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9_Экономический\___Мельниченко\От ЖКХ\ДПР 2030\"/>
    </mc:Choice>
  </mc:AlternateContent>
  <xr:revisionPtr revIDLastSave="0" documentId="13_ncr:1_{B19F0A7B-E922-451A-AD20-714D4BD174BE}" xr6:coauthVersionLast="47" xr6:coauthVersionMax="47" xr10:uidLastSave="{00000000-0000-0000-0000-000000000000}"/>
  <workbookProtection workbookAlgorithmName="SHA-512" workbookHashValue="e60cfc5ZaZEHRPwEJJ6Z+MJEi6bJZhFOz40ieoz98uaJUr8C6hWKt4iBJeyCSVwGJ9B3agDKbT3mf0FksnWsyA==" workbookSaltValue="FPCXQFNsp5DlXP5ZHXFp1w==" workbookSpinCount="100000" lockStructure="1"/>
  <bookViews>
    <workbookView xWindow="-120" yWindow="-120" windowWidth="29040" windowHeight="15840" firstSheet="1" activeTab="1" xr2:uid="{00000000-000D-0000-FFFF-FFFF00000000}"/>
  </bookViews>
  <sheets>
    <sheet name="__config__" sheetId="4" state="veryHidden" r:id="rId1"/>
    <sheet name="Форма" sheetId="1" r:id="rId2"/>
    <sheet name="Списки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3" i="1" l="1"/>
  <c r="Q14" i="1"/>
  <c r="Z20" i="1"/>
  <c r="AA20" i="1"/>
  <c r="AB20" i="1"/>
  <c r="AC20" i="1"/>
  <c r="Z21" i="1"/>
  <c r="AA21" i="1"/>
  <c r="AB21" i="1"/>
  <c r="AC21" i="1"/>
  <c r="Z22" i="1"/>
  <c r="AA22" i="1"/>
  <c r="AB22" i="1"/>
  <c r="AC22" i="1"/>
  <c r="Z23" i="1"/>
  <c r="AA23" i="1"/>
  <c r="AB23" i="1"/>
  <c r="AC23" i="1"/>
  <c r="Z24" i="1"/>
  <c r="AA24" i="1"/>
  <c r="AB24" i="1"/>
  <c r="AC24" i="1"/>
  <c r="Z25" i="1"/>
  <c r="AA25" i="1"/>
  <c r="AB25" i="1"/>
  <c r="AC25" i="1"/>
  <c r="S26" i="1"/>
  <c r="Z26" i="1"/>
  <c r="AA26" i="1"/>
  <c r="AB26" i="1"/>
  <c r="AC26" i="1"/>
  <c r="Y27" i="1"/>
  <c r="Y28" i="1"/>
  <c r="Y29" i="1"/>
  <c r="Y30" i="1"/>
  <c r="Y31" i="1"/>
  <c r="Y32" i="1"/>
  <c r="S33" i="1"/>
  <c r="Z33" i="1"/>
  <c r="AA33" i="1"/>
  <c r="AB33" i="1"/>
  <c r="AC33" i="1"/>
  <c r="Y34" i="1"/>
  <c r="Y35" i="1"/>
  <c r="Y36" i="1"/>
  <c r="Y37" i="1"/>
  <c r="Y38" i="1"/>
  <c r="Y39" i="1"/>
  <c r="S40" i="1"/>
  <c r="Z40" i="1"/>
  <c r="AA40" i="1"/>
  <c r="AB40" i="1"/>
  <c r="AC40" i="1"/>
  <c r="Y41" i="1"/>
  <c r="Y42" i="1"/>
  <c r="Y43" i="1"/>
  <c r="Y44" i="1"/>
  <c r="Y45" i="1"/>
  <c r="Y46" i="1"/>
  <c r="S47" i="1"/>
  <c r="Z47" i="1"/>
  <c r="AA47" i="1"/>
  <c r="AB47" i="1"/>
  <c r="AC47" i="1"/>
  <c r="Y48" i="1"/>
  <c r="Y49" i="1"/>
  <c r="Y50" i="1"/>
  <c r="Y51" i="1"/>
  <c r="Y52" i="1"/>
  <c r="Y53" i="1"/>
  <c r="S54" i="1"/>
  <c r="Z54" i="1"/>
  <c r="AA54" i="1"/>
  <c r="AB54" i="1"/>
  <c r="AC54" i="1"/>
  <c r="Y55" i="1"/>
  <c r="Y56" i="1"/>
  <c r="Y57" i="1"/>
  <c r="Y58" i="1"/>
  <c r="Y59" i="1"/>
  <c r="Y60" i="1"/>
  <c r="S61" i="1"/>
  <c r="Z61" i="1"/>
  <c r="AA61" i="1"/>
  <c r="AB61" i="1"/>
  <c r="AC61" i="1"/>
  <c r="Y62" i="1"/>
  <c r="Y63" i="1"/>
  <c r="Y64" i="1"/>
  <c r="Y65" i="1"/>
  <c r="Y66" i="1"/>
  <c r="Y67" i="1"/>
  <c r="S68" i="1"/>
  <c r="Z68" i="1"/>
  <c r="AA68" i="1"/>
  <c r="AB68" i="1"/>
  <c r="AC68" i="1"/>
  <c r="Y69" i="1"/>
  <c r="Y70" i="1"/>
  <c r="Y71" i="1"/>
  <c r="Y72" i="1"/>
  <c r="Y73" i="1"/>
  <c r="Y74" i="1"/>
  <c r="S75" i="1"/>
  <c r="Z75" i="1"/>
  <c r="AA75" i="1"/>
  <c r="AB75" i="1"/>
  <c r="AC75" i="1"/>
  <c r="Y76" i="1"/>
  <c r="Y75" i="1" s="1"/>
  <c r="Y77" i="1"/>
  <c r="Y78" i="1"/>
  <c r="Y79" i="1"/>
  <c r="Y80" i="1"/>
  <c r="Y81" i="1"/>
  <c r="S82" i="1"/>
  <c r="Z82" i="1"/>
  <c r="AA82" i="1"/>
  <c r="AB82" i="1"/>
  <c r="AC82" i="1"/>
  <c r="Y83" i="1"/>
  <c r="Y84" i="1"/>
  <c r="Y85" i="1"/>
  <c r="Y86" i="1"/>
  <c r="Y82" i="1" s="1"/>
  <c r="Y87" i="1"/>
  <c r="Y88" i="1"/>
  <c r="S89" i="1"/>
  <c r="Z89" i="1"/>
  <c r="AA89" i="1"/>
  <c r="AB89" i="1"/>
  <c r="AC89" i="1"/>
  <c r="Y90" i="1"/>
  <c r="Y89" i="1" s="1"/>
  <c r="Y91" i="1"/>
  <c r="Y92" i="1"/>
  <c r="Y93" i="1"/>
  <c r="Y94" i="1"/>
  <c r="Y95" i="1"/>
  <c r="S96" i="1"/>
  <c r="Z96" i="1"/>
  <c r="AA96" i="1"/>
  <c r="AB96" i="1"/>
  <c r="AC96" i="1"/>
  <c r="Y97" i="1"/>
  <c r="Y98" i="1"/>
  <c r="Y99" i="1"/>
  <c r="Y100" i="1"/>
  <c r="Y96" i="1" s="1"/>
  <c r="Y101" i="1"/>
  <c r="Y102" i="1"/>
  <c r="S103" i="1"/>
  <c r="Z103" i="1"/>
  <c r="AA103" i="1"/>
  <c r="AB103" i="1"/>
  <c r="AC103" i="1"/>
  <c r="Y104" i="1"/>
  <c r="Y103" i="1" s="1"/>
  <c r="Y105" i="1"/>
  <c r="Y106" i="1"/>
  <c r="Y107" i="1"/>
  <c r="Y108" i="1"/>
  <c r="Y109" i="1"/>
  <c r="S110" i="1"/>
  <c r="Z110" i="1"/>
  <c r="AA110" i="1"/>
  <c r="AB110" i="1"/>
  <c r="AC110" i="1"/>
  <c r="Y111" i="1"/>
  <c r="Y112" i="1"/>
  <c r="Y113" i="1"/>
  <c r="Y114" i="1"/>
  <c r="Y110" i="1" s="1"/>
  <c r="Y115" i="1"/>
  <c r="Y116" i="1"/>
  <c r="S117" i="1"/>
  <c r="Z117" i="1"/>
  <c r="AA117" i="1"/>
  <c r="AB117" i="1"/>
  <c r="AC117" i="1"/>
  <c r="Y118" i="1"/>
  <c r="Y117" i="1" s="1"/>
  <c r="Y119" i="1"/>
  <c r="Y120" i="1"/>
  <c r="Y121" i="1"/>
  <c r="Y122" i="1"/>
  <c r="Y123" i="1"/>
  <c r="S124" i="1"/>
  <c r="Z124" i="1"/>
  <c r="AA124" i="1"/>
  <c r="AB124" i="1"/>
  <c r="AC124" i="1"/>
  <c r="Y125" i="1"/>
  <c r="Y126" i="1"/>
  <c r="Y127" i="1"/>
  <c r="Y128" i="1"/>
  <c r="Y124" i="1" s="1"/>
  <c r="Y129" i="1"/>
  <c r="Y130" i="1"/>
  <c r="S131" i="1"/>
  <c r="Z131" i="1"/>
  <c r="AA131" i="1"/>
  <c r="AB131" i="1"/>
  <c r="AC131" i="1"/>
  <c r="Y132" i="1"/>
  <c r="Y131" i="1" s="1"/>
  <c r="Y133" i="1"/>
  <c r="Y134" i="1"/>
  <c r="Y135" i="1"/>
  <c r="Y136" i="1"/>
  <c r="Y137" i="1"/>
  <c r="S138" i="1"/>
  <c r="Z138" i="1"/>
  <c r="AA138" i="1"/>
  <c r="AB138" i="1"/>
  <c r="AC138" i="1"/>
  <c r="Y139" i="1"/>
  <c r="Y140" i="1"/>
  <c r="Y141" i="1"/>
  <c r="Y142" i="1"/>
  <c r="Y138" i="1" s="1"/>
  <c r="Y143" i="1"/>
  <c r="Y144" i="1"/>
  <c r="S145" i="1"/>
  <c r="Z145" i="1"/>
  <c r="AA145" i="1"/>
  <c r="AB145" i="1"/>
  <c r="AC145" i="1"/>
  <c r="Y146" i="1"/>
  <c r="Y145" i="1" s="1"/>
  <c r="Y147" i="1"/>
  <c r="Y148" i="1"/>
  <c r="Y149" i="1"/>
  <c r="Y150" i="1"/>
  <c r="Y151" i="1"/>
  <c r="S152" i="1"/>
  <c r="Z152" i="1"/>
  <c r="AA152" i="1"/>
  <c r="AB152" i="1"/>
  <c r="AC152" i="1"/>
  <c r="Y153" i="1"/>
  <c r="Y154" i="1"/>
  <c r="Y155" i="1"/>
  <c r="Y156" i="1"/>
  <c r="Y152" i="1" s="1"/>
  <c r="Y157" i="1"/>
  <c r="Y158" i="1"/>
  <c r="S159" i="1"/>
  <c r="Z159" i="1"/>
  <c r="AA159" i="1"/>
  <c r="AB159" i="1"/>
  <c r="AC159" i="1"/>
  <c r="Y160" i="1"/>
  <c r="Y159" i="1" s="1"/>
  <c r="Y161" i="1"/>
  <c r="Y162" i="1"/>
  <c r="Y163" i="1"/>
  <c r="Y164" i="1"/>
  <c r="Y165" i="1"/>
  <c r="S166" i="1"/>
  <c r="Z166" i="1"/>
  <c r="AA166" i="1"/>
  <c r="AB166" i="1"/>
  <c r="AC166" i="1"/>
  <c r="Y167" i="1"/>
  <c r="Y168" i="1"/>
  <c r="Y169" i="1"/>
  <c r="Y170" i="1"/>
  <c r="Y166" i="1" s="1"/>
  <c r="Y171" i="1"/>
  <c r="Y172" i="1"/>
  <c r="S173" i="1"/>
  <c r="Z173" i="1"/>
  <c r="AA173" i="1"/>
  <c r="AB173" i="1"/>
  <c r="AC173" i="1"/>
  <c r="Y174" i="1"/>
  <c r="Y173" i="1" s="1"/>
  <c r="Y175" i="1"/>
  <c r="Y176" i="1"/>
  <c r="Y177" i="1"/>
  <c r="Y178" i="1"/>
  <c r="Y179" i="1"/>
  <c r="S180" i="1"/>
  <c r="Z180" i="1"/>
  <c r="AA180" i="1"/>
  <c r="AB180" i="1"/>
  <c r="AC180" i="1"/>
  <c r="Y181" i="1"/>
  <c r="Y182" i="1"/>
  <c r="Y183" i="1"/>
  <c r="Y184" i="1"/>
  <c r="Y180" i="1" s="1"/>
  <c r="Y185" i="1"/>
  <c r="Y186" i="1"/>
  <c r="S187" i="1"/>
  <c r="Z187" i="1"/>
  <c r="AA187" i="1"/>
  <c r="AB187" i="1"/>
  <c r="AC187" i="1"/>
  <c r="Y188" i="1"/>
  <c r="Y187" i="1" s="1"/>
  <c r="Y189" i="1"/>
  <c r="Y190" i="1"/>
  <c r="Y191" i="1"/>
  <c r="Y192" i="1"/>
  <c r="Y193" i="1"/>
  <c r="S194" i="1"/>
  <c r="Z194" i="1"/>
  <c r="AA194" i="1"/>
  <c r="AB194" i="1"/>
  <c r="AC194" i="1"/>
  <c r="Y195" i="1"/>
  <c r="Y196" i="1"/>
  <c r="Y197" i="1"/>
  <c r="Y198" i="1"/>
  <c r="Y194" i="1" s="1"/>
  <c r="Y199" i="1"/>
  <c r="Y200" i="1"/>
  <c r="S201" i="1"/>
  <c r="Z201" i="1"/>
  <c r="AA201" i="1"/>
  <c r="AB201" i="1"/>
  <c r="AC201" i="1"/>
  <c r="Y202" i="1"/>
  <c r="Y201" i="1" s="1"/>
  <c r="Y203" i="1"/>
  <c r="Y204" i="1"/>
  <c r="Y205" i="1"/>
  <c r="Y206" i="1"/>
  <c r="Y207" i="1"/>
  <c r="S208" i="1"/>
  <c r="Z208" i="1"/>
  <c r="AA208" i="1"/>
  <c r="AB208" i="1"/>
  <c r="AC208" i="1"/>
  <c r="Y209" i="1"/>
  <c r="Y210" i="1"/>
  <c r="Y211" i="1"/>
  <c r="Y212" i="1"/>
  <c r="Y208" i="1" s="1"/>
  <c r="Y213" i="1"/>
  <c r="Y214" i="1"/>
  <c r="S215" i="1"/>
  <c r="Z215" i="1"/>
  <c r="AA215" i="1"/>
  <c r="AB215" i="1"/>
  <c r="AC215" i="1"/>
  <c r="Y216" i="1"/>
  <c r="Y215" i="1" s="1"/>
  <c r="Y217" i="1"/>
  <c r="Y218" i="1"/>
  <c r="Y219" i="1"/>
  <c r="Y220" i="1"/>
  <c r="Y221" i="1"/>
  <c r="S222" i="1"/>
  <c r="Z222" i="1"/>
  <c r="AA222" i="1"/>
  <c r="AB222" i="1"/>
  <c r="AC222" i="1"/>
  <c r="Y223" i="1"/>
  <c r="Y224" i="1"/>
  <c r="Y225" i="1"/>
  <c r="Y226" i="1"/>
  <c r="Y222" i="1" s="1"/>
  <c r="Y227" i="1"/>
  <c r="Y228" i="1"/>
  <c r="S229" i="1"/>
  <c r="Z229" i="1"/>
  <c r="AA229" i="1"/>
  <c r="AB229" i="1"/>
  <c r="AC229" i="1"/>
  <c r="Y230" i="1"/>
  <c r="Y229" i="1" s="1"/>
  <c r="Y231" i="1"/>
  <c r="Y232" i="1"/>
  <c r="Y233" i="1"/>
  <c r="Y234" i="1"/>
  <c r="Y235" i="1"/>
  <c r="S236" i="1"/>
  <c r="Z236" i="1"/>
  <c r="AA236" i="1"/>
  <c r="AB236" i="1"/>
  <c r="AC236" i="1"/>
  <c r="Y237" i="1"/>
  <c r="Y238" i="1"/>
  <c r="Y239" i="1"/>
  <c r="Y240" i="1"/>
  <c r="Y236" i="1" s="1"/>
  <c r="Y241" i="1"/>
  <c r="Y242" i="1"/>
  <c r="S243" i="1"/>
  <c r="Z243" i="1"/>
  <c r="AA243" i="1"/>
  <c r="AB243" i="1"/>
  <c r="AC243" i="1"/>
  <c r="Y244" i="1"/>
  <c r="Y243" i="1" s="1"/>
  <c r="Y245" i="1"/>
  <c r="Y246" i="1"/>
  <c r="Y247" i="1"/>
  <c r="Y248" i="1"/>
  <c r="Y249" i="1"/>
  <c r="S250" i="1"/>
  <c r="Z250" i="1"/>
  <c r="AA250" i="1"/>
  <c r="AB250" i="1"/>
  <c r="AC250" i="1"/>
  <c r="Y251" i="1"/>
  <c r="Y252" i="1"/>
  <c r="Y253" i="1"/>
  <c r="Y254" i="1"/>
  <c r="Y250" i="1" s="1"/>
  <c r="Y255" i="1"/>
  <c r="Y256" i="1"/>
  <c r="S257" i="1"/>
  <c r="Z257" i="1"/>
  <c r="AA257" i="1"/>
  <c r="AB257" i="1"/>
  <c r="AC257" i="1"/>
  <c r="Y258" i="1"/>
  <c r="Y257" i="1" s="1"/>
  <c r="Y259" i="1"/>
  <c r="Y260" i="1"/>
  <c r="Y261" i="1"/>
  <c r="Y262" i="1"/>
  <c r="Y263" i="1"/>
  <c r="S264" i="1"/>
  <c r="Z264" i="1"/>
  <c r="AA264" i="1"/>
  <c r="AB264" i="1"/>
  <c r="AC264" i="1"/>
  <c r="Y265" i="1"/>
  <c r="Y266" i="1"/>
  <c r="Y267" i="1"/>
  <c r="Y268" i="1"/>
  <c r="Y264" i="1" s="1"/>
  <c r="Y269" i="1"/>
  <c r="Y270" i="1"/>
  <c r="S271" i="1"/>
  <c r="Z271" i="1"/>
  <c r="AA271" i="1"/>
  <c r="AB271" i="1"/>
  <c r="AC271" i="1"/>
  <c r="Y272" i="1"/>
  <c r="Y271" i="1" s="1"/>
  <c r="Y273" i="1"/>
  <c r="Y274" i="1"/>
  <c r="Y275" i="1"/>
  <c r="Y276" i="1"/>
  <c r="Y277" i="1"/>
  <c r="S278" i="1"/>
  <c r="Z278" i="1"/>
  <c r="AA278" i="1"/>
  <c r="AB278" i="1"/>
  <c r="AC278" i="1"/>
  <c r="Y279" i="1"/>
  <c r="Y280" i="1"/>
  <c r="Y281" i="1"/>
  <c r="Y282" i="1"/>
  <c r="Y278" i="1" s="1"/>
  <c r="Y283" i="1"/>
  <c r="Y284" i="1"/>
  <c r="S285" i="1"/>
  <c r="Z285" i="1"/>
  <c r="AA285" i="1"/>
  <c r="AB285" i="1"/>
  <c r="AC285" i="1"/>
  <c r="Y286" i="1"/>
  <c r="Y285" i="1" s="1"/>
  <c r="Y287" i="1"/>
  <c r="Y288" i="1"/>
  <c r="Y289" i="1"/>
  <c r="Y290" i="1"/>
  <c r="Y291" i="1"/>
  <c r="S292" i="1"/>
  <c r="Z292" i="1"/>
  <c r="AA292" i="1"/>
  <c r="AB292" i="1"/>
  <c r="AC292" i="1"/>
  <c r="Y293" i="1"/>
  <c r="Y294" i="1"/>
  <c r="Y295" i="1"/>
  <c r="Y296" i="1"/>
  <c r="Y292" i="1" s="1"/>
  <c r="Y297" i="1"/>
  <c r="Y298" i="1"/>
  <c r="S299" i="1"/>
  <c r="Z299" i="1"/>
  <c r="AA299" i="1"/>
  <c r="AB299" i="1"/>
  <c r="AC299" i="1"/>
  <c r="Y300" i="1"/>
  <c r="Y299" i="1" s="1"/>
  <c r="Y301" i="1"/>
  <c r="Y302" i="1"/>
  <c r="Y303" i="1"/>
  <c r="Y304" i="1"/>
  <c r="Y305" i="1"/>
  <c r="S306" i="1"/>
  <c r="Z306" i="1"/>
  <c r="AA306" i="1"/>
  <c r="AB306" i="1"/>
  <c r="AC306" i="1"/>
  <c r="Y307" i="1"/>
  <c r="Y308" i="1"/>
  <c r="Y309" i="1"/>
  <c r="Y310" i="1"/>
  <c r="Y306" i="1" s="1"/>
  <c r="Y311" i="1"/>
  <c r="Y312" i="1"/>
  <c r="S313" i="1"/>
  <c r="Z313" i="1"/>
  <c r="AA313" i="1"/>
  <c r="AB313" i="1"/>
  <c r="AC313" i="1"/>
  <c r="Y314" i="1"/>
  <c r="Y313" i="1" s="1"/>
  <c r="Y315" i="1"/>
  <c r="Y316" i="1"/>
  <c r="Y317" i="1"/>
  <c r="Y318" i="1"/>
  <c r="Y319" i="1"/>
  <c r="S320" i="1"/>
  <c r="Z320" i="1"/>
  <c r="AA320" i="1"/>
  <c r="AB320" i="1"/>
  <c r="AC320" i="1"/>
  <c r="Y321" i="1"/>
  <c r="Y322" i="1"/>
  <c r="Y323" i="1"/>
  <c r="Y324" i="1"/>
  <c r="Y320" i="1" s="1"/>
  <c r="Y325" i="1"/>
  <c r="Y326" i="1"/>
  <c r="S327" i="1"/>
  <c r="Z327" i="1"/>
  <c r="AA327" i="1"/>
  <c r="AB327" i="1"/>
  <c r="AC327" i="1"/>
  <c r="Y328" i="1"/>
  <c r="Y327" i="1" s="1"/>
  <c r="Y329" i="1"/>
  <c r="Y330" i="1"/>
  <c r="Y331" i="1"/>
  <c r="Y332" i="1"/>
  <c r="Y333" i="1"/>
  <c r="S334" i="1"/>
  <c r="Z334" i="1"/>
  <c r="AA334" i="1"/>
  <c r="AB334" i="1"/>
  <c r="AC334" i="1"/>
  <c r="Y335" i="1"/>
  <c r="Y336" i="1"/>
  <c r="Y337" i="1"/>
  <c r="Y338" i="1"/>
  <c r="Y334" i="1" s="1"/>
  <c r="Y339" i="1"/>
  <c r="Y340" i="1"/>
  <c r="S341" i="1"/>
  <c r="Z341" i="1"/>
  <c r="AA341" i="1"/>
  <c r="AB341" i="1"/>
  <c r="AC341" i="1"/>
  <c r="Y342" i="1"/>
  <c r="Y341" i="1" s="1"/>
  <c r="Y343" i="1"/>
  <c r="Y344" i="1"/>
  <c r="Y345" i="1"/>
  <c r="Y346" i="1"/>
  <c r="Y347" i="1"/>
  <c r="S348" i="1"/>
  <c r="Z348" i="1"/>
  <c r="AA348" i="1"/>
  <c r="AB348" i="1"/>
  <c r="AC348" i="1"/>
  <c r="Y349" i="1"/>
  <c r="Y350" i="1"/>
  <c r="Y351" i="1"/>
  <c r="Y352" i="1"/>
  <c r="Y348" i="1" s="1"/>
  <c r="Y353" i="1"/>
  <c r="Y354" i="1"/>
  <c r="S355" i="1"/>
  <c r="Z355" i="1"/>
  <c r="AA355" i="1"/>
  <c r="AB355" i="1"/>
  <c r="AC355" i="1"/>
  <c r="Y356" i="1"/>
  <c r="Y355" i="1" s="1"/>
  <c r="Y357" i="1"/>
  <c r="Y358" i="1"/>
  <c r="Y359" i="1"/>
  <c r="Y360" i="1"/>
  <c r="Y361" i="1"/>
  <c r="S362" i="1"/>
  <c r="Z362" i="1"/>
  <c r="AA362" i="1"/>
  <c r="AB362" i="1"/>
  <c r="AC362" i="1"/>
  <c r="Y363" i="1"/>
  <c r="Y364" i="1"/>
  <c r="Y365" i="1"/>
  <c r="Y366" i="1"/>
  <c r="Y362" i="1" s="1"/>
  <c r="Y367" i="1"/>
  <c r="Y368" i="1"/>
  <c r="S369" i="1"/>
  <c r="Z369" i="1"/>
  <c r="AA369" i="1"/>
  <c r="AB369" i="1"/>
  <c r="AC369" i="1"/>
  <c r="Y370" i="1"/>
  <c r="Y369" i="1" s="1"/>
  <c r="Y371" i="1"/>
  <c r="Y372" i="1"/>
  <c r="Y373" i="1"/>
  <c r="Y374" i="1"/>
  <c r="Y375" i="1"/>
  <c r="S376" i="1"/>
  <c r="Z376" i="1"/>
  <c r="AA376" i="1"/>
  <c r="AB376" i="1"/>
  <c r="AC376" i="1"/>
  <c r="Y377" i="1"/>
  <c r="Y378" i="1"/>
  <c r="Y379" i="1"/>
  <c r="Y380" i="1"/>
  <c r="Y376" i="1" s="1"/>
  <c r="Y381" i="1"/>
  <c r="Y382" i="1"/>
  <c r="S383" i="1"/>
  <c r="Z383" i="1"/>
  <c r="AA383" i="1"/>
  <c r="AB383" i="1"/>
  <c r="AC383" i="1"/>
  <c r="Y384" i="1"/>
  <c r="Y383" i="1" s="1"/>
  <c r="Y385" i="1"/>
  <c r="Y386" i="1"/>
  <c r="Y387" i="1"/>
  <c r="Y388" i="1"/>
  <c r="Y389" i="1"/>
  <c r="S390" i="1"/>
  <c r="Z390" i="1"/>
  <c r="AA390" i="1"/>
  <c r="AB390" i="1"/>
  <c r="AC390" i="1"/>
  <c r="Y391" i="1"/>
  <c r="Y392" i="1"/>
  <c r="Y393" i="1"/>
  <c r="Y394" i="1"/>
  <c r="Y390" i="1" s="1"/>
  <c r="Y395" i="1"/>
  <c r="Y396" i="1"/>
  <c r="S397" i="1"/>
  <c r="Z397" i="1"/>
  <c r="AA397" i="1"/>
  <c r="AB397" i="1"/>
  <c r="AC397" i="1"/>
  <c r="Y398" i="1"/>
  <c r="Y397" i="1" s="1"/>
  <c r="Y399" i="1"/>
  <c r="Y400" i="1"/>
  <c r="Y401" i="1"/>
  <c r="Y402" i="1"/>
  <c r="Y403" i="1"/>
  <c r="S404" i="1"/>
  <c r="Z404" i="1"/>
  <c r="AA404" i="1"/>
  <c r="AB404" i="1"/>
  <c r="AC404" i="1"/>
  <c r="Y405" i="1"/>
  <c r="Y406" i="1"/>
  <c r="Y407" i="1"/>
  <c r="Y408" i="1"/>
  <c r="Y404" i="1" s="1"/>
  <c r="Y409" i="1"/>
  <c r="Y410" i="1"/>
  <c r="S411" i="1"/>
  <c r="Z411" i="1"/>
  <c r="AA411" i="1"/>
  <c r="AB411" i="1"/>
  <c r="AC411" i="1"/>
  <c r="Y412" i="1"/>
  <c r="Y411" i="1" s="1"/>
  <c r="Y413" i="1"/>
  <c r="Y414" i="1"/>
  <c r="Y415" i="1"/>
  <c r="Y416" i="1"/>
  <c r="Y417" i="1"/>
  <c r="S418" i="1"/>
  <c r="Z418" i="1"/>
  <c r="AA418" i="1"/>
  <c r="AB418" i="1"/>
  <c r="AC418" i="1"/>
  <c r="Y419" i="1"/>
  <c r="Y420" i="1"/>
  <c r="Y421" i="1"/>
  <c r="Y422" i="1"/>
  <c r="Y418" i="1" s="1"/>
  <c r="Y423" i="1"/>
  <c r="Y424" i="1"/>
  <c r="S425" i="1"/>
  <c r="Z425" i="1"/>
  <c r="AA425" i="1"/>
  <c r="AB425" i="1"/>
  <c r="AC425" i="1"/>
  <c r="Y426" i="1"/>
  <c r="Y425" i="1" s="1"/>
  <c r="Y427" i="1"/>
  <c r="Y428" i="1"/>
  <c r="Y429" i="1"/>
  <c r="Y430" i="1"/>
  <c r="Y431" i="1"/>
  <c r="S432" i="1"/>
  <c r="Z432" i="1"/>
  <c r="AA432" i="1"/>
  <c r="AB432" i="1"/>
  <c r="AC432" i="1"/>
  <c r="Y433" i="1"/>
  <c r="Y434" i="1"/>
  <c r="Y435" i="1"/>
  <c r="Y436" i="1"/>
  <c r="Y432" i="1" s="1"/>
  <c r="Y437" i="1"/>
  <c r="Y438" i="1"/>
  <c r="S439" i="1"/>
  <c r="Z439" i="1"/>
  <c r="AA439" i="1"/>
  <c r="AB439" i="1"/>
  <c r="AC439" i="1"/>
  <c r="Y440" i="1"/>
  <c r="Y439" i="1" s="1"/>
  <c r="Y441" i="1"/>
  <c r="Y442" i="1"/>
  <c r="Y443" i="1"/>
  <c r="Y444" i="1"/>
  <c r="Y445" i="1"/>
  <c r="S446" i="1"/>
  <c r="Z446" i="1"/>
  <c r="AA446" i="1"/>
  <c r="AB446" i="1"/>
  <c r="AC446" i="1"/>
  <c r="Y447" i="1"/>
  <c r="Y448" i="1"/>
  <c r="Y449" i="1"/>
  <c r="Y450" i="1"/>
  <c r="Y446" i="1" s="1"/>
  <c r="Y451" i="1"/>
  <c r="Y452" i="1"/>
  <c r="S453" i="1"/>
  <c r="Z453" i="1"/>
  <c r="AA453" i="1"/>
  <c r="AB453" i="1"/>
  <c r="AC453" i="1"/>
  <c r="Y454" i="1"/>
  <c r="Y453" i="1" s="1"/>
  <c r="Y455" i="1"/>
  <c r="Y456" i="1"/>
  <c r="Y457" i="1"/>
  <c r="Y458" i="1"/>
  <c r="Y459" i="1"/>
  <c r="S460" i="1"/>
  <c r="Z460" i="1"/>
  <c r="AA460" i="1"/>
  <c r="AB460" i="1"/>
  <c r="AC460" i="1"/>
  <c r="Y461" i="1"/>
  <c r="Y462" i="1"/>
  <c r="Y463" i="1"/>
  <c r="Y464" i="1"/>
  <c r="Y460" i="1" s="1"/>
  <c r="Y465" i="1"/>
  <c r="Y466" i="1"/>
  <c r="S467" i="1"/>
  <c r="Z467" i="1"/>
  <c r="AA467" i="1"/>
  <c r="AB467" i="1"/>
  <c r="AC467" i="1"/>
  <c r="Y468" i="1"/>
  <c r="Y467" i="1" s="1"/>
  <c r="Y469" i="1"/>
  <c r="Y470" i="1"/>
  <c r="Y471" i="1"/>
  <c r="Y472" i="1"/>
  <c r="Y473" i="1"/>
  <c r="S474" i="1"/>
  <c r="Z474" i="1"/>
  <c r="AA474" i="1"/>
  <c r="AB474" i="1"/>
  <c r="AC474" i="1"/>
  <c r="Y475" i="1"/>
  <c r="Y476" i="1"/>
  <c r="Y477" i="1"/>
  <c r="Y478" i="1"/>
  <c r="Y474" i="1" s="1"/>
  <c r="Y479" i="1"/>
  <c r="Y480" i="1"/>
  <c r="S481" i="1"/>
  <c r="Z481" i="1"/>
  <c r="AA481" i="1"/>
  <c r="AB481" i="1"/>
  <c r="AC481" i="1"/>
  <c r="Y482" i="1"/>
  <c r="Y481" i="1" s="1"/>
  <c r="Y483" i="1"/>
  <c r="Y484" i="1"/>
  <c r="Y485" i="1"/>
  <c r="Y486" i="1"/>
  <c r="Y487" i="1"/>
  <c r="S488" i="1"/>
  <c r="Z488" i="1"/>
  <c r="AA488" i="1"/>
  <c r="AB488" i="1"/>
  <c r="AC488" i="1"/>
  <c r="Y489" i="1"/>
  <c r="Y490" i="1"/>
  <c r="Y491" i="1"/>
  <c r="Y492" i="1"/>
  <c r="Y488" i="1" s="1"/>
  <c r="Y493" i="1"/>
  <c r="Y494" i="1"/>
  <c r="S495" i="1"/>
  <c r="Z495" i="1"/>
  <c r="AA495" i="1"/>
  <c r="AB495" i="1"/>
  <c r="AC495" i="1"/>
  <c r="Y496" i="1"/>
  <c r="Y495" i="1" s="1"/>
  <c r="Y497" i="1"/>
  <c r="Y498" i="1"/>
  <c r="Y499" i="1"/>
  <c r="Y500" i="1"/>
  <c r="Y501" i="1"/>
  <c r="S502" i="1"/>
  <c r="Z502" i="1"/>
  <c r="AA502" i="1"/>
  <c r="AB502" i="1"/>
  <c r="AC502" i="1"/>
  <c r="Y503" i="1"/>
  <c r="Y504" i="1"/>
  <c r="Y505" i="1"/>
  <c r="Y506" i="1"/>
  <c r="Y502" i="1" s="1"/>
  <c r="Y507" i="1"/>
  <c r="Y508" i="1"/>
  <c r="S509" i="1"/>
  <c r="Z509" i="1"/>
  <c r="AA509" i="1"/>
  <c r="AB509" i="1"/>
  <c r="AC509" i="1"/>
  <c r="Y510" i="1"/>
  <c r="Y509" i="1" s="1"/>
  <c r="Y511" i="1"/>
  <c r="Y512" i="1"/>
  <c r="Y513" i="1"/>
  <c r="Y514" i="1"/>
  <c r="Y515" i="1"/>
  <c r="S516" i="1"/>
  <c r="Z516" i="1"/>
  <c r="AA516" i="1"/>
  <c r="AB516" i="1"/>
  <c r="AC516" i="1"/>
  <c r="Y517" i="1"/>
  <c r="Y518" i="1"/>
  <c r="Y519" i="1"/>
  <c r="Y520" i="1"/>
  <c r="Y516" i="1" s="1"/>
  <c r="Y521" i="1"/>
  <c r="Y522" i="1"/>
  <c r="S523" i="1"/>
  <c r="Z523" i="1"/>
  <c r="AA523" i="1"/>
  <c r="AB523" i="1"/>
  <c r="AC523" i="1"/>
  <c r="Y524" i="1"/>
  <c r="Y523" i="1" s="1"/>
  <c r="Y525" i="1"/>
  <c r="Y526" i="1"/>
  <c r="Y527" i="1"/>
  <c r="Y528" i="1"/>
  <c r="Y529" i="1"/>
  <c r="S530" i="1"/>
  <c r="Z530" i="1"/>
  <c r="AA530" i="1"/>
  <c r="AB530" i="1"/>
  <c r="AC530" i="1"/>
  <c r="Y531" i="1"/>
  <c r="Y532" i="1"/>
  <c r="Y533" i="1"/>
  <c r="Y534" i="1"/>
  <c r="Y530" i="1" s="1"/>
  <c r="Y535" i="1"/>
  <c r="Y536" i="1"/>
  <c r="S537" i="1"/>
  <c r="Z537" i="1"/>
  <c r="AA537" i="1"/>
  <c r="AB537" i="1"/>
  <c r="AC537" i="1"/>
  <c r="Y538" i="1"/>
  <c r="Y537" i="1" s="1"/>
  <c r="Y539" i="1"/>
  <c r="Y540" i="1"/>
  <c r="Y541" i="1"/>
  <c r="Y542" i="1"/>
  <c r="Y543" i="1"/>
  <c r="S544" i="1"/>
  <c r="Z544" i="1"/>
  <c r="AA544" i="1"/>
  <c r="AB544" i="1"/>
  <c r="AC544" i="1"/>
  <c r="Y545" i="1"/>
  <c r="Y546" i="1"/>
  <c r="Y547" i="1"/>
  <c r="Y548" i="1"/>
  <c r="Y544" i="1" s="1"/>
  <c r="Y549" i="1"/>
  <c r="Y550" i="1"/>
  <c r="S551" i="1"/>
  <c r="Z551" i="1"/>
  <c r="AA551" i="1"/>
  <c r="AB551" i="1"/>
  <c r="AC551" i="1"/>
  <c r="Y552" i="1"/>
  <c r="Y551" i="1" s="1"/>
  <c r="Y553" i="1"/>
  <c r="Y554" i="1"/>
  <c r="Y555" i="1"/>
  <c r="Y556" i="1"/>
  <c r="Y557" i="1"/>
  <c r="S558" i="1"/>
  <c r="Z558" i="1"/>
  <c r="AA558" i="1"/>
  <c r="AB558" i="1"/>
  <c r="AC558" i="1"/>
  <c r="Y559" i="1"/>
  <c r="Y560" i="1"/>
  <c r="Y561" i="1"/>
  <c r="Y562" i="1"/>
  <c r="Y558" i="1" s="1"/>
  <c r="Y563" i="1"/>
  <c r="Y564" i="1"/>
  <c r="S565" i="1"/>
  <c r="Z565" i="1"/>
  <c r="AA565" i="1"/>
  <c r="AB565" i="1"/>
  <c r="AC565" i="1"/>
  <c r="Y566" i="1"/>
  <c r="Y565" i="1" s="1"/>
  <c r="Y567" i="1"/>
  <c r="Y568" i="1"/>
  <c r="Y569" i="1"/>
  <c r="Y570" i="1"/>
  <c r="Y571" i="1"/>
  <c r="S572" i="1"/>
  <c r="Z572" i="1"/>
  <c r="AA572" i="1"/>
  <c r="AB572" i="1"/>
  <c r="AC572" i="1"/>
  <c r="Y573" i="1"/>
  <c r="Y574" i="1"/>
  <c r="Y575" i="1"/>
  <c r="Y576" i="1"/>
  <c r="Y572" i="1" s="1"/>
  <c r="Y577" i="1"/>
  <c r="Y578" i="1"/>
  <c r="S579" i="1"/>
  <c r="Z579" i="1"/>
  <c r="AA579" i="1"/>
  <c r="AB579" i="1"/>
  <c r="AC579" i="1"/>
  <c r="Y580" i="1"/>
  <c r="Y579" i="1" s="1"/>
  <c r="Y581" i="1"/>
  <c r="Y582" i="1"/>
  <c r="Y583" i="1"/>
  <c r="Y584" i="1"/>
  <c r="Y585" i="1"/>
  <c r="S586" i="1"/>
  <c r="Z586" i="1"/>
  <c r="AA586" i="1"/>
  <c r="AB586" i="1"/>
  <c r="AC586" i="1"/>
  <c r="Y587" i="1"/>
  <c r="Y588" i="1"/>
  <c r="Y589" i="1"/>
  <c r="Y590" i="1"/>
  <c r="Y586" i="1" s="1"/>
  <c r="Y591" i="1"/>
  <c r="Y592" i="1"/>
  <c r="S593" i="1"/>
  <c r="Z593" i="1"/>
  <c r="AA593" i="1"/>
  <c r="AB593" i="1"/>
  <c r="AC593" i="1"/>
  <c r="Y594" i="1"/>
  <c r="Y593" i="1" s="1"/>
  <c r="Y595" i="1"/>
  <c r="Y596" i="1"/>
  <c r="Y597" i="1"/>
  <c r="Y598" i="1"/>
  <c r="Y599" i="1"/>
  <c r="S600" i="1"/>
  <c r="Z600" i="1"/>
  <c r="AA600" i="1"/>
  <c r="AB600" i="1"/>
  <c r="AC600" i="1"/>
  <c r="Y601" i="1"/>
  <c r="Y602" i="1"/>
  <c r="Y603" i="1"/>
  <c r="Y604" i="1"/>
  <c r="Y600" i="1" s="1"/>
  <c r="Y605" i="1"/>
  <c r="Y606" i="1"/>
  <c r="S607" i="1"/>
  <c r="Z607" i="1"/>
  <c r="AA607" i="1"/>
  <c r="AB607" i="1"/>
  <c r="AC607" i="1"/>
  <c r="Y608" i="1"/>
  <c r="Y607" i="1" s="1"/>
  <c r="Y609" i="1"/>
  <c r="Y610" i="1"/>
  <c r="Y611" i="1"/>
  <c r="Y612" i="1"/>
  <c r="Y613" i="1"/>
  <c r="S614" i="1"/>
  <c r="Z614" i="1"/>
  <c r="AA614" i="1"/>
  <c r="AB614" i="1"/>
  <c r="AC614" i="1"/>
  <c r="Y615" i="1"/>
  <c r="Y616" i="1"/>
  <c r="Y617" i="1"/>
  <c r="Y618" i="1"/>
  <c r="Y614" i="1" s="1"/>
  <c r="Y619" i="1"/>
  <c r="Y620" i="1"/>
  <c r="S621" i="1"/>
  <c r="Z621" i="1"/>
  <c r="AA621" i="1"/>
  <c r="AB621" i="1"/>
  <c r="AC621" i="1"/>
  <c r="Y622" i="1"/>
  <c r="Y621" i="1" s="1"/>
  <c r="Y623" i="1"/>
  <c r="Y624" i="1"/>
  <c r="Y625" i="1"/>
  <c r="Y626" i="1"/>
  <c r="Y627" i="1"/>
  <c r="S628" i="1"/>
  <c r="Z628" i="1"/>
  <c r="AA628" i="1"/>
  <c r="AB628" i="1"/>
  <c r="AC628" i="1"/>
  <c r="Y629" i="1"/>
  <c r="Y630" i="1"/>
  <c r="Y631" i="1"/>
  <c r="Y632" i="1"/>
  <c r="Y628" i="1" s="1"/>
  <c r="Y633" i="1"/>
  <c r="Y634" i="1"/>
  <c r="S635" i="1"/>
  <c r="Z635" i="1"/>
  <c r="AA635" i="1"/>
  <c r="AB635" i="1"/>
  <c r="AC635" i="1"/>
  <c r="Y636" i="1"/>
  <c r="Y635" i="1" s="1"/>
  <c r="Y637" i="1"/>
  <c r="Y638" i="1"/>
  <c r="Y639" i="1"/>
  <c r="Y640" i="1"/>
  <c r="Y641" i="1"/>
  <c r="S642" i="1"/>
  <c r="Z642" i="1"/>
  <c r="AA642" i="1"/>
  <c r="AB642" i="1"/>
  <c r="AC642" i="1"/>
  <c r="Y643" i="1"/>
  <c r="Y644" i="1"/>
  <c r="Y645" i="1"/>
  <c r="Y646" i="1"/>
  <c r="Y642" i="1" s="1"/>
  <c r="Y647" i="1"/>
  <c r="Y648" i="1"/>
  <c r="S649" i="1"/>
  <c r="Z649" i="1"/>
  <c r="AA649" i="1"/>
  <c r="AB649" i="1"/>
  <c r="AC649" i="1"/>
  <c r="Y650" i="1"/>
  <c r="Y649" i="1" s="1"/>
  <c r="Y651" i="1"/>
  <c r="Y652" i="1"/>
  <c r="Y653" i="1"/>
  <c r="Y654" i="1"/>
  <c r="Y655" i="1"/>
  <c r="S656" i="1"/>
  <c r="Z656" i="1"/>
  <c r="AA656" i="1"/>
  <c r="AB656" i="1"/>
  <c r="AC656" i="1"/>
  <c r="Y657" i="1"/>
  <c r="Y658" i="1"/>
  <c r="Y659" i="1"/>
  <c r="Y660" i="1"/>
  <c r="Y656" i="1" s="1"/>
  <c r="Y661" i="1"/>
  <c r="Y662" i="1"/>
  <c r="S663" i="1"/>
  <c r="Z663" i="1"/>
  <c r="AA663" i="1"/>
  <c r="AB663" i="1"/>
  <c r="AC663" i="1"/>
  <c r="Y664" i="1"/>
  <c r="Y663" i="1" s="1"/>
  <c r="Y665" i="1"/>
  <c r="Y666" i="1"/>
  <c r="Y667" i="1"/>
  <c r="Y668" i="1"/>
  <c r="Y669" i="1"/>
  <c r="S670" i="1"/>
  <c r="Z670" i="1"/>
  <c r="AA670" i="1"/>
  <c r="AB670" i="1"/>
  <c r="AC670" i="1"/>
  <c r="Y671" i="1"/>
  <c r="Y672" i="1"/>
  <c r="Y673" i="1"/>
  <c r="Y674" i="1"/>
  <c r="Y670" i="1" s="1"/>
  <c r="Y675" i="1"/>
  <c r="Y676" i="1"/>
  <c r="S677" i="1"/>
  <c r="Z677" i="1"/>
  <c r="AA677" i="1"/>
  <c r="AB677" i="1"/>
  <c r="AC677" i="1"/>
  <c r="Y678" i="1"/>
  <c r="Y677" i="1" s="1"/>
  <c r="Y679" i="1"/>
  <c r="Y680" i="1"/>
  <c r="Y681" i="1"/>
  <c r="Y682" i="1"/>
  <c r="Y683" i="1"/>
  <c r="S684" i="1"/>
  <c r="Z684" i="1"/>
  <c r="AA684" i="1"/>
  <c r="AB684" i="1"/>
  <c r="AC684" i="1"/>
  <c r="Y685" i="1"/>
  <c r="Y686" i="1"/>
  <c r="Y687" i="1"/>
  <c r="Y688" i="1"/>
  <c r="Y684" i="1" s="1"/>
  <c r="Y689" i="1"/>
  <c r="Y690" i="1"/>
  <c r="S691" i="1"/>
  <c r="Z691" i="1"/>
  <c r="AA691" i="1"/>
  <c r="AB691" i="1"/>
  <c r="AC691" i="1"/>
  <c r="Y692" i="1"/>
  <c r="Y691" i="1" s="1"/>
  <c r="Y693" i="1"/>
  <c r="Y694" i="1"/>
  <c r="Y695" i="1"/>
  <c r="Y696" i="1"/>
  <c r="Y697" i="1"/>
  <c r="S698" i="1"/>
  <c r="Z698" i="1"/>
  <c r="AA698" i="1"/>
  <c r="AB698" i="1"/>
  <c r="AC698" i="1"/>
  <c r="Y699" i="1"/>
  <c r="Y700" i="1"/>
  <c r="Y701" i="1"/>
  <c r="Y702" i="1"/>
  <c r="Y698" i="1" s="1"/>
  <c r="Y703" i="1"/>
  <c r="Y704" i="1"/>
  <c r="S705" i="1"/>
  <c r="Z705" i="1"/>
  <c r="AA705" i="1"/>
  <c r="AB705" i="1"/>
  <c r="AC705" i="1"/>
  <c r="Y706" i="1"/>
  <c r="Y705" i="1" s="1"/>
  <c r="Y707" i="1"/>
  <c r="Y708" i="1"/>
  <c r="Y709" i="1"/>
  <c r="Y710" i="1"/>
  <c r="Y711" i="1"/>
  <c r="S712" i="1"/>
  <c r="Z712" i="1"/>
  <c r="AA712" i="1"/>
  <c r="AB712" i="1"/>
  <c r="AC712" i="1"/>
  <c r="Y713" i="1"/>
  <c r="Y714" i="1"/>
  <c r="Y715" i="1"/>
  <c r="Y716" i="1"/>
  <c r="Y712" i="1" s="1"/>
  <c r="Y717" i="1"/>
  <c r="Y718" i="1"/>
  <c r="S719" i="1"/>
  <c r="Z719" i="1"/>
  <c r="AA719" i="1"/>
  <c r="AB719" i="1"/>
  <c r="AC719" i="1"/>
  <c r="Y720" i="1"/>
  <c r="Y719" i="1" s="1"/>
  <c r="Y721" i="1"/>
  <c r="Y722" i="1"/>
  <c r="Y723" i="1"/>
  <c r="Y724" i="1"/>
  <c r="Y725" i="1"/>
  <c r="S726" i="1"/>
  <c r="Z726" i="1"/>
  <c r="AA726" i="1"/>
  <c r="AB726" i="1"/>
  <c r="AC726" i="1"/>
  <c r="Y727" i="1"/>
  <c r="Y728" i="1"/>
  <c r="Y729" i="1"/>
  <c r="Y730" i="1"/>
  <c r="Y726" i="1" s="1"/>
  <c r="Y731" i="1"/>
  <c r="Y732" i="1"/>
  <c r="S733" i="1"/>
  <c r="Z733" i="1"/>
  <c r="AA733" i="1"/>
  <c r="AB733" i="1"/>
  <c r="AC733" i="1"/>
  <c r="Y734" i="1"/>
  <c r="Y733" i="1" s="1"/>
  <c r="Y735" i="1"/>
  <c r="Y736" i="1"/>
  <c r="Y737" i="1"/>
  <c r="Y738" i="1"/>
  <c r="Y739" i="1"/>
  <c r="S740" i="1"/>
  <c r="Z740" i="1"/>
  <c r="AA740" i="1"/>
  <c r="AB740" i="1"/>
  <c r="AC740" i="1"/>
  <c r="Y741" i="1"/>
  <c r="Y742" i="1"/>
  <c r="Y743" i="1"/>
  <c r="Y744" i="1"/>
  <c r="Y740" i="1" s="1"/>
  <c r="Y745" i="1"/>
  <c r="Y746" i="1"/>
  <c r="S747" i="1"/>
  <c r="Z747" i="1"/>
  <c r="AA747" i="1"/>
  <c r="AB747" i="1"/>
  <c r="AC747" i="1"/>
  <c r="Y748" i="1"/>
  <c r="Y747" i="1" s="1"/>
  <c r="Y749" i="1"/>
  <c r="Y750" i="1"/>
  <c r="Y751" i="1"/>
  <c r="Y752" i="1"/>
  <c r="Y753" i="1"/>
  <c r="S754" i="1"/>
  <c r="Z754" i="1"/>
  <c r="AA754" i="1"/>
  <c r="AB754" i="1"/>
  <c r="AC754" i="1"/>
  <c r="Y755" i="1"/>
  <c r="Y756" i="1"/>
  <c r="Y757" i="1"/>
  <c r="Y758" i="1"/>
  <c r="Y754" i="1" s="1"/>
  <c r="Y759" i="1"/>
  <c r="Y760" i="1"/>
  <c r="S761" i="1"/>
  <c r="Z761" i="1"/>
  <c r="AA761" i="1"/>
  <c r="AB761" i="1"/>
  <c r="AC761" i="1"/>
  <c r="Y762" i="1"/>
  <c r="Y761" i="1" s="1"/>
  <c r="Y763" i="1"/>
  <c r="Y764" i="1"/>
  <c r="Y765" i="1"/>
  <c r="Y766" i="1"/>
  <c r="Y767" i="1"/>
  <c r="S768" i="1"/>
  <c r="Z768" i="1"/>
  <c r="AA768" i="1"/>
  <c r="AB768" i="1"/>
  <c r="AC768" i="1"/>
  <c r="Y769" i="1"/>
  <c r="Y770" i="1"/>
  <c r="Y771" i="1"/>
  <c r="Y772" i="1"/>
  <c r="Y768" i="1" s="1"/>
  <c r="Y773" i="1"/>
  <c r="Y774" i="1"/>
  <c r="S775" i="1"/>
  <c r="Z775" i="1"/>
  <c r="AA775" i="1"/>
  <c r="AB775" i="1"/>
  <c r="AC775" i="1"/>
  <c r="Y776" i="1"/>
  <c r="Y775" i="1" s="1"/>
  <c r="Y777" i="1"/>
  <c r="Y778" i="1"/>
  <c r="Y779" i="1"/>
  <c r="Y780" i="1"/>
  <c r="Y781" i="1"/>
  <c r="S782" i="1"/>
  <c r="Z782" i="1"/>
  <c r="AA782" i="1"/>
  <c r="AB782" i="1"/>
  <c r="AC782" i="1"/>
  <c r="Y783" i="1"/>
  <c r="Y784" i="1"/>
  <c r="Y785" i="1"/>
  <c r="Y786" i="1"/>
  <c r="Y782" i="1" s="1"/>
  <c r="Y787" i="1"/>
  <c r="Y788" i="1"/>
  <c r="S789" i="1"/>
  <c r="Z789" i="1"/>
  <c r="AA789" i="1"/>
  <c r="AB789" i="1"/>
  <c r="AC789" i="1"/>
  <c r="Y790" i="1"/>
  <c r="Y789" i="1" s="1"/>
  <c r="Y791" i="1"/>
  <c r="Y792" i="1"/>
  <c r="Y793" i="1"/>
  <c r="Y794" i="1"/>
  <c r="Y795" i="1"/>
  <c r="S796" i="1"/>
  <c r="Z796" i="1"/>
  <c r="AA796" i="1"/>
  <c r="AB796" i="1"/>
  <c r="AC796" i="1"/>
  <c r="Y797" i="1"/>
  <c r="Y798" i="1"/>
  <c r="Y799" i="1"/>
  <c r="Y800" i="1"/>
  <c r="Y796" i="1" s="1"/>
  <c r="Y801" i="1"/>
  <c r="Y802" i="1"/>
  <c r="S803" i="1"/>
  <c r="Z803" i="1"/>
  <c r="AA803" i="1"/>
  <c r="AB803" i="1"/>
  <c r="AC803" i="1"/>
  <c r="Y804" i="1"/>
  <c r="Y803" i="1" s="1"/>
  <c r="Y805" i="1"/>
  <c r="Y806" i="1"/>
  <c r="Y807" i="1"/>
  <c r="Y808" i="1"/>
  <c r="Y809" i="1"/>
  <c r="S810" i="1"/>
  <c r="Z810" i="1"/>
  <c r="AA810" i="1"/>
  <c r="AB810" i="1"/>
  <c r="AC810" i="1"/>
  <c r="Y811" i="1"/>
  <c r="Y812" i="1"/>
  <c r="Y813" i="1"/>
  <c r="Y814" i="1"/>
  <c r="Y810" i="1" s="1"/>
  <c r="Y815" i="1"/>
  <c r="Y816" i="1"/>
  <c r="S817" i="1"/>
  <c r="Z817" i="1"/>
  <c r="AA817" i="1"/>
  <c r="AB817" i="1"/>
  <c r="AC817" i="1"/>
  <c r="Y818" i="1"/>
  <c r="Y817" i="1" s="1"/>
  <c r="Y819" i="1"/>
  <c r="Y820" i="1"/>
  <c r="Y821" i="1"/>
  <c r="Y822" i="1"/>
  <c r="Y823" i="1"/>
  <c r="S824" i="1"/>
  <c r="Z824" i="1"/>
  <c r="AA824" i="1"/>
  <c r="AB824" i="1"/>
  <c r="AC824" i="1"/>
  <c r="Y825" i="1"/>
  <c r="Y826" i="1"/>
  <c r="Y827" i="1"/>
  <c r="Y828" i="1"/>
  <c r="Y824" i="1" s="1"/>
  <c r="Y829" i="1"/>
  <c r="Y830" i="1"/>
  <c r="S831" i="1"/>
  <c r="Z831" i="1"/>
  <c r="AA831" i="1"/>
  <c r="AB831" i="1"/>
  <c r="AC831" i="1"/>
  <c r="Y832" i="1"/>
  <c r="Y831" i="1" s="1"/>
  <c r="Y833" i="1"/>
  <c r="Y834" i="1"/>
  <c r="Y835" i="1"/>
  <c r="Y836" i="1"/>
  <c r="Y837" i="1"/>
  <c r="S838" i="1"/>
  <c r="Z838" i="1"/>
  <c r="AA838" i="1"/>
  <c r="AB838" i="1"/>
  <c r="AC838" i="1"/>
  <c r="Y839" i="1"/>
  <c r="Y840" i="1"/>
  <c r="Y841" i="1"/>
  <c r="Y842" i="1"/>
  <c r="Y838" i="1" s="1"/>
  <c r="Y843" i="1"/>
  <c r="Y844" i="1"/>
  <c r="S845" i="1"/>
  <c r="Z845" i="1"/>
  <c r="AA845" i="1"/>
  <c r="AB845" i="1"/>
  <c r="AC845" i="1"/>
  <c r="Y846" i="1"/>
  <c r="Y845" i="1" s="1"/>
  <c r="Y847" i="1"/>
  <c r="Y848" i="1"/>
  <c r="Y849" i="1"/>
  <c r="Y850" i="1"/>
  <c r="Y851" i="1"/>
  <c r="S852" i="1"/>
  <c r="Z852" i="1"/>
  <c r="AA852" i="1"/>
  <c r="AB852" i="1"/>
  <c r="AC852" i="1"/>
  <c r="Y853" i="1"/>
  <c r="Y854" i="1"/>
  <c r="Y855" i="1"/>
  <c r="Y856" i="1"/>
  <c r="Y852" i="1" s="1"/>
  <c r="Y857" i="1"/>
  <c r="Y858" i="1"/>
  <c r="S859" i="1"/>
  <c r="Z859" i="1"/>
  <c r="AA859" i="1"/>
  <c r="AB859" i="1"/>
  <c r="AC859" i="1"/>
  <c r="Y860" i="1"/>
  <c r="Y859" i="1" s="1"/>
  <c r="Y861" i="1"/>
  <c r="Y862" i="1"/>
  <c r="Y863" i="1"/>
  <c r="Y864" i="1"/>
  <c r="Y865" i="1"/>
  <c r="S866" i="1"/>
  <c r="Z866" i="1"/>
  <c r="AA866" i="1"/>
  <c r="AB866" i="1"/>
  <c r="AC866" i="1"/>
  <c r="Y867" i="1"/>
  <c r="Y868" i="1"/>
  <c r="Y869" i="1"/>
  <c r="Y870" i="1"/>
  <c r="Y866" i="1" s="1"/>
  <c r="Y871" i="1"/>
  <c r="Y872" i="1"/>
  <c r="S873" i="1"/>
  <c r="Z873" i="1"/>
  <c r="AA873" i="1"/>
  <c r="AB873" i="1"/>
  <c r="AC873" i="1"/>
  <c r="Y874" i="1"/>
  <c r="Y873" i="1" s="1"/>
  <c r="Y875" i="1"/>
  <c r="Y876" i="1"/>
  <c r="Y877" i="1"/>
  <c r="Y878" i="1"/>
  <c r="Y879" i="1"/>
  <c r="S880" i="1"/>
  <c r="Z880" i="1"/>
  <c r="AA880" i="1"/>
  <c r="AB880" i="1"/>
  <c r="AC880" i="1"/>
  <c r="Y881" i="1"/>
  <c r="Y882" i="1"/>
  <c r="Y883" i="1"/>
  <c r="Y884" i="1"/>
  <c r="Y880" i="1" s="1"/>
  <c r="Y885" i="1"/>
  <c r="Y886" i="1"/>
  <c r="S887" i="1"/>
  <c r="Z887" i="1"/>
  <c r="AA887" i="1"/>
  <c r="AB887" i="1"/>
  <c r="AC887" i="1"/>
  <c r="Y888" i="1"/>
  <c r="Y887" i="1" s="1"/>
  <c r="Y889" i="1"/>
  <c r="Y890" i="1"/>
  <c r="Y891" i="1"/>
  <c r="Y892" i="1"/>
  <c r="Y893" i="1"/>
  <c r="S894" i="1"/>
  <c r="Z894" i="1"/>
  <c r="AA894" i="1"/>
  <c r="AB894" i="1"/>
  <c r="AC894" i="1"/>
  <c r="Y895" i="1"/>
  <c r="Y896" i="1"/>
  <c r="Y897" i="1"/>
  <c r="Y898" i="1"/>
  <c r="Y894" i="1" s="1"/>
  <c r="Y899" i="1"/>
  <c r="Y900" i="1"/>
  <c r="S901" i="1"/>
  <c r="Z901" i="1"/>
  <c r="AA901" i="1"/>
  <c r="AB901" i="1"/>
  <c r="AC901" i="1"/>
  <c r="Y902" i="1"/>
  <c r="Y901" i="1" s="1"/>
  <c r="Y903" i="1"/>
  <c r="Y904" i="1"/>
  <c r="Y905" i="1"/>
  <c r="Y906" i="1"/>
  <c r="Y907" i="1"/>
  <c r="S908" i="1"/>
  <c r="Z908" i="1"/>
  <c r="AA908" i="1"/>
  <c r="AB908" i="1"/>
  <c r="AC908" i="1"/>
  <c r="Y909" i="1"/>
  <c r="Y910" i="1"/>
  <c r="Y911" i="1"/>
  <c r="Y912" i="1"/>
  <c r="Y908" i="1" s="1"/>
  <c r="Y913" i="1"/>
  <c r="Y914" i="1"/>
  <c r="S915" i="1"/>
  <c r="Z915" i="1"/>
  <c r="AA915" i="1"/>
  <c r="AB915" i="1"/>
  <c r="AC915" i="1"/>
  <c r="Y916" i="1"/>
  <c r="Y915" i="1" s="1"/>
  <c r="Y917" i="1"/>
  <c r="Y918" i="1"/>
  <c r="Y919" i="1"/>
  <c r="Y920" i="1"/>
  <c r="Y921" i="1"/>
  <c r="S922" i="1"/>
  <c r="Z922" i="1"/>
  <c r="AA922" i="1"/>
  <c r="AB922" i="1"/>
  <c r="AC922" i="1"/>
  <c r="Y923" i="1"/>
  <c r="Y924" i="1"/>
  <c r="Y925" i="1"/>
  <c r="Y926" i="1"/>
  <c r="Y922" i="1" s="1"/>
  <c r="Y927" i="1"/>
  <c r="Y928" i="1"/>
  <c r="S929" i="1"/>
  <c r="Z929" i="1"/>
  <c r="AA929" i="1"/>
  <c r="AB929" i="1"/>
  <c r="AC929" i="1"/>
  <c r="Y930" i="1"/>
  <c r="Y929" i="1" s="1"/>
  <c r="Y931" i="1"/>
  <c r="Y932" i="1"/>
  <c r="Y933" i="1"/>
  <c r="Y934" i="1"/>
  <c r="Y935" i="1"/>
  <c r="S936" i="1"/>
  <c r="Z936" i="1"/>
  <c r="AA936" i="1"/>
  <c r="AB936" i="1"/>
  <c r="AC936" i="1"/>
  <c r="Y937" i="1"/>
  <c r="Y938" i="1"/>
  <c r="Y939" i="1"/>
  <c r="Y940" i="1"/>
  <c r="Y936" i="1" s="1"/>
  <c r="Y941" i="1"/>
  <c r="Y942" i="1"/>
  <c r="S943" i="1"/>
  <c r="Z943" i="1"/>
  <c r="AA943" i="1"/>
  <c r="AB943" i="1"/>
  <c r="AC943" i="1"/>
  <c r="Y944" i="1"/>
  <c r="Y943" i="1" s="1"/>
  <c r="Y945" i="1"/>
  <c r="Y946" i="1"/>
  <c r="Y947" i="1"/>
  <c r="Y948" i="1"/>
  <c r="Y949" i="1"/>
  <c r="S950" i="1"/>
  <c r="Z950" i="1"/>
  <c r="AA950" i="1"/>
  <c r="AB950" i="1"/>
  <c r="AC950" i="1"/>
  <c r="Y951" i="1"/>
  <c r="Y952" i="1"/>
  <c r="Y953" i="1"/>
  <c r="Y954" i="1"/>
  <c r="Y950" i="1" s="1"/>
  <c r="Y955" i="1"/>
  <c r="Y956" i="1"/>
  <c r="S957" i="1"/>
  <c r="Z957" i="1"/>
  <c r="AA957" i="1"/>
  <c r="AB957" i="1"/>
  <c r="AC957" i="1"/>
  <c r="Y958" i="1"/>
  <c r="Y957" i="1" s="1"/>
  <c r="Y959" i="1"/>
  <c r="Y960" i="1"/>
  <c r="Y961" i="1"/>
  <c r="Y962" i="1"/>
  <c r="Y963" i="1"/>
  <c r="S964" i="1"/>
  <c r="Z964" i="1"/>
  <c r="AA964" i="1"/>
  <c r="AB964" i="1"/>
  <c r="AC964" i="1"/>
  <c r="Y965" i="1"/>
  <c r="Y966" i="1"/>
  <c r="Y967" i="1"/>
  <c r="Y968" i="1"/>
  <c r="Y964" i="1" s="1"/>
  <c r="Y969" i="1"/>
  <c r="Y970" i="1"/>
  <c r="S971" i="1"/>
  <c r="Z971" i="1"/>
  <c r="AA971" i="1"/>
  <c r="AB971" i="1"/>
  <c r="AC971" i="1"/>
  <c r="Y972" i="1"/>
  <c r="Y971" i="1" s="1"/>
  <c r="Y973" i="1"/>
  <c r="Y974" i="1"/>
  <c r="Y975" i="1"/>
  <c r="Y976" i="1"/>
  <c r="Y977" i="1"/>
  <c r="S978" i="1"/>
  <c r="Z978" i="1"/>
  <c r="AA978" i="1"/>
  <c r="AB978" i="1"/>
  <c r="AC978" i="1"/>
  <c r="Y979" i="1"/>
  <c r="Y980" i="1"/>
  <c r="Y981" i="1"/>
  <c r="Y982" i="1"/>
  <c r="Y978" i="1" s="1"/>
  <c r="Y983" i="1"/>
  <c r="Y984" i="1"/>
  <c r="S985" i="1"/>
  <c r="Z985" i="1"/>
  <c r="AA985" i="1"/>
  <c r="AB985" i="1"/>
  <c r="AC985" i="1"/>
  <c r="Y986" i="1"/>
  <c r="Y985" i="1" s="1"/>
  <c r="Y987" i="1"/>
  <c r="Y988" i="1"/>
  <c r="Y989" i="1"/>
  <c r="Y990" i="1"/>
  <c r="Y991" i="1"/>
  <c r="S992" i="1"/>
  <c r="Z992" i="1"/>
  <c r="AA992" i="1"/>
  <c r="AB992" i="1"/>
  <c r="AC992" i="1"/>
  <c r="Y993" i="1"/>
  <c r="Y994" i="1"/>
  <c r="Y995" i="1"/>
  <c r="Y996" i="1"/>
  <c r="Y992" i="1" s="1"/>
  <c r="Y997" i="1"/>
  <c r="Y998" i="1"/>
  <c r="S999" i="1"/>
  <c r="Z999" i="1"/>
  <c r="AA999" i="1"/>
  <c r="AB999" i="1"/>
  <c r="AC999" i="1"/>
  <c r="Y1000" i="1"/>
  <c r="Y999" i="1" s="1"/>
  <c r="Y1001" i="1"/>
  <c r="Y1002" i="1"/>
  <c r="Y1003" i="1"/>
  <c r="Y1004" i="1"/>
  <c r="Y1005" i="1"/>
  <c r="S1006" i="1"/>
  <c r="Z1006" i="1"/>
  <c r="AA1006" i="1"/>
  <c r="AB1006" i="1"/>
  <c r="AC1006" i="1"/>
  <c r="Y1007" i="1"/>
  <c r="Y1008" i="1"/>
  <c r="Y1009" i="1"/>
  <c r="Y1010" i="1"/>
  <c r="Y1006" i="1" s="1"/>
  <c r="Y1011" i="1"/>
  <c r="Y1012" i="1"/>
  <c r="S1013" i="1"/>
  <c r="Z1013" i="1"/>
  <c r="AA1013" i="1"/>
  <c r="AB1013" i="1"/>
  <c r="AC1013" i="1"/>
  <c r="Y1014" i="1"/>
  <c r="Y1013" i="1" s="1"/>
  <c r="Y1015" i="1"/>
  <c r="Y1016" i="1"/>
  <c r="Y1017" i="1"/>
  <c r="Y1018" i="1"/>
  <c r="Y1019" i="1"/>
  <c r="S1020" i="1"/>
  <c r="Z1020" i="1"/>
  <c r="AA1020" i="1"/>
  <c r="AB1020" i="1"/>
  <c r="AC1020" i="1"/>
  <c r="Y1021" i="1"/>
  <c r="Y1022" i="1"/>
  <c r="Y1023" i="1"/>
  <c r="Y1024" i="1"/>
  <c r="Y1020" i="1" s="1"/>
  <c r="Y1025" i="1"/>
  <c r="Y1026" i="1"/>
  <c r="S1027" i="1"/>
  <c r="Z1027" i="1"/>
  <c r="AA1027" i="1"/>
  <c r="AB1027" i="1"/>
  <c r="AC1027" i="1"/>
  <c r="Y1028" i="1"/>
  <c r="Y1027" i="1" s="1"/>
  <c r="Y1029" i="1"/>
  <c r="Y1030" i="1"/>
  <c r="Y1031" i="1"/>
  <c r="Y1032" i="1"/>
  <c r="Y1033" i="1"/>
  <c r="S1034" i="1"/>
  <c r="Z1034" i="1"/>
  <c r="AA1034" i="1"/>
  <c r="AB1034" i="1"/>
  <c r="AC1034" i="1"/>
  <c r="Y1035" i="1"/>
  <c r="Y1036" i="1"/>
  <c r="Y1037" i="1"/>
  <c r="Y1038" i="1"/>
  <c r="Y1034" i="1" s="1"/>
  <c r="Y1039" i="1"/>
  <c r="Y1040" i="1"/>
  <c r="S1041" i="1"/>
  <c r="Z1041" i="1"/>
  <c r="AA1041" i="1"/>
  <c r="AB1041" i="1"/>
  <c r="AC1041" i="1"/>
  <c r="Y1042" i="1"/>
  <c r="Y1041" i="1" s="1"/>
  <c r="Y1043" i="1"/>
  <c r="Y1044" i="1"/>
  <c r="Y1045" i="1"/>
  <c r="Y1046" i="1"/>
  <c r="Y1047" i="1"/>
  <c r="S1048" i="1"/>
  <c r="Z1048" i="1"/>
  <c r="AA1048" i="1"/>
  <c r="AB1048" i="1"/>
  <c r="AC1048" i="1"/>
  <c r="Y1049" i="1"/>
  <c r="Y1050" i="1"/>
  <c r="Y1051" i="1"/>
  <c r="Y1052" i="1"/>
  <c r="Y1048" i="1" s="1"/>
  <c r="Y1053" i="1"/>
  <c r="Y1054" i="1"/>
  <c r="S1055" i="1"/>
  <c r="Z1055" i="1"/>
  <c r="AA1055" i="1"/>
  <c r="AB1055" i="1"/>
  <c r="AC1055" i="1"/>
  <c r="Y1056" i="1"/>
  <c r="Y1055" i="1" s="1"/>
  <c r="Y1057" i="1"/>
  <c r="Y1058" i="1"/>
  <c r="Y1059" i="1"/>
  <c r="Y1060" i="1"/>
  <c r="Y1061" i="1"/>
  <c r="S1062" i="1"/>
  <c r="Z1062" i="1"/>
  <c r="AA1062" i="1"/>
  <c r="AB1062" i="1"/>
  <c r="AC1062" i="1"/>
  <c r="Y1063" i="1"/>
  <c r="Y1064" i="1"/>
  <c r="Y1065" i="1"/>
  <c r="Y1066" i="1"/>
  <c r="Y1062" i="1" s="1"/>
  <c r="Y1067" i="1"/>
  <c r="Y1068" i="1"/>
  <c r="S1069" i="1"/>
  <c r="Z1069" i="1"/>
  <c r="AA1069" i="1"/>
  <c r="AB1069" i="1"/>
  <c r="AC1069" i="1"/>
  <c r="Y1070" i="1"/>
  <c r="Y1069" i="1" s="1"/>
  <c r="Y1071" i="1"/>
  <c r="Y1072" i="1"/>
  <c r="Y1073" i="1"/>
  <c r="Y1074" i="1"/>
  <c r="Y1075" i="1"/>
  <c r="S1076" i="1"/>
  <c r="Z1076" i="1"/>
  <c r="AA1076" i="1"/>
  <c r="AB1076" i="1"/>
  <c r="AC1076" i="1"/>
  <c r="Y1077" i="1"/>
  <c r="Y1078" i="1"/>
  <c r="Y1079" i="1"/>
  <c r="Y1080" i="1"/>
  <c r="Y1076" i="1" s="1"/>
  <c r="Y1081" i="1"/>
  <c r="Y1082" i="1"/>
  <c r="S1083" i="1"/>
  <c r="Z1083" i="1"/>
  <c r="AA1083" i="1"/>
  <c r="AB1083" i="1"/>
  <c r="AC1083" i="1"/>
  <c r="Y1084" i="1"/>
  <c r="Y1083" i="1" s="1"/>
  <c r="Y1085" i="1"/>
  <c r="Y1086" i="1"/>
  <c r="Y1087" i="1"/>
  <c r="Y1088" i="1"/>
  <c r="Y1089" i="1"/>
  <c r="S1090" i="1"/>
  <c r="Z1090" i="1"/>
  <c r="AA1090" i="1"/>
  <c r="AB1090" i="1"/>
  <c r="AC1090" i="1"/>
  <c r="Y1091" i="1"/>
  <c r="Y1092" i="1"/>
  <c r="Y1093" i="1"/>
  <c r="Y1094" i="1"/>
  <c r="Y1090" i="1" s="1"/>
  <c r="Y1095" i="1"/>
  <c r="Y1096" i="1"/>
  <c r="S1097" i="1"/>
  <c r="Z1097" i="1"/>
  <c r="AA1097" i="1"/>
  <c r="AB1097" i="1"/>
  <c r="AC1097" i="1"/>
  <c r="Y1098" i="1"/>
  <c r="Y1097" i="1" s="1"/>
  <c r="Y1099" i="1"/>
  <c r="Y1100" i="1"/>
  <c r="Y1101" i="1"/>
  <c r="Y1102" i="1"/>
  <c r="Y1103" i="1"/>
  <c r="S1104" i="1"/>
  <c r="Z1104" i="1"/>
  <c r="AA1104" i="1"/>
  <c r="AB1104" i="1"/>
  <c r="AC1104" i="1"/>
  <c r="Y1105" i="1"/>
  <c r="Y1106" i="1"/>
  <c r="Y1107" i="1"/>
  <c r="Y1108" i="1"/>
  <c r="Y1104" i="1" s="1"/>
  <c r="Y1109" i="1"/>
  <c r="Y1110" i="1"/>
  <c r="S1111" i="1"/>
  <c r="Z1111" i="1"/>
  <c r="AA1111" i="1"/>
  <c r="AB1111" i="1"/>
  <c r="AC1111" i="1"/>
  <c r="Y1112" i="1"/>
  <c r="Y1111" i="1" s="1"/>
  <c r="Y1113" i="1"/>
  <c r="Y1114" i="1"/>
  <c r="Y1115" i="1"/>
  <c r="Y1116" i="1"/>
  <c r="Y1117" i="1"/>
  <c r="S1118" i="1"/>
  <c r="Z1118" i="1"/>
  <c r="AA1118" i="1"/>
  <c r="AB1118" i="1"/>
  <c r="AC1118" i="1"/>
  <c r="Y1119" i="1"/>
  <c r="Y1120" i="1"/>
  <c r="Y1121" i="1"/>
  <c r="Y1118" i="1" s="1"/>
  <c r="Y1122" i="1"/>
  <c r="Y1123" i="1"/>
  <c r="Y1124" i="1"/>
  <c r="S1125" i="1"/>
  <c r="Z1125" i="1"/>
  <c r="AA1125" i="1"/>
  <c r="AB1125" i="1"/>
  <c r="AC1125" i="1"/>
  <c r="Y1126" i="1"/>
  <c r="Y1125" i="1" s="1"/>
  <c r="Y1127" i="1"/>
  <c r="Y1128" i="1"/>
  <c r="Y1129" i="1"/>
  <c r="Y1130" i="1"/>
  <c r="Y1131" i="1"/>
  <c r="S1132" i="1"/>
  <c r="Z1132" i="1"/>
  <c r="AA1132" i="1"/>
  <c r="AB1132" i="1"/>
  <c r="AC1132" i="1"/>
  <c r="Y1133" i="1"/>
  <c r="Y1134" i="1"/>
  <c r="Y1135" i="1"/>
  <c r="Y1132" i="1" s="1"/>
  <c r="Y1136" i="1"/>
  <c r="Y1137" i="1"/>
  <c r="Y1138" i="1"/>
  <c r="S1139" i="1"/>
  <c r="Z1139" i="1"/>
  <c r="AA1139" i="1"/>
  <c r="AB1139" i="1"/>
  <c r="AC1139" i="1"/>
  <c r="Y1140" i="1"/>
  <c r="Y1139" i="1" s="1"/>
  <c r="Y1141" i="1"/>
  <c r="Y1142" i="1"/>
  <c r="Y1143" i="1"/>
  <c r="Y1144" i="1"/>
  <c r="Y1145" i="1"/>
  <c r="S1146" i="1"/>
  <c r="Z1146" i="1"/>
  <c r="AA1146" i="1"/>
  <c r="AB1146" i="1"/>
  <c r="AC1146" i="1"/>
  <c r="Y1147" i="1"/>
  <c r="Y1148" i="1"/>
  <c r="Y1149" i="1"/>
  <c r="Y1146" i="1" s="1"/>
  <c r="Y1150" i="1"/>
  <c r="Y1151" i="1"/>
  <c r="Y1152" i="1"/>
  <c r="S1153" i="1"/>
  <c r="Z1153" i="1"/>
  <c r="AA1153" i="1"/>
  <c r="AB1153" i="1"/>
  <c r="AC1153" i="1"/>
  <c r="Y1154" i="1"/>
  <c r="Y1153" i="1" s="1"/>
  <c r="Y1155" i="1"/>
  <c r="Y1156" i="1"/>
  <c r="Y1157" i="1"/>
  <c r="Y1158" i="1"/>
  <c r="Y1159" i="1"/>
  <c r="S1160" i="1"/>
  <c r="Z1160" i="1"/>
  <c r="AA1160" i="1"/>
  <c r="AB1160" i="1"/>
  <c r="AC1160" i="1"/>
  <c r="Y1161" i="1"/>
  <c r="Y1162" i="1"/>
  <c r="Y1163" i="1"/>
  <c r="Y1164" i="1"/>
  <c r="Y1160" i="1" s="1"/>
  <c r="Y1165" i="1"/>
  <c r="Y1166" i="1"/>
  <c r="S1167" i="1"/>
  <c r="Z1167" i="1"/>
  <c r="AA1167" i="1"/>
  <c r="AB1167" i="1"/>
  <c r="AC1167" i="1"/>
  <c r="Y1168" i="1"/>
  <c r="Y1167" i="1" s="1"/>
  <c r="Y1169" i="1"/>
  <c r="Y1170" i="1"/>
  <c r="Y1171" i="1"/>
  <c r="Y1172" i="1"/>
  <c r="Y1173" i="1"/>
  <c r="S1174" i="1"/>
  <c r="Z1174" i="1"/>
  <c r="AA1174" i="1"/>
  <c r="AB1174" i="1"/>
  <c r="AC1174" i="1"/>
  <c r="Y1175" i="1"/>
  <c r="Y1176" i="1"/>
  <c r="Y1177" i="1"/>
  <c r="Y1178" i="1"/>
  <c r="Y1174" i="1" s="1"/>
  <c r="Y1179" i="1"/>
  <c r="Y1180" i="1"/>
  <c r="S1181" i="1"/>
  <c r="Z1181" i="1"/>
  <c r="AA1181" i="1"/>
  <c r="AB1181" i="1"/>
  <c r="AC1181" i="1"/>
  <c r="Y1182" i="1"/>
  <c r="Y1181" i="1" s="1"/>
  <c r="Y1183" i="1"/>
  <c r="Y1184" i="1"/>
  <c r="Y1185" i="1"/>
  <c r="Y1186" i="1"/>
  <c r="Y1187" i="1"/>
  <c r="S1188" i="1"/>
  <c r="Z1188" i="1"/>
  <c r="AA1188" i="1"/>
  <c r="AB1188" i="1"/>
  <c r="AC1188" i="1"/>
  <c r="Y1189" i="1"/>
  <c r="Y1190" i="1"/>
  <c r="Y1191" i="1"/>
  <c r="Y1188" i="1" s="1"/>
  <c r="Y1192" i="1"/>
  <c r="Y1193" i="1"/>
  <c r="Y1194" i="1"/>
  <c r="S1195" i="1"/>
  <c r="Z1195" i="1"/>
  <c r="AA1195" i="1"/>
  <c r="AB1195" i="1"/>
  <c r="AC1195" i="1"/>
  <c r="Y1196" i="1"/>
  <c r="Y1197" i="1"/>
  <c r="Y1198" i="1"/>
  <c r="Y1199" i="1"/>
  <c r="Y1200" i="1"/>
  <c r="Y1201" i="1"/>
  <c r="S1202" i="1"/>
  <c r="Z1202" i="1"/>
  <c r="AA1202" i="1"/>
  <c r="AB1202" i="1"/>
  <c r="AC1202" i="1"/>
  <c r="Y1203" i="1"/>
  <c r="Y1204" i="1"/>
  <c r="Y1205" i="1"/>
  <c r="Y1206" i="1"/>
  <c r="Y1202" i="1" s="1"/>
  <c r="Y1207" i="1"/>
  <c r="Y1208" i="1"/>
  <c r="S1209" i="1"/>
  <c r="Z1209" i="1"/>
  <c r="AA1209" i="1"/>
  <c r="AB1209" i="1"/>
  <c r="AC1209" i="1"/>
  <c r="Y1210" i="1"/>
  <c r="Y1211" i="1"/>
  <c r="Y1212" i="1"/>
  <c r="Y1213" i="1"/>
  <c r="Y1209" i="1" s="1"/>
  <c r="Y1214" i="1"/>
  <c r="Y1215" i="1"/>
  <c r="S1216" i="1"/>
  <c r="Z1216" i="1"/>
  <c r="AA1216" i="1"/>
  <c r="AB1216" i="1"/>
  <c r="AC1216" i="1"/>
  <c r="Y1217" i="1"/>
  <c r="Y1218" i="1"/>
  <c r="Y1219" i="1"/>
  <c r="Y1220" i="1"/>
  <c r="Y1216" i="1" s="1"/>
  <c r="Y1221" i="1"/>
  <c r="Y1222" i="1"/>
  <c r="S1223" i="1"/>
  <c r="Z1223" i="1"/>
  <c r="AA1223" i="1"/>
  <c r="AB1223" i="1"/>
  <c r="AC1223" i="1"/>
  <c r="Y1224" i="1"/>
  <c r="Y1225" i="1"/>
  <c r="Y1226" i="1"/>
  <c r="Y1227" i="1"/>
  <c r="Y1223" i="1" s="1"/>
  <c r="Y1228" i="1"/>
  <c r="Y1229" i="1"/>
  <c r="S1230" i="1"/>
  <c r="Z1230" i="1"/>
  <c r="AA1230" i="1"/>
  <c r="AB1230" i="1"/>
  <c r="AC1230" i="1"/>
  <c r="Y1231" i="1"/>
  <c r="Y1232" i="1"/>
  <c r="Y1233" i="1"/>
  <c r="Y1234" i="1"/>
  <c r="Y1230" i="1" s="1"/>
  <c r="Y1235" i="1"/>
  <c r="Y1236" i="1"/>
  <c r="S1237" i="1"/>
  <c r="Z1237" i="1"/>
  <c r="AA1237" i="1"/>
  <c r="AB1237" i="1"/>
  <c r="AC1237" i="1"/>
  <c r="Y1238" i="1"/>
  <c r="Y1239" i="1"/>
  <c r="Y1240" i="1"/>
  <c r="Y1241" i="1"/>
  <c r="Y1237" i="1" s="1"/>
  <c r="Y1242" i="1"/>
  <c r="Y1243" i="1"/>
  <c r="S1244" i="1"/>
  <c r="Z1244" i="1"/>
  <c r="AA1244" i="1"/>
  <c r="AB1244" i="1"/>
  <c r="AC1244" i="1"/>
  <c r="Y1245" i="1"/>
  <c r="Y1246" i="1"/>
  <c r="Y1247" i="1"/>
  <c r="Y1248" i="1"/>
  <c r="Y1244" i="1" s="1"/>
  <c r="Y1249" i="1"/>
  <c r="Y1250" i="1"/>
  <c r="S1251" i="1"/>
  <c r="Z1251" i="1"/>
  <c r="AA1251" i="1"/>
  <c r="AB1251" i="1"/>
  <c r="AC1251" i="1"/>
  <c r="Y1252" i="1"/>
  <c r="Y1253" i="1"/>
  <c r="Y1254" i="1"/>
  <c r="Y1255" i="1"/>
  <c r="Y1251" i="1" s="1"/>
  <c r="Y1256" i="1"/>
  <c r="Y1257" i="1"/>
  <c r="S1258" i="1"/>
  <c r="Z1258" i="1"/>
  <c r="AA1258" i="1"/>
  <c r="AB1258" i="1"/>
  <c r="AC1258" i="1"/>
  <c r="Y1259" i="1"/>
  <c r="Y1260" i="1"/>
  <c r="Y1261" i="1"/>
  <c r="Y1262" i="1"/>
  <c r="Y1258" i="1" s="1"/>
  <c r="Y1263" i="1"/>
  <c r="Y1264" i="1"/>
  <c r="S1265" i="1"/>
  <c r="Z1265" i="1"/>
  <c r="AA1265" i="1"/>
  <c r="AB1265" i="1"/>
  <c r="AC1265" i="1"/>
  <c r="Y1266" i="1"/>
  <c r="Y1267" i="1"/>
  <c r="Y1268" i="1"/>
  <c r="Y1269" i="1"/>
  <c r="Y1265" i="1" s="1"/>
  <c r="Y1270" i="1"/>
  <c r="Y1271" i="1"/>
  <c r="S1272" i="1"/>
  <c r="Z1272" i="1"/>
  <c r="AA1272" i="1"/>
  <c r="AB1272" i="1"/>
  <c r="AC1272" i="1"/>
  <c r="Y1273" i="1"/>
  <c r="Y1274" i="1"/>
  <c r="Y1275" i="1"/>
  <c r="Y1276" i="1"/>
  <c r="Y1272" i="1" s="1"/>
  <c r="Y1277" i="1"/>
  <c r="Y1278" i="1"/>
  <c r="S1279" i="1"/>
  <c r="Z1279" i="1"/>
  <c r="AA1279" i="1"/>
  <c r="AB1279" i="1"/>
  <c r="AC1279" i="1"/>
  <c r="Y1280" i="1"/>
  <c r="Y1281" i="1"/>
  <c r="Y1282" i="1"/>
  <c r="Y1283" i="1"/>
  <c r="Y1279" i="1" s="1"/>
  <c r="Y1284" i="1"/>
  <c r="Y1285" i="1"/>
  <c r="S1286" i="1"/>
  <c r="Z1286" i="1"/>
  <c r="AA1286" i="1"/>
  <c r="AB1286" i="1"/>
  <c r="AC1286" i="1"/>
  <c r="Y1287" i="1"/>
  <c r="Y1288" i="1"/>
  <c r="Y1289" i="1"/>
  <c r="Y1286" i="1" s="1"/>
  <c r="Y1290" i="1"/>
  <c r="Y1291" i="1"/>
  <c r="Y1292" i="1"/>
  <c r="S1293" i="1"/>
  <c r="Z1293" i="1"/>
  <c r="AA1293" i="1"/>
  <c r="AB1293" i="1"/>
  <c r="AC1293" i="1"/>
  <c r="Y1294" i="1"/>
  <c r="Y1295" i="1"/>
  <c r="Y1296" i="1"/>
  <c r="Y1297" i="1"/>
  <c r="Y1293" i="1" s="1"/>
  <c r="Y1298" i="1"/>
  <c r="Y1299" i="1"/>
  <c r="S1300" i="1"/>
  <c r="Z1300" i="1"/>
  <c r="AA1300" i="1"/>
  <c r="AB1300" i="1"/>
  <c r="AC1300" i="1"/>
  <c r="Y1301" i="1"/>
  <c r="Y1302" i="1"/>
  <c r="Y1303" i="1"/>
  <c r="Y1300" i="1" s="1"/>
  <c r="Y1304" i="1"/>
  <c r="Y1305" i="1"/>
  <c r="Y1306" i="1"/>
  <c r="S1307" i="1"/>
  <c r="Z1307" i="1"/>
  <c r="AA1307" i="1"/>
  <c r="AB1307" i="1"/>
  <c r="AC1307" i="1"/>
  <c r="Y1308" i="1"/>
  <c r="Y1309" i="1"/>
  <c r="Y1310" i="1"/>
  <c r="Y1311" i="1"/>
  <c r="Y1307" i="1" s="1"/>
  <c r="Y1312" i="1"/>
  <c r="Y1313" i="1"/>
  <c r="S1314" i="1"/>
  <c r="Z1314" i="1"/>
  <c r="AA1314" i="1"/>
  <c r="AB1314" i="1"/>
  <c r="AC1314" i="1"/>
  <c r="Y1315" i="1"/>
  <c r="Y1316" i="1"/>
  <c r="Y1314" i="1" s="1"/>
  <c r="Y1317" i="1"/>
  <c r="Y1318" i="1"/>
  <c r="Y1319" i="1"/>
  <c r="Y1320" i="1"/>
  <c r="S1321" i="1"/>
  <c r="Z1321" i="1"/>
  <c r="AA1321" i="1"/>
  <c r="AB1321" i="1"/>
  <c r="AC1321" i="1"/>
  <c r="Y1322" i="1"/>
  <c r="Y1323" i="1"/>
  <c r="Y1324" i="1"/>
  <c r="Y1325" i="1"/>
  <c r="Y1321" i="1" s="1"/>
  <c r="Y1326" i="1"/>
  <c r="Y1327" i="1"/>
  <c r="S1328" i="1"/>
  <c r="Z1328" i="1"/>
  <c r="AA1328" i="1"/>
  <c r="AB1328" i="1"/>
  <c r="AC1328" i="1"/>
  <c r="Y1329" i="1"/>
  <c r="Y1330" i="1"/>
  <c r="Y1328" i="1" s="1"/>
  <c r="Y1331" i="1"/>
  <c r="Y1332" i="1"/>
  <c r="Y1333" i="1"/>
  <c r="Y1334" i="1"/>
  <c r="S1335" i="1"/>
  <c r="Z1335" i="1"/>
  <c r="AA1335" i="1"/>
  <c r="AB1335" i="1"/>
  <c r="AC1335" i="1"/>
  <c r="Y1336" i="1"/>
  <c r="Y1337" i="1"/>
  <c r="Y1338" i="1"/>
  <c r="Y1339" i="1"/>
  <c r="Y1335" i="1" s="1"/>
  <c r="Y1340" i="1"/>
  <c r="Y1341" i="1"/>
  <c r="S1342" i="1"/>
  <c r="Z1342" i="1"/>
  <c r="AA1342" i="1"/>
  <c r="AB1342" i="1"/>
  <c r="AC1342" i="1"/>
  <c r="Y1343" i="1"/>
  <c r="Y1344" i="1"/>
  <c r="Y1342" i="1" s="1"/>
  <c r="Y1345" i="1"/>
  <c r="Y1346" i="1"/>
  <c r="Y1347" i="1"/>
  <c r="Y1348" i="1"/>
  <c r="S1349" i="1"/>
  <c r="Z1349" i="1"/>
  <c r="AA1349" i="1"/>
  <c r="AB1349" i="1"/>
  <c r="AC1349" i="1"/>
  <c r="Y1350" i="1"/>
  <c r="Y1351" i="1"/>
  <c r="Y1352" i="1"/>
  <c r="Y1353" i="1"/>
  <c r="Y1349" i="1" s="1"/>
  <c r="Y1354" i="1"/>
  <c r="Y1355" i="1"/>
  <c r="S1356" i="1"/>
  <c r="Z1356" i="1"/>
  <c r="AA1356" i="1"/>
  <c r="AB1356" i="1"/>
  <c r="AC1356" i="1"/>
  <c r="Y1357" i="1"/>
  <c r="Y1358" i="1"/>
  <c r="Y1356" i="1" s="1"/>
  <c r="Y1359" i="1"/>
  <c r="Y1360" i="1"/>
  <c r="Y1361" i="1"/>
  <c r="Y1362" i="1"/>
  <c r="S1363" i="1"/>
  <c r="Z1363" i="1"/>
  <c r="AA1363" i="1"/>
  <c r="AB1363" i="1"/>
  <c r="AC1363" i="1"/>
  <c r="Y1364" i="1"/>
  <c r="Y1365" i="1"/>
  <c r="Y1366" i="1"/>
  <c r="Y1367" i="1"/>
  <c r="Y1363" i="1" s="1"/>
  <c r="Y1368" i="1"/>
  <c r="Y1369" i="1"/>
  <c r="S1370" i="1"/>
  <c r="Z1370" i="1"/>
  <c r="AA1370" i="1"/>
  <c r="AB1370" i="1"/>
  <c r="AC1370" i="1"/>
  <c r="Y1371" i="1"/>
  <c r="Y1372" i="1"/>
  <c r="Y1370" i="1" s="1"/>
  <c r="Y1373" i="1"/>
  <c r="Y1374" i="1"/>
  <c r="Y1375" i="1"/>
  <c r="Y1376" i="1"/>
  <c r="S1377" i="1"/>
  <c r="Z1377" i="1"/>
  <c r="AA1377" i="1"/>
  <c r="AB1377" i="1"/>
  <c r="AC1377" i="1"/>
  <c r="Y1378" i="1"/>
  <c r="Y1379" i="1"/>
  <c r="Y1380" i="1"/>
  <c r="Y1381" i="1"/>
  <c r="Y1377" i="1" s="1"/>
  <c r="Y1382" i="1"/>
  <c r="Y1383" i="1"/>
  <c r="S1384" i="1"/>
  <c r="Z1384" i="1"/>
  <c r="AA1384" i="1"/>
  <c r="AB1384" i="1"/>
  <c r="AC1384" i="1"/>
  <c r="Y1385" i="1"/>
  <c r="Y1386" i="1"/>
  <c r="Y1384" i="1" s="1"/>
  <c r="Y1387" i="1"/>
  <c r="Y1388" i="1"/>
  <c r="Y1389" i="1"/>
  <c r="Y1390" i="1"/>
  <c r="S1391" i="1"/>
  <c r="Z1391" i="1"/>
  <c r="AA1391" i="1"/>
  <c r="AB1391" i="1"/>
  <c r="AC1391" i="1"/>
  <c r="Y1392" i="1"/>
  <c r="Y1393" i="1"/>
  <c r="Y1394" i="1"/>
  <c r="Y1395" i="1"/>
  <c r="Y1391" i="1" s="1"/>
  <c r="Y1396" i="1"/>
  <c r="Y1397" i="1"/>
  <c r="S1398" i="1"/>
  <c r="Z1398" i="1"/>
  <c r="AA1398" i="1"/>
  <c r="AB1398" i="1"/>
  <c r="AC1398" i="1"/>
  <c r="Y1399" i="1"/>
  <c r="Y1400" i="1"/>
  <c r="Y1398" i="1" s="1"/>
  <c r="Y1401" i="1"/>
  <c r="Y1402" i="1"/>
  <c r="Y1403" i="1"/>
  <c r="Y1404" i="1"/>
  <c r="S1405" i="1"/>
  <c r="Z1405" i="1"/>
  <c r="AA1405" i="1"/>
  <c r="AB1405" i="1"/>
  <c r="AC1405" i="1"/>
  <c r="Y1406" i="1"/>
  <c r="Y1407" i="1"/>
  <c r="Y1408" i="1"/>
  <c r="Y1409" i="1"/>
  <c r="Y1405" i="1" s="1"/>
  <c r="Y1410" i="1"/>
  <c r="Y1411" i="1"/>
  <c r="S1412" i="1"/>
  <c r="Z1412" i="1"/>
  <c r="AA1412" i="1"/>
  <c r="AB1412" i="1"/>
  <c r="AC1412" i="1"/>
  <c r="Y1413" i="1"/>
  <c r="Y1414" i="1"/>
  <c r="Y1412" i="1" s="1"/>
  <c r="Y1415" i="1"/>
  <c r="Y1416" i="1"/>
  <c r="Y1417" i="1"/>
  <c r="Y1418" i="1"/>
  <c r="S1419" i="1"/>
  <c r="Z1419" i="1"/>
  <c r="AA1419" i="1"/>
  <c r="AB1419" i="1"/>
  <c r="AC1419" i="1"/>
  <c r="Y1420" i="1"/>
  <c r="Y1421" i="1"/>
  <c r="Y1422" i="1"/>
  <c r="Y1423" i="1"/>
  <c r="Y1419" i="1" s="1"/>
  <c r="Y1424" i="1"/>
  <c r="Y1425" i="1"/>
  <c r="S1426" i="1"/>
  <c r="Z1426" i="1"/>
  <c r="AA1426" i="1"/>
  <c r="AB1426" i="1"/>
  <c r="AC1426" i="1"/>
  <c r="Y1427" i="1"/>
  <c r="Y1428" i="1"/>
  <c r="Y1426" i="1" s="1"/>
  <c r="Y1429" i="1"/>
  <c r="Y1430" i="1"/>
  <c r="Y1431" i="1"/>
  <c r="Y1432" i="1"/>
  <c r="S1433" i="1"/>
  <c r="Z1433" i="1"/>
  <c r="AA1433" i="1"/>
  <c r="AB1433" i="1"/>
  <c r="AC1433" i="1"/>
  <c r="Y1434" i="1"/>
  <c r="Y1435" i="1"/>
  <c r="Y1436" i="1"/>
  <c r="Y1437" i="1"/>
  <c r="Y1433" i="1" s="1"/>
  <c r="Y1438" i="1"/>
  <c r="Y1439" i="1"/>
  <c r="S1440" i="1"/>
  <c r="Z1440" i="1"/>
  <c r="AA1440" i="1"/>
  <c r="AB1440" i="1"/>
  <c r="AC1440" i="1"/>
  <c r="Y1441" i="1"/>
  <c r="Y1442" i="1"/>
  <c r="Y1440" i="1" s="1"/>
  <c r="Y1443" i="1"/>
  <c r="Y1444" i="1"/>
  <c r="Y1445" i="1"/>
  <c r="Y1446" i="1"/>
  <c r="S1447" i="1"/>
  <c r="Z1447" i="1"/>
  <c r="AA1447" i="1"/>
  <c r="AB1447" i="1"/>
  <c r="AC1447" i="1"/>
  <c r="Y1448" i="1"/>
  <c r="Y1449" i="1"/>
  <c r="Y1450" i="1"/>
  <c r="Y1451" i="1"/>
  <c r="Y1447" i="1" s="1"/>
  <c r="Y1452" i="1"/>
  <c r="Y1453" i="1"/>
  <c r="S1454" i="1"/>
  <c r="Z1454" i="1"/>
  <c r="AA1454" i="1"/>
  <c r="AB1454" i="1"/>
  <c r="AC1454" i="1"/>
  <c r="Y1455" i="1"/>
  <c r="Y1456" i="1"/>
  <c r="Y1454" i="1" s="1"/>
  <c r="Y1457" i="1"/>
  <c r="Y1458" i="1"/>
  <c r="Y1459" i="1"/>
  <c r="Y1460" i="1"/>
  <c r="S1461" i="1"/>
  <c r="Z1461" i="1"/>
  <c r="AA1461" i="1"/>
  <c r="AB1461" i="1"/>
  <c r="AC1461" i="1"/>
  <c r="Y1462" i="1"/>
  <c r="Y1463" i="1"/>
  <c r="Y1464" i="1"/>
  <c r="Y1465" i="1"/>
  <c r="Y1461" i="1" s="1"/>
  <c r="Y1466" i="1"/>
  <c r="Y1467" i="1"/>
  <c r="S1468" i="1"/>
  <c r="Z1468" i="1"/>
  <c r="AA1468" i="1"/>
  <c r="AB1468" i="1"/>
  <c r="AC1468" i="1"/>
  <c r="Y1469" i="1"/>
  <c r="Y1470" i="1"/>
  <c r="Y1468" i="1" s="1"/>
  <c r="Y1471" i="1"/>
  <c r="Y1472" i="1"/>
  <c r="Y1473" i="1"/>
  <c r="Y1474" i="1"/>
  <c r="S1475" i="1"/>
  <c r="Z1475" i="1"/>
  <c r="AA1475" i="1"/>
  <c r="AB1475" i="1"/>
  <c r="AC1475" i="1"/>
  <c r="Y1476" i="1"/>
  <c r="Y1477" i="1"/>
  <c r="Y1478" i="1"/>
  <c r="Y1479" i="1"/>
  <c r="Y1475" i="1" s="1"/>
  <c r="Y1480" i="1"/>
  <c r="Y1481" i="1"/>
  <c r="S1482" i="1"/>
  <c r="Z1482" i="1"/>
  <c r="AA1482" i="1"/>
  <c r="AB1482" i="1"/>
  <c r="AC1482" i="1"/>
  <c r="Y1483" i="1"/>
  <c r="Y1484" i="1"/>
  <c r="Y1482" i="1" s="1"/>
  <c r="Y1485" i="1"/>
  <c r="Y1486" i="1"/>
  <c r="Y1487" i="1"/>
  <c r="Y1488" i="1"/>
  <c r="S1489" i="1"/>
  <c r="Z1489" i="1"/>
  <c r="AA1489" i="1"/>
  <c r="AB1489" i="1"/>
  <c r="AC1489" i="1"/>
  <c r="Y1490" i="1"/>
  <c r="Y1491" i="1"/>
  <c r="Y1492" i="1"/>
  <c r="Y1493" i="1"/>
  <c r="Y1489" i="1" s="1"/>
  <c r="Y1494" i="1"/>
  <c r="Y1495" i="1"/>
  <c r="S1496" i="1"/>
  <c r="Z1496" i="1"/>
  <c r="AA1496" i="1"/>
  <c r="AB1496" i="1"/>
  <c r="AC1496" i="1"/>
  <c r="Y1497" i="1"/>
  <c r="Y1498" i="1"/>
  <c r="Y1496" i="1" s="1"/>
  <c r="Y1499" i="1"/>
  <c r="Y1500" i="1"/>
  <c r="Y1501" i="1"/>
  <c r="Y1502" i="1"/>
  <c r="S1503" i="1"/>
  <c r="Z1503" i="1"/>
  <c r="AA1503" i="1"/>
  <c r="AB1503" i="1"/>
  <c r="AC1503" i="1"/>
  <c r="Y1504" i="1"/>
  <c r="Y1505" i="1"/>
  <c r="Y1506" i="1"/>
  <c r="Y1507" i="1"/>
  <c r="Y1503" i="1" s="1"/>
  <c r="Y1508" i="1"/>
  <c r="Y1509" i="1"/>
  <c r="S1510" i="1"/>
  <c r="Z1510" i="1"/>
  <c r="AA1510" i="1"/>
  <c r="AB1510" i="1"/>
  <c r="AC1510" i="1"/>
  <c r="Y1511" i="1"/>
  <c r="Y1512" i="1"/>
  <c r="Y1510" i="1" s="1"/>
  <c r="Y1513" i="1"/>
  <c r="Y1514" i="1"/>
  <c r="Y1515" i="1"/>
  <c r="Y1516" i="1"/>
  <c r="S1517" i="1"/>
  <c r="Z1517" i="1"/>
  <c r="AA1517" i="1"/>
  <c r="AB1517" i="1"/>
  <c r="AC1517" i="1"/>
  <c r="Y1518" i="1"/>
  <c r="Y1519" i="1"/>
  <c r="Y1520" i="1"/>
  <c r="Y1521" i="1"/>
  <c r="Y1517" i="1" s="1"/>
  <c r="Y1522" i="1"/>
  <c r="Y1523" i="1"/>
  <c r="S1524" i="1"/>
  <c r="Z1524" i="1"/>
  <c r="AA1524" i="1"/>
  <c r="AB1524" i="1"/>
  <c r="AC1524" i="1"/>
  <c r="Y1525" i="1"/>
  <c r="Y1526" i="1"/>
  <c r="Y1524" i="1" s="1"/>
  <c r="Y1527" i="1"/>
  <c r="Y1528" i="1"/>
  <c r="Y1529" i="1"/>
  <c r="Y1530" i="1"/>
  <c r="S1531" i="1"/>
  <c r="Z1531" i="1"/>
  <c r="AA1531" i="1"/>
  <c r="AB1531" i="1"/>
  <c r="AC1531" i="1"/>
  <c r="Y1532" i="1"/>
  <c r="Y1533" i="1"/>
  <c r="Y1534" i="1"/>
  <c r="Y1535" i="1"/>
  <c r="Y1531" i="1" s="1"/>
  <c r="Y1536" i="1"/>
  <c r="Y1537" i="1"/>
  <c r="S1538" i="1"/>
  <c r="Z1538" i="1"/>
  <c r="AA1538" i="1"/>
  <c r="AB1538" i="1"/>
  <c r="AC1538" i="1"/>
  <c r="Y1539" i="1"/>
  <c r="Y1540" i="1"/>
  <c r="Y1538" i="1" s="1"/>
  <c r="Y1541" i="1"/>
  <c r="Y1542" i="1"/>
  <c r="Y1543" i="1"/>
  <c r="Y1544" i="1"/>
  <c r="S1545" i="1"/>
  <c r="Z1545" i="1"/>
  <c r="AA1545" i="1"/>
  <c r="AB1545" i="1"/>
  <c r="AC1545" i="1"/>
  <c r="Y1546" i="1"/>
  <c r="Y1547" i="1"/>
  <c r="Y1548" i="1"/>
  <c r="Y1549" i="1"/>
  <c r="Y1545" i="1" s="1"/>
  <c r="Y1550" i="1"/>
  <c r="Y1551" i="1"/>
  <c r="S1552" i="1"/>
  <c r="Z1552" i="1"/>
  <c r="AA1552" i="1"/>
  <c r="AB1552" i="1"/>
  <c r="AC1552" i="1"/>
  <c r="Y1553" i="1"/>
  <c r="Y1554" i="1"/>
  <c r="Y1552" i="1" s="1"/>
  <c r="Y1555" i="1"/>
  <c r="Y1556" i="1"/>
  <c r="Y1557" i="1"/>
  <c r="Y1558" i="1"/>
  <c r="S1559" i="1"/>
  <c r="Z1559" i="1"/>
  <c r="AA1559" i="1"/>
  <c r="AB1559" i="1"/>
  <c r="AC1559" i="1"/>
  <c r="Y1560" i="1"/>
  <c r="Y1561" i="1"/>
  <c r="Y1562" i="1"/>
  <c r="Y1563" i="1"/>
  <c r="Y1559" i="1" s="1"/>
  <c r="Y1564" i="1"/>
  <c r="Y1565" i="1"/>
  <c r="S1566" i="1"/>
  <c r="Z1566" i="1"/>
  <c r="AA1566" i="1"/>
  <c r="AB1566" i="1"/>
  <c r="AC1566" i="1"/>
  <c r="Y1567" i="1"/>
  <c r="Y1568" i="1"/>
  <c r="Y1566" i="1" s="1"/>
  <c r="Y1569" i="1"/>
  <c r="Y1570" i="1"/>
  <c r="Y1571" i="1"/>
  <c r="Y1572" i="1"/>
  <c r="S1573" i="1"/>
  <c r="Z1573" i="1"/>
  <c r="AA1573" i="1"/>
  <c r="AB1573" i="1"/>
  <c r="AC1573" i="1"/>
  <c r="Y1574" i="1"/>
  <c r="Y1575" i="1"/>
  <c r="Y1576" i="1"/>
  <c r="Y1577" i="1"/>
  <c r="Y1573" i="1" s="1"/>
  <c r="Y1578" i="1"/>
  <c r="Y1579" i="1"/>
  <c r="S1580" i="1"/>
  <c r="Z1580" i="1"/>
  <c r="AA1580" i="1"/>
  <c r="AB1580" i="1"/>
  <c r="AC1580" i="1"/>
  <c r="Y1581" i="1"/>
  <c r="Y1582" i="1"/>
  <c r="Y1580" i="1" s="1"/>
  <c r="Y1583" i="1"/>
  <c r="Y1584" i="1"/>
  <c r="Y1585" i="1"/>
  <c r="Y1586" i="1"/>
  <c r="S1587" i="1"/>
  <c r="Z1587" i="1"/>
  <c r="AA1587" i="1"/>
  <c r="AB1587" i="1"/>
  <c r="AC1587" i="1"/>
  <c r="Y1588" i="1"/>
  <c r="Y1589" i="1"/>
  <c r="Y1590" i="1"/>
  <c r="Y1591" i="1"/>
  <c r="Y1587" i="1" s="1"/>
  <c r="Y1592" i="1"/>
  <c r="Y1593" i="1"/>
  <c r="S1594" i="1"/>
  <c r="Z1594" i="1"/>
  <c r="AA1594" i="1"/>
  <c r="AB1594" i="1"/>
  <c r="AC1594" i="1"/>
  <c r="Y1595" i="1"/>
  <c r="Y1596" i="1"/>
  <c r="Y1594" i="1" s="1"/>
  <c r="Y1597" i="1"/>
  <c r="Y1598" i="1"/>
  <c r="Y1599" i="1"/>
  <c r="Y1600" i="1"/>
  <c r="S1601" i="1"/>
  <c r="Z1601" i="1"/>
  <c r="AA1601" i="1"/>
  <c r="AB1601" i="1"/>
  <c r="AC1601" i="1"/>
  <c r="Y1602" i="1"/>
  <c r="Y1603" i="1"/>
  <c r="Y1604" i="1"/>
  <c r="Y1605" i="1"/>
  <c r="Y1601" i="1" s="1"/>
  <c r="Y1606" i="1"/>
  <c r="Y1607" i="1"/>
  <c r="S1608" i="1"/>
  <c r="Z1608" i="1"/>
  <c r="AA1608" i="1"/>
  <c r="AB1608" i="1"/>
  <c r="AC1608" i="1"/>
  <c r="Y1609" i="1"/>
  <c r="Y1610" i="1"/>
  <c r="Y1608" i="1" s="1"/>
  <c r="Y1611" i="1"/>
  <c r="Y1612" i="1"/>
  <c r="Y1613" i="1"/>
  <c r="Y1614" i="1"/>
  <c r="S1615" i="1"/>
  <c r="Z1615" i="1"/>
  <c r="AA1615" i="1"/>
  <c r="AB1615" i="1"/>
  <c r="AC1615" i="1"/>
  <c r="Y1616" i="1"/>
  <c r="Y1617" i="1"/>
  <c r="Y1618" i="1"/>
  <c r="Y1619" i="1"/>
  <c r="Y1615" i="1" s="1"/>
  <c r="Y1620" i="1"/>
  <c r="Y1621" i="1"/>
  <c r="S1622" i="1"/>
  <c r="Z1622" i="1"/>
  <c r="AA1622" i="1"/>
  <c r="AB1622" i="1"/>
  <c r="AC1622" i="1"/>
  <c r="Y1623" i="1"/>
  <c r="Y1624" i="1"/>
  <c r="Y1622" i="1" s="1"/>
  <c r="Y1625" i="1"/>
  <c r="Y1626" i="1"/>
  <c r="Y1627" i="1"/>
  <c r="Y1628" i="1"/>
  <c r="S1629" i="1"/>
  <c r="Z1629" i="1"/>
  <c r="AA1629" i="1"/>
  <c r="AB1629" i="1"/>
  <c r="AC1629" i="1"/>
  <c r="Y1630" i="1"/>
  <c r="Y1631" i="1"/>
  <c r="Y1632" i="1"/>
  <c r="Y1633" i="1"/>
  <c r="Y1629" i="1" s="1"/>
  <c r="Y1634" i="1"/>
  <c r="Y1635" i="1"/>
  <c r="S1636" i="1"/>
  <c r="Z1636" i="1"/>
  <c r="AA1636" i="1"/>
  <c r="AB1636" i="1"/>
  <c r="AC1636" i="1"/>
  <c r="Y1637" i="1"/>
  <c r="Y1638" i="1"/>
  <c r="Y1636" i="1" s="1"/>
  <c r="Y1639" i="1"/>
  <c r="Y1640" i="1"/>
  <c r="Y1641" i="1"/>
  <c r="Y1642" i="1"/>
  <c r="S1643" i="1"/>
  <c r="Z1643" i="1"/>
  <c r="AA1643" i="1"/>
  <c r="AB1643" i="1"/>
  <c r="AC1643" i="1"/>
  <c r="Y1644" i="1"/>
  <c r="Y1645" i="1"/>
  <c r="Y1646" i="1"/>
  <c r="Y1647" i="1"/>
  <c r="Y1643" i="1" s="1"/>
  <c r="Y1648" i="1"/>
  <c r="Y1649" i="1"/>
  <c r="S1650" i="1"/>
  <c r="Z1650" i="1"/>
  <c r="AA1650" i="1"/>
  <c r="AB1650" i="1"/>
  <c r="AC1650" i="1"/>
  <c r="Y1651" i="1"/>
  <c r="Y1652" i="1"/>
  <c r="Y1650" i="1" s="1"/>
  <c r="Y1653" i="1"/>
  <c r="Y1654" i="1"/>
  <c r="Y1655" i="1"/>
  <c r="Y1656" i="1"/>
  <c r="S1657" i="1"/>
  <c r="Z1657" i="1"/>
  <c r="AA1657" i="1"/>
  <c r="AB1657" i="1"/>
  <c r="AC1657" i="1"/>
  <c r="Y1658" i="1"/>
  <c r="Y1659" i="1"/>
  <c r="Y1660" i="1"/>
  <c r="Y1661" i="1"/>
  <c r="Y1657" i="1" s="1"/>
  <c r="Y1662" i="1"/>
  <c r="Y1663" i="1"/>
  <c r="S1664" i="1"/>
  <c r="Z1664" i="1"/>
  <c r="AA1664" i="1"/>
  <c r="AB1664" i="1"/>
  <c r="AC1664" i="1"/>
  <c r="Y1665" i="1"/>
  <c r="Y1666" i="1"/>
  <c r="Y1664" i="1" s="1"/>
  <c r="Y1667" i="1"/>
  <c r="Y1668" i="1"/>
  <c r="Y1669" i="1"/>
  <c r="Y1670" i="1"/>
  <c r="S1671" i="1"/>
  <c r="Z1671" i="1"/>
  <c r="AA1671" i="1"/>
  <c r="AB1671" i="1"/>
  <c r="AC1671" i="1"/>
  <c r="Y1672" i="1"/>
  <c r="Y1673" i="1"/>
  <c r="Y1674" i="1"/>
  <c r="Y1675" i="1"/>
  <c r="Y1671" i="1" s="1"/>
  <c r="Y1676" i="1"/>
  <c r="Y1677" i="1"/>
  <c r="S1678" i="1"/>
  <c r="Z1678" i="1"/>
  <c r="AA1678" i="1"/>
  <c r="AB1678" i="1"/>
  <c r="AC1678" i="1"/>
  <c r="Y1679" i="1"/>
  <c r="Y1680" i="1"/>
  <c r="Y1678" i="1" s="1"/>
  <c r="Y1681" i="1"/>
  <c r="Y1682" i="1"/>
  <c r="Y1683" i="1"/>
  <c r="Y1684" i="1"/>
  <c r="S1685" i="1"/>
  <c r="Z1685" i="1"/>
  <c r="AA1685" i="1"/>
  <c r="AB1685" i="1"/>
  <c r="AC1685" i="1"/>
  <c r="Y1686" i="1"/>
  <c r="Y1687" i="1"/>
  <c r="Y1688" i="1"/>
  <c r="Y1689" i="1"/>
  <c r="Y1685" i="1" s="1"/>
  <c r="Y1690" i="1"/>
  <c r="Y1691" i="1"/>
  <c r="S1692" i="1"/>
  <c r="Z1692" i="1"/>
  <c r="AA1692" i="1"/>
  <c r="AB1692" i="1"/>
  <c r="AC1692" i="1"/>
  <c r="Y1693" i="1"/>
  <c r="Y1694" i="1"/>
  <c r="Y1692" i="1" s="1"/>
  <c r="Y1695" i="1"/>
  <c r="Y1696" i="1"/>
  <c r="Y1697" i="1"/>
  <c r="Y1698" i="1"/>
  <c r="S1699" i="1"/>
  <c r="Z1699" i="1"/>
  <c r="AA1699" i="1"/>
  <c r="AB1699" i="1"/>
  <c r="AC1699" i="1"/>
  <c r="Y1700" i="1"/>
  <c r="Y1701" i="1"/>
  <c r="Y1702" i="1"/>
  <c r="Y1703" i="1"/>
  <c r="Y1699" i="1" s="1"/>
  <c r="Y1704" i="1"/>
  <c r="Y1705" i="1"/>
  <c r="S1706" i="1"/>
  <c r="Z1706" i="1"/>
  <c r="AA1706" i="1"/>
  <c r="AB1706" i="1"/>
  <c r="AC1706" i="1"/>
  <c r="Y1707" i="1"/>
  <c r="Y1708" i="1"/>
  <c r="Y1706" i="1" s="1"/>
  <c r="Y1709" i="1"/>
  <c r="Y1710" i="1"/>
  <c r="Y1711" i="1"/>
  <c r="Y1712" i="1"/>
  <c r="S1713" i="1"/>
  <c r="Z1713" i="1"/>
  <c r="AA1713" i="1"/>
  <c r="AB1713" i="1"/>
  <c r="AC1713" i="1"/>
  <c r="Y1714" i="1"/>
  <c r="Y1715" i="1"/>
  <c r="Y1716" i="1"/>
  <c r="Y1717" i="1"/>
  <c r="Y1713" i="1" s="1"/>
  <c r="Y1718" i="1"/>
  <c r="Y1719" i="1"/>
  <c r="S1720" i="1"/>
  <c r="Z1720" i="1"/>
  <c r="AA1720" i="1"/>
  <c r="AB1720" i="1"/>
  <c r="AC1720" i="1"/>
  <c r="Y1721" i="1"/>
  <c r="Y1722" i="1"/>
  <c r="Y1720" i="1" s="1"/>
  <c r="Y1723" i="1"/>
  <c r="Y1724" i="1"/>
  <c r="Y1725" i="1"/>
  <c r="Y1726" i="1"/>
  <c r="S1727" i="1"/>
  <c r="Z1727" i="1"/>
  <c r="AA1727" i="1"/>
  <c r="AB1727" i="1"/>
  <c r="AC1727" i="1"/>
  <c r="Y1728" i="1"/>
  <c r="Y1729" i="1"/>
  <c r="Y1730" i="1"/>
  <c r="Y1731" i="1"/>
  <c r="Y1727" i="1" s="1"/>
  <c r="Y1732" i="1"/>
  <c r="Y1733" i="1"/>
  <c r="S1734" i="1"/>
  <c r="Z1734" i="1"/>
  <c r="AA1734" i="1"/>
  <c r="AB1734" i="1"/>
  <c r="AC1734" i="1"/>
  <c r="Y1735" i="1"/>
  <c r="Y1736" i="1"/>
  <c r="Y1734" i="1" s="1"/>
  <c r="Y1737" i="1"/>
  <c r="Y1738" i="1"/>
  <c r="Y1739" i="1"/>
  <c r="Y1740" i="1"/>
  <c r="S1741" i="1"/>
  <c r="Z1741" i="1"/>
  <c r="AA1741" i="1"/>
  <c r="AB1741" i="1"/>
  <c r="AC1741" i="1"/>
  <c r="Y1742" i="1"/>
  <c r="Y1743" i="1"/>
  <c r="Y1744" i="1"/>
  <c r="Y1745" i="1"/>
  <c r="Y1741" i="1" s="1"/>
  <c r="Y1746" i="1"/>
  <c r="Y1747" i="1"/>
  <c r="S1748" i="1"/>
  <c r="Z1748" i="1"/>
  <c r="AA1748" i="1"/>
  <c r="AB1748" i="1"/>
  <c r="AC1748" i="1"/>
  <c r="Y1749" i="1"/>
  <c r="Y1750" i="1"/>
  <c r="Y1748" i="1" s="1"/>
  <c r="Y1751" i="1"/>
  <c r="Y1752" i="1"/>
  <c r="Y1753" i="1"/>
  <c r="Y1754" i="1"/>
  <c r="S1755" i="1"/>
  <c r="Z1755" i="1"/>
  <c r="AA1755" i="1"/>
  <c r="AB1755" i="1"/>
  <c r="AC1755" i="1"/>
  <c r="Y1756" i="1"/>
  <c r="Y1757" i="1"/>
  <c r="Y1758" i="1"/>
  <c r="Y1759" i="1"/>
  <c r="Y1755" i="1" s="1"/>
  <c r="Y1760" i="1"/>
  <c r="Y1761" i="1"/>
  <c r="S1762" i="1"/>
  <c r="Z1762" i="1"/>
  <c r="AA1762" i="1"/>
  <c r="AB1762" i="1"/>
  <c r="AC1762" i="1"/>
  <c r="Y1763" i="1"/>
  <c r="Y1764" i="1"/>
  <c r="Y1762" i="1" s="1"/>
  <c r="Y1765" i="1"/>
  <c r="Y1766" i="1"/>
  <c r="Y1767" i="1"/>
  <c r="Y1768" i="1"/>
  <c r="S1769" i="1"/>
  <c r="Z1769" i="1"/>
  <c r="AA1769" i="1"/>
  <c r="AB1769" i="1"/>
  <c r="AC1769" i="1"/>
  <c r="Y1770" i="1"/>
  <c r="Y1771" i="1"/>
  <c r="Y1772" i="1"/>
  <c r="Y1773" i="1"/>
  <c r="Y1769" i="1" s="1"/>
  <c r="Y1774" i="1"/>
  <c r="Y1775" i="1"/>
  <c r="S1776" i="1"/>
  <c r="Z1776" i="1"/>
  <c r="AA1776" i="1"/>
  <c r="AB1776" i="1"/>
  <c r="AC1776" i="1"/>
  <c r="Y1777" i="1"/>
  <c r="Y1778" i="1"/>
  <c r="Y1776" i="1" s="1"/>
  <c r="Y1779" i="1"/>
  <c r="Y1780" i="1"/>
  <c r="Y1781" i="1"/>
  <c r="Y1782" i="1"/>
  <c r="S1783" i="1"/>
  <c r="Z1783" i="1"/>
  <c r="AA1783" i="1"/>
  <c r="AB1783" i="1"/>
  <c r="AC1783" i="1"/>
  <c r="Y1784" i="1"/>
  <c r="Y1785" i="1"/>
  <c r="Y1786" i="1"/>
  <c r="Y1787" i="1"/>
  <c r="Y1783" i="1" s="1"/>
  <c r="Y1788" i="1"/>
  <c r="Y1789" i="1"/>
  <c r="S1790" i="1"/>
  <c r="Z1790" i="1"/>
  <c r="AA1790" i="1"/>
  <c r="AB1790" i="1"/>
  <c r="AC1790" i="1"/>
  <c r="Y1791" i="1"/>
  <c r="Y1792" i="1"/>
  <c r="Y1793" i="1"/>
  <c r="Y1790" i="1" s="1"/>
  <c r="Y1794" i="1"/>
  <c r="Y1795" i="1"/>
  <c r="Y1796" i="1"/>
  <c r="S1797" i="1"/>
  <c r="Z1797" i="1"/>
  <c r="AA1797" i="1"/>
  <c r="AB1797" i="1"/>
  <c r="AC1797" i="1"/>
  <c r="Y1798" i="1"/>
  <c r="Y1799" i="1"/>
  <c r="Y1800" i="1"/>
  <c r="Y1801" i="1"/>
  <c r="Y1797" i="1" s="1"/>
  <c r="Y1802" i="1"/>
  <c r="Y1803" i="1"/>
  <c r="S1804" i="1"/>
  <c r="Z1804" i="1"/>
  <c r="AA1804" i="1"/>
  <c r="AB1804" i="1"/>
  <c r="AC1804" i="1"/>
  <c r="Y1805" i="1"/>
  <c r="Y1806" i="1"/>
  <c r="Y1807" i="1"/>
  <c r="Y1804" i="1" s="1"/>
  <c r="Y1808" i="1"/>
  <c r="Y1809" i="1"/>
  <c r="Y1810" i="1"/>
  <c r="S1811" i="1"/>
  <c r="Z1811" i="1"/>
  <c r="AA1811" i="1"/>
  <c r="AB1811" i="1"/>
  <c r="AC1811" i="1"/>
  <c r="Y1812" i="1"/>
  <c r="Y1813" i="1"/>
  <c r="Y1814" i="1"/>
  <c r="Y1815" i="1"/>
  <c r="Y1811" i="1" s="1"/>
  <c r="Y1816" i="1"/>
  <c r="Y1817" i="1"/>
  <c r="S1818" i="1"/>
  <c r="Z1818" i="1"/>
  <c r="AA1818" i="1"/>
  <c r="AB1818" i="1"/>
  <c r="AC1818" i="1"/>
  <c r="Y1819" i="1"/>
  <c r="Y1820" i="1"/>
  <c r="Y1821" i="1"/>
  <c r="Y1818" i="1" s="1"/>
  <c r="Y1822" i="1"/>
  <c r="Y1823" i="1"/>
  <c r="Y1824" i="1"/>
  <c r="S1825" i="1"/>
  <c r="Z1825" i="1"/>
  <c r="AA1825" i="1"/>
  <c r="AB1825" i="1"/>
  <c r="AC1825" i="1"/>
  <c r="Y1826" i="1"/>
  <c r="Y1827" i="1"/>
  <c r="Y1828" i="1"/>
  <c r="Y1829" i="1"/>
  <c r="Y1825" i="1" s="1"/>
  <c r="Y1830" i="1"/>
  <c r="Y1831" i="1"/>
  <c r="S1832" i="1"/>
  <c r="Z1832" i="1"/>
  <c r="AA1832" i="1"/>
  <c r="AB1832" i="1"/>
  <c r="AC1832" i="1"/>
  <c r="Y1833" i="1"/>
  <c r="Y1834" i="1"/>
  <c r="Y1835" i="1"/>
  <c r="Y1832" i="1" s="1"/>
  <c r="Y1836" i="1"/>
  <c r="Y1837" i="1"/>
  <c r="Y1838" i="1"/>
  <c r="S1839" i="1"/>
  <c r="Z1839" i="1"/>
  <c r="AA1839" i="1"/>
  <c r="AB1839" i="1"/>
  <c r="AC1839" i="1"/>
  <c r="Y1840" i="1"/>
  <c r="Y1841" i="1"/>
  <c r="Y1842" i="1"/>
  <c r="Y1843" i="1"/>
  <c r="Y1839" i="1" s="1"/>
  <c r="Y1844" i="1"/>
  <c r="Y1845" i="1"/>
  <c r="S1846" i="1"/>
  <c r="Z1846" i="1"/>
  <c r="AA1846" i="1"/>
  <c r="AB1846" i="1"/>
  <c r="AC1846" i="1"/>
  <c r="Y1847" i="1"/>
  <c r="Y1848" i="1"/>
  <c r="Y1846" i="1" s="1"/>
  <c r="Y1849" i="1"/>
  <c r="Y1850" i="1"/>
  <c r="Y1851" i="1"/>
  <c r="Y1852" i="1"/>
  <c r="S1853" i="1"/>
  <c r="Z1853" i="1"/>
  <c r="AA1853" i="1"/>
  <c r="AB1853" i="1"/>
  <c r="AC1853" i="1"/>
  <c r="Y1854" i="1"/>
  <c r="Y1855" i="1"/>
  <c r="Y1856" i="1"/>
  <c r="Y1857" i="1"/>
  <c r="Y1853" i="1" s="1"/>
  <c r="Y1858" i="1"/>
  <c r="Y1859" i="1"/>
  <c r="S1860" i="1"/>
  <c r="Z1860" i="1"/>
  <c r="AA1860" i="1"/>
  <c r="AB1860" i="1"/>
  <c r="AC1860" i="1"/>
  <c r="Y1861" i="1"/>
  <c r="Y1862" i="1"/>
  <c r="Y1860" i="1" s="1"/>
  <c r="Y1863" i="1"/>
  <c r="Y1864" i="1"/>
  <c r="Y1865" i="1"/>
  <c r="Y1866" i="1"/>
  <c r="S1867" i="1"/>
  <c r="Z1867" i="1"/>
  <c r="AA1867" i="1"/>
  <c r="AB1867" i="1"/>
  <c r="AC1867" i="1"/>
  <c r="Y1868" i="1"/>
  <c r="Y1869" i="1"/>
  <c r="Y1870" i="1"/>
  <c r="Y1871" i="1"/>
  <c r="Y1867" i="1" s="1"/>
  <c r="Y1872" i="1"/>
  <c r="Y1873" i="1"/>
  <c r="S1874" i="1"/>
  <c r="Z1874" i="1"/>
  <c r="AA1874" i="1"/>
  <c r="AB1874" i="1"/>
  <c r="AC1874" i="1"/>
  <c r="Y1875" i="1"/>
  <c r="Y1876" i="1"/>
  <c r="Y1877" i="1"/>
  <c r="Y1874" i="1" s="1"/>
  <c r="Y1878" i="1"/>
  <c r="Y1879" i="1"/>
  <c r="Y1880" i="1"/>
  <c r="S1881" i="1"/>
  <c r="Z1881" i="1"/>
  <c r="AA1881" i="1"/>
  <c r="AB1881" i="1"/>
  <c r="AC1881" i="1"/>
  <c r="Y1882" i="1"/>
  <c r="Y1883" i="1"/>
  <c r="Y1884" i="1"/>
  <c r="Y1885" i="1"/>
  <c r="Y1881" i="1" s="1"/>
  <c r="Y1886" i="1"/>
  <c r="Y1887" i="1"/>
  <c r="S1888" i="1"/>
  <c r="Z1888" i="1"/>
  <c r="AA1888" i="1"/>
  <c r="AB1888" i="1"/>
  <c r="AC1888" i="1"/>
  <c r="Y1889" i="1"/>
  <c r="Y1890" i="1"/>
  <c r="Y1891" i="1"/>
  <c r="Y1888" i="1" s="1"/>
  <c r="Y1892" i="1"/>
  <c r="Y1893" i="1"/>
  <c r="Y1894" i="1"/>
  <c r="S1895" i="1"/>
  <c r="Z1895" i="1"/>
  <c r="AA1895" i="1"/>
  <c r="AB1895" i="1"/>
  <c r="AC1895" i="1"/>
  <c r="Y1896" i="1"/>
  <c r="Y1897" i="1"/>
  <c r="Y1898" i="1"/>
  <c r="Y1899" i="1"/>
  <c r="Y1895" i="1" s="1"/>
  <c r="Y1900" i="1"/>
  <c r="Y1901" i="1"/>
  <c r="S1902" i="1"/>
  <c r="Z1902" i="1"/>
  <c r="AA1902" i="1"/>
  <c r="AB1902" i="1"/>
  <c r="AC1902" i="1"/>
  <c r="Y1903" i="1"/>
  <c r="Y1904" i="1"/>
  <c r="Y1905" i="1"/>
  <c r="Y1902" i="1" s="1"/>
  <c r="Y1906" i="1"/>
  <c r="Y1907" i="1"/>
  <c r="Y1908" i="1"/>
  <c r="S1909" i="1"/>
  <c r="Z1909" i="1"/>
  <c r="AA1909" i="1"/>
  <c r="AB1909" i="1"/>
  <c r="AC1909" i="1"/>
  <c r="Y1910" i="1"/>
  <c r="Y1911" i="1"/>
  <c r="Y1912" i="1"/>
  <c r="Y1913" i="1"/>
  <c r="Y1909" i="1" s="1"/>
  <c r="Y1914" i="1"/>
  <c r="Y1915" i="1"/>
  <c r="S1916" i="1"/>
  <c r="Z1916" i="1"/>
  <c r="AA1916" i="1"/>
  <c r="AB1916" i="1"/>
  <c r="AC1916" i="1"/>
  <c r="Y1917" i="1"/>
  <c r="Y1918" i="1"/>
  <c r="Y1919" i="1"/>
  <c r="Y1916" i="1" s="1"/>
  <c r="Y1920" i="1"/>
  <c r="Y1921" i="1"/>
  <c r="Y1922" i="1"/>
  <c r="S1923" i="1"/>
  <c r="Z1923" i="1"/>
  <c r="AA1923" i="1"/>
  <c r="AB1923" i="1"/>
  <c r="AC1923" i="1"/>
  <c r="Y1924" i="1"/>
  <c r="Y1925" i="1"/>
  <c r="Y1926" i="1"/>
  <c r="Y1927" i="1"/>
  <c r="Y1923" i="1" s="1"/>
  <c r="Y1928" i="1"/>
  <c r="Y1929" i="1"/>
  <c r="S1930" i="1"/>
  <c r="Z1930" i="1"/>
  <c r="AA1930" i="1"/>
  <c r="AB1930" i="1"/>
  <c r="AC1930" i="1"/>
  <c r="Y1931" i="1"/>
  <c r="Y1932" i="1"/>
  <c r="Y1933" i="1"/>
  <c r="Y1930" i="1" s="1"/>
  <c r="Y1934" i="1"/>
  <c r="Y1935" i="1"/>
  <c r="Y1936" i="1"/>
  <c r="S1937" i="1"/>
  <c r="Z1937" i="1"/>
  <c r="AA1937" i="1"/>
  <c r="AB1937" i="1"/>
  <c r="AC1937" i="1"/>
  <c r="Y1938" i="1"/>
  <c r="Y1939" i="1"/>
  <c r="Y1940" i="1"/>
  <c r="Y1941" i="1"/>
  <c r="Y1937" i="1" s="1"/>
  <c r="Y1942" i="1"/>
  <c r="Y1943" i="1"/>
  <c r="S1944" i="1"/>
  <c r="Z1944" i="1"/>
  <c r="AA1944" i="1"/>
  <c r="AB1944" i="1"/>
  <c r="AC1944" i="1"/>
  <c r="Y1945" i="1"/>
  <c r="Y1946" i="1"/>
  <c r="Y1947" i="1"/>
  <c r="Y1944" i="1" s="1"/>
  <c r="Y1948" i="1"/>
  <c r="Y1949" i="1"/>
  <c r="Y1950" i="1"/>
  <c r="S1951" i="1"/>
  <c r="Z1951" i="1"/>
  <c r="AA1951" i="1"/>
  <c r="AB1951" i="1"/>
  <c r="AC1951" i="1"/>
  <c r="Y1952" i="1"/>
  <c r="Y1953" i="1"/>
  <c r="Y1954" i="1"/>
  <c r="Y1955" i="1"/>
  <c r="Y1951" i="1" s="1"/>
  <c r="Y1956" i="1"/>
  <c r="Y1957" i="1"/>
  <c r="S1958" i="1"/>
  <c r="Z1958" i="1"/>
  <c r="AA1958" i="1"/>
  <c r="AB1958" i="1"/>
  <c r="AC1958" i="1"/>
  <c r="Y1959" i="1"/>
  <c r="Y1960" i="1"/>
  <c r="Y1961" i="1"/>
  <c r="Y1958" i="1" s="1"/>
  <c r="Y1962" i="1"/>
  <c r="Y1963" i="1"/>
  <c r="Y1964" i="1"/>
  <c r="S1965" i="1"/>
  <c r="Z1965" i="1"/>
  <c r="AA1965" i="1"/>
  <c r="AB1965" i="1"/>
  <c r="AC1965" i="1"/>
  <c r="Y1966" i="1"/>
  <c r="Y1967" i="1"/>
  <c r="Y1968" i="1"/>
  <c r="Y1969" i="1"/>
  <c r="Y1965" i="1" s="1"/>
  <c r="Y1970" i="1"/>
  <c r="Y1971" i="1"/>
  <c r="S1972" i="1"/>
  <c r="Z1972" i="1"/>
  <c r="AA1972" i="1"/>
  <c r="AB1972" i="1"/>
  <c r="AC1972" i="1"/>
  <c r="Y1973" i="1"/>
  <c r="Y1974" i="1"/>
  <c r="Y1975" i="1"/>
  <c r="Y1972" i="1" s="1"/>
  <c r="Y1976" i="1"/>
  <c r="Y1977" i="1"/>
  <c r="Y1978" i="1"/>
  <c r="S1979" i="1"/>
  <c r="Z1979" i="1"/>
  <c r="AA1979" i="1"/>
  <c r="AB1979" i="1"/>
  <c r="AC1979" i="1"/>
  <c r="Y1980" i="1"/>
  <c r="Y1981" i="1"/>
  <c r="Y1982" i="1"/>
  <c r="Y1983" i="1"/>
  <c r="Y1979" i="1" s="1"/>
  <c r="Y1984" i="1"/>
  <c r="Y1985" i="1"/>
  <c r="S1986" i="1"/>
  <c r="Z1986" i="1"/>
  <c r="AA1986" i="1"/>
  <c r="AB1986" i="1"/>
  <c r="AC1986" i="1"/>
  <c r="Y1987" i="1"/>
  <c r="Y1988" i="1"/>
  <c r="Y1989" i="1"/>
  <c r="Y1986" i="1" s="1"/>
  <c r="Y1990" i="1"/>
  <c r="Y1991" i="1"/>
  <c r="Y1992" i="1"/>
  <c r="S1993" i="1"/>
  <c r="Z1993" i="1"/>
  <c r="AA1993" i="1"/>
  <c r="AB1993" i="1"/>
  <c r="AC1993" i="1"/>
  <c r="Y1994" i="1"/>
  <c r="Y1995" i="1"/>
  <c r="Y1996" i="1"/>
  <c r="Y1997" i="1"/>
  <c r="Y1993" i="1" s="1"/>
  <c r="Y1998" i="1"/>
  <c r="Y1999" i="1"/>
  <c r="S2000" i="1"/>
  <c r="Z2000" i="1"/>
  <c r="AA2000" i="1"/>
  <c r="AB2000" i="1"/>
  <c r="AC2000" i="1"/>
  <c r="Y2001" i="1"/>
  <c r="Y2002" i="1"/>
  <c r="Y2003" i="1"/>
  <c r="Y2000" i="1" s="1"/>
  <c r="Y2004" i="1"/>
  <c r="Y2005" i="1"/>
  <c r="Y2006" i="1"/>
  <c r="S2007" i="1"/>
  <c r="Z2007" i="1"/>
  <c r="AA2007" i="1"/>
  <c r="AB2007" i="1"/>
  <c r="AC2007" i="1"/>
  <c r="Y2008" i="1"/>
  <c r="Y2009" i="1"/>
  <c r="Y2010" i="1"/>
  <c r="Y2011" i="1"/>
  <c r="Y2007" i="1" s="1"/>
  <c r="Y2012" i="1"/>
  <c r="Y2013" i="1"/>
  <c r="S2014" i="1"/>
  <c r="Z2014" i="1"/>
  <c r="AA2014" i="1"/>
  <c r="AB2014" i="1"/>
  <c r="AC2014" i="1"/>
  <c r="Y2015" i="1"/>
  <c r="Y2016" i="1"/>
  <c r="Y2017" i="1"/>
  <c r="Y2014" i="1" s="1"/>
  <c r="Y2018" i="1"/>
  <c r="Y2019" i="1"/>
  <c r="Y2020" i="1"/>
  <c r="S2021" i="1"/>
  <c r="Z2021" i="1"/>
  <c r="AA2021" i="1"/>
  <c r="AB2021" i="1"/>
  <c r="AC2021" i="1"/>
  <c r="Y2022" i="1"/>
  <c r="Y2023" i="1"/>
  <c r="Y2024" i="1"/>
  <c r="Y2025" i="1"/>
  <c r="Y2021" i="1" s="1"/>
  <c r="Y2026" i="1"/>
  <c r="Y2027" i="1"/>
  <c r="S2028" i="1"/>
  <c r="Z2028" i="1"/>
  <c r="AA2028" i="1"/>
  <c r="AB2028" i="1"/>
  <c r="AC2028" i="1"/>
  <c r="Y2029" i="1"/>
  <c r="Y2030" i="1"/>
  <c r="Y2031" i="1"/>
  <c r="Y2028" i="1" s="1"/>
  <c r="Y2032" i="1"/>
  <c r="Y2033" i="1"/>
  <c r="Y2034" i="1"/>
  <c r="S2035" i="1"/>
  <c r="Z2035" i="1"/>
  <c r="AA2035" i="1"/>
  <c r="AB2035" i="1"/>
  <c r="AC2035" i="1"/>
  <c r="Y2036" i="1"/>
  <c r="Y2037" i="1"/>
  <c r="Y2038" i="1"/>
  <c r="Y2039" i="1"/>
  <c r="Y2035" i="1" s="1"/>
  <c r="Y2040" i="1"/>
  <c r="Y2041" i="1"/>
  <c r="S2042" i="1"/>
  <c r="Z2042" i="1"/>
  <c r="AA2042" i="1"/>
  <c r="AB2042" i="1"/>
  <c r="AC2042" i="1"/>
  <c r="Y2043" i="1"/>
  <c r="Y2044" i="1"/>
  <c r="Y2045" i="1"/>
  <c r="Y2042" i="1" s="1"/>
  <c r="Y2046" i="1"/>
  <c r="Y2047" i="1"/>
  <c r="Y2048" i="1"/>
  <c r="S2049" i="1"/>
  <c r="Z2049" i="1"/>
  <c r="AA2049" i="1"/>
  <c r="AB2049" i="1"/>
  <c r="AC2049" i="1"/>
  <c r="Y2050" i="1"/>
  <c r="Y2051" i="1"/>
  <c r="Y2052" i="1"/>
  <c r="Y2053" i="1"/>
  <c r="Y2049" i="1" s="1"/>
  <c r="Y2054" i="1"/>
  <c r="Y2055" i="1"/>
  <c r="S2056" i="1"/>
  <c r="Z2056" i="1"/>
  <c r="AA2056" i="1"/>
  <c r="AB2056" i="1"/>
  <c r="AC2056" i="1"/>
  <c r="Y2057" i="1"/>
  <c r="Y2058" i="1"/>
  <c r="Y2059" i="1"/>
  <c r="Y2056" i="1" s="1"/>
  <c r="Y2060" i="1"/>
  <c r="Y2061" i="1"/>
  <c r="Y2062" i="1"/>
  <c r="S2063" i="1"/>
  <c r="Z2063" i="1"/>
  <c r="AA2063" i="1"/>
  <c r="AB2063" i="1"/>
  <c r="AC2063" i="1"/>
  <c r="Y2064" i="1"/>
  <c r="Y2065" i="1"/>
  <c r="Y2066" i="1"/>
  <c r="Y2067" i="1"/>
  <c r="Y2063" i="1" s="1"/>
  <c r="Y2068" i="1"/>
  <c r="Y2069" i="1"/>
  <c r="S2070" i="1"/>
  <c r="Z2070" i="1"/>
  <c r="AA2070" i="1"/>
  <c r="AB2070" i="1"/>
  <c r="AC2070" i="1"/>
  <c r="Y2071" i="1"/>
  <c r="Y2072" i="1"/>
  <c r="Y2073" i="1"/>
  <c r="Y2070" i="1" s="1"/>
  <c r="Y2074" i="1"/>
  <c r="Y2075" i="1"/>
  <c r="Y2076" i="1"/>
  <c r="S2077" i="1"/>
  <c r="Z2077" i="1"/>
  <c r="AA2077" i="1"/>
  <c r="AB2077" i="1"/>
  <c r="AC2077" i="1"/>
  <c r="Y2078" i="1"/>
  <c r="Y2079" i="1"/>
  <c r="Y2080" i="1"/>
  <c r="Y2081" i="1"/>
  <c r="Y2077" i="1" s="1"/>
  <c r="Y2082" i="1"/>
  <c r="Y2083" i="1"/>
  <c r="S2084" i="1"/>
  <c r="Z2084" i="1"/>
  <c r="AA2084" i="1"/>
  <c r="AB2084" i="1"/>
  <c r="AC2084" i="1"/>
  <c r="Y2085" i="1"/>
  <c r="Y2086" i="1"/>
  <c r="Y2087" i="1"/>
  <c r="Y2084" i="1" s="1"/>
  <c r="Y2088" i="1"/>
  <c r="Y2089" i="1"/>
  <c r="Y2090" i="1"/>
  <c r="S2091" i="1"/>
  <c r="Z2091" i="1"/>
  <c r="AA2091" i="1"/>
  <c r="AB2091" i="1"/>
  <c r="AC2091" i="1"/>
  <c r="Y2092" i="1"/>
  <c r="Y2093" i="1"/>
  <c r="Y2094" i="1"/>
  <c r="Y2095" i="1"/>
  <c r="Y2091" i="1" s="1"/>
  <c r="Y2096" i="1"/>
  <c r="Y2097" i="1"/>
  <c r="S2098" i="1"/>
  <c r="Z2098" i="1"/>
  <c r="AA2098" i="1"/>
  <c r="AB2098" i="1"/>
  <c r="AC2098" i="1"/>
  <c r="Y2099" i="1"/>
  <c r="Y2100" i="1"/>
  <c r="Y2101" i="1"/>
  <c r="Y2098" i="1" s="1"/>
  <c r="Y2102" i="1"/>
  <c r="Y2103" i="1"/>
  <c r="Y2104" i="1"/>
  <c r="S2105" i="1"/>
  <c r="Z2105" i="1"/>
  <c r="AA2105" i="1"/>
  <c r="AB2105" i="1"/>
  <c r="AC2105" i="1"/>
  <c r="Y2106" i="1"/>
  <c r="Y2107" i="1"/>
  <c r="Y2108" i="1"/>
  <c r="Y2109" i="1"/>
  <c r="Y2105" i="1" s="1"/>
  <c r="Y2110" i="1"/>
  <c r="Y2111" i="1"/>
  <c r="S2112" i="1"/>
  <c r="Z2112" i="1"/>
  <c r="AA2112" i="1"/>
  <c r="AB2112" i="1"/>
  <c r="AC2112" i="1"/>
  <c r="Y2113" i="1"/>
  <c r="Y2114" i="1"/>
  <c r="Y2115" i="1"/>
  <c r="Y2112" i="1" s="1"/>
  <c r="Y2116" i="1"/>
  <c r="Y2117" i="1"/>
  <c r="Y2118" i="1"/>
  <c r="S2119" i="1"/>
  <c r="Z2119" i="1"/>
  <c r="AA2119" i="1"/>
  <c r="AB2119" i="1"/>
  <c r="AC2119" i="1"/>
  <c r="Y2120" i="1"/>
  <c r="Y2121" i="1"/>
  <c r="Y2122" i="1"/>
  <c r="Y2123" i="1"/>
  <c r="Y2119" i="1" s="1"/>
  <c r="Y2124" i="1"/>
  <c r="Y2125" i="1"/>
  <c r="S2126" i="1"/>
  <c r="Z2126" i="1"/>
  <c r="AA2126" i="1"/>
  <c r="AB2126" i="1"/>
  <c r="AC2126" i="1"/>
  <c r="Y2127" i="1"/>
  <c r="Y2128" i="1"/>
  <c r="Y2129" i="1"/>
  <c r="Y2126" i="1" s="1"/>
  <c r="Y2130" i="1"/>
  <c r="Y2131" i="1"/>
  <c r="Y2132" i="1"/>
  <c r="S2133" i="1"/>
  <c r="Z2133" i="1"/>
  <c r="AA2133" i="1"/>
  <c r="AB2133" i="1"/>
  <c r="AC2133" i="1"/>
  <c r="Y2134" i="1"/>
  <c r="Y2135" i="1"/>
  <c r="Y2136" i="1"/>
  <c r="Y2137" i="1"/>
  <c r="Y2133" i="1" s="1"/>
  <c r="Y2138" i="1"/>
  <c r="Y2139" i="1"/>
  <c r="S2140" i="1"/>
  <c r="Z2140" i="1"/>
  <c r="AA2140" i="1"/>
  <c r="AB2140" i="1"/>
  <c r="AC2140" i="1"/>
  <c r="Y2141" i="1"/>
  <c r="Y2142" i="1"/>
  <c r="Y2143" i="1"/>
  <c r="Y2140" i="1" s="1"/>
  <c r="Y2144" i="1"/>
  <c r="Y2145" i="1"/>
  <c r="Y2146" i="1"/>
  <c r="S2147" i="1"/>
  <c r="Z2147" i="1"/>
  <c r="AA2147" i="1"/>
  <c r="AB2147" i="1"/>
  <c r="AC2147" i="1"/>
  <c r="Y2148" i="1"/>
  <c r="Y2149" i="1"/>
  <c r="Y2150" i="1"/>
  <c r="Y2151" i="1"/>
  <c r="Y2147" i="1" s="1"/>
  <c r="Y2152" i="1"/>
  <c r="Y2153" i="1"/>
  <c r="S2154" i="1"/>
  <c r="Z2154" i="1"/>
  <c r="AA2154" i="1"/>
  <c r="AB2154" i="1"/>
  <c r="AC2154" i="1"/>
  <c r="Y2155" i="1"/>
  <c r="Y2156" i="1"/>
  <c r="Y2157" i="1"/>
  <c r="Y2154" i="1" s="1"/>
  <c r="Y2158" i="1"/>
  <c r="Y2159" i="1"/>
  <c r="Y2160" i="1"/>
  <c r="S2161" i="1"/>
  <c r="Z2161" i="1"/>
  <c r="AA2161" i="1"/>
  <c r="AB2161" i="1"/>
  <c r="AC2161" i="1"/>
  <c r="Y2162" i="1"/>
  <c r="Y2163" i="1"/>
  <c r="Y2164" i="1"/>
  <c r="Y2165" i="1"/>
  <c r="Y2161" i="1" s="1"/>
  <c r="Y2166" i="1"/>
  <c r="Y2167" i="1"/>
  <c r="S2168" i="1"/>
  <c r="Z2168" i="1"/>
  <c r="AA2168" i="1"/>
  <c r="AB2168" i="1"/>
  <c r="AC2168" i="1"/>
  <c r="Y2169" i="1"/>
  <c r="Y2170" i="1"/>
  <c r="Y2171" i="1"/>
  <c r="Y2168" i="1" s="1"/>
  <c r="Y2172" i="1"/>
  <c r="Y2173" i="1"/>
  <c r="Y2174" i="1"/>
  <c r="S2175" i="1"/>
  <c r="Z2175" i="1"/>
  <c r="AA2175" i="1"/>
  <c r="AB2175" i="1"/>
  <c r="AC2175" i="1"/>
  <c r="Y2176" i="1"/>
  <c r="Y2177" i="1"/>
  <c r="Y2178" i="1"/>
  <c r="Y2179" i="1"/>
  <c r="Y2175" i="1" s="1"/>
  <c r="Y2180" i="1"/>
  <c r="Y2181" i="1"/>
  <c r="S2182" i="1"/>
  <c r="Z2182" i="1"/>
  <c r="AA2182" i="1"/>
  <c r="AB2182" i="1"/>
  <c r="AC2182" i="1"/>
  <c r="Y2183" i="1"/>
  <c r="Y2184" i="1"/>
  <c r="Y2185" i="1"/>
  <c r="Y2182" i="1" s="1"/>
  <c r="Y2186" i="1"/>
  <c r="Y2187" i="1"/>
  <c r="Y2188" i="1"/>
  <c r="S2189" i="1"/>
  <c r="Z2189" i="1"/>
  <c r="AA2189" i="1"/>
  <c r="AB2189" i="1"/>
  <c r="AC2189" i="1"/>
  <c r="Y2190" i="1"/>
  <c r="Y2191" i="1"/>
  <c r="Y2192" i="1"/>
  <c r="Y2193" i="1"/>
  <c r="Y2189" i="1" s="1"/>
  <c r="Y2194" i="1"/>
  <c r="Y2195" i="1"/>
  <c r="S2196" i="1"/>
  <c r="Z2196" i="1"/>
  <c r="AA2196" i="1"/>
  <c r="AB2196" i="1"/>
  <c r="AC2196" i="1"/>
  <c r="Y2197" i="1"/>
  <c r="Y2198" i="1"/>
  <c r="Y2199" i="1"/>
  <c r="Y2196" i="1" s="1"/>
  <c r="Y2200" i="1"/>
  <c r="Y2201" i="1"/>
  <c r="Y2202" i="1"/>
  <c r="S2203" i="1"/>
  <c r="Z2203" i="1"/>
  <c r="AA2203" i="1"/>
  <c r="AB2203" i="1"/>
  <c r="AC2203" i="1"/>
  <c r="Y2204" i="1"/>
  <c r="Y2205" i="1"/>
  <c r="Y2206" i="1"/>
  <c r="Y2207" i="1"/>
  <c r="Y2203" i="1" s="1"/>
  <c r="Y2208" i="1"/>
  <c r="Y2209" i="1"/>
  <c r="S2210" i="1"/>
  <c r="Z2210" i="1"/>
  <c r="AA2210" i="1"/>
  <c r="AB2210" i="1"/>
  <c r="AC2210" i="1"/>
  <c r="Y2211" i="1"/>
  <c r="Y2212" i="1"/>
  <c r="Y2213" i="1"/>
  <c r="Y2210" i="1" s="1"/>
  <c r="Y2214" i="1"/>
  <c r="Y2215" i="1"/>
  <c r="Y2216" i="1"/>
  <c r="S2217" i="1"/>
  <c r="Z2217" i="1"/>
  <c r="AA2217" i="1"/>
  <c r="AB2217" i="1"/>
  <c r="AC2217" i="1"/>
  <c r="Y2218" i="1"/>
  <c r="Y2219" i="1"/>
  <c r="Y2220" i="1"/>
  <c r="Y2221" i="1"/>
  <c r="Y2217" i="1" s="1"/>
  <c r="Y2222" i="1"/>
  <c r="Y2223" i="1"/>
  <c r="S2224" i="1"/>
  <c r="Z2224" i="1"/>
  <c r="AA2224" i="1"/>
  <c r="AB2224" i="1"/>
  <c r="AC2224" i="1"/>
  <c r="Y2225" i="1"/>
  <c r="Y2226" i="1"/>
  <c r="Y2227" i="1"/>
  <c r="Y2224" i="1" s="1"/>
  <c r="Y2228" i="1"/>
  <c r="Y2229" i="1"/>
  <c r="Y2230" i="1"/>
  <c r="S2231" i="1"/>
  <c r="Z2231" i="1"/>
  <c r="AA2231" i="1"/>
  <c r="AB2231" i="1"/>
  <c r="AC2231" i="1"/>
  <c r="Y2232" i="1"/>
  <c r="Y2233" i="1"/>
  <c r="Y2234" i="1"/>
  <c r="Y2235" i="1"/>
  <c r="Y2231" i="1" s="1"/>
  <c r="Y2236" i="1"/>
  <c r="Y2237" i="1"/>
  <c r="S2238" i="1"/>
  <c r="Z2238" i="1"/>
  <c r="AA2238" i="1"/>
  <c r="AB2238" i="1"/>
  <c r="AC2238" i="1"/>
  <c r="Y2239" i="1"/>
  <c r="Y2240" i="1"/>
  <c r="Y2241" i="1"/>
  <c r="Y2238" i="1" s="1"/>
  <c r="Y2242" i="1"/>
  <c r="Y2243" i="1"/>
  <c r="Y2244" i="1"/>
  <c r="S2245" i="1"/>
  <c r="Z2245" i="1"/>
  <c r="AA2245" i="1"/>
  <c r="AB2245" i="1"/>
  <c r="AC2245" i="1"/>
  <c r="Y2246" i="1"/>
  <c r="Y2247" i="1"/>
  <c r="Y2248" i="1"/>
  <c r="Y2249" i="1"/>
  <c r="Y2245" i="1" s="1"/>
  <c r="Y2250" i="1"/>
  <c r="Y2251" i="1"/>
  <c r="S2252" i="1"/>
  <c r="Z2252" i="1"/>
  <c r="AA2252" i="1"/>
  <c r="AB2252" i="1"/>
  <c r="AC2252" i="1"/>
  <c r="Y2253" i="1"/>
  <c r="Y2254" i="1"/>
  <c r="Y2255" i="1"/>
  <c r="Y2252" i="1" s="1"/>
  <c r="Y2256" i="1"/>
  <c r="Y2257" i="1"/>
  <c r="Y2258" i="1"/>
  <c r="S2259" i="1"/>
  <c r="Z2259" i="1"/>
  <c r="AA2259" i="1"/>
  <c r="AB2259" i="1"/>
  <c r="AC2259" i="1"/>
  <c r="Y2260" i="1"/>
  <c r="Y2261" i="1"/>
  <c r="Y2262" i="1"/>
  <c r="Y2263" i="1"/>
  <c r="Y2259" i="1" s="1"/>
  <c r="Y2264" i="1"/>
  <c r="Y2265" i="1"/>
  <c r="S2266" i="1"/>
  <c r="Z2266" i="1"/>
  <c r="AA2266" i="1"/>
  <c r="AB2266" i="1"/>
  <c r="AC2266" i="1"/>
  <c r="Y2267" i="1"/>
  <c r="Y2268" i="1"/>
  <c r="Y2269" i="1"/>
  <c r="Y2266" i="1" s="1"/>
  <c r="Y2270" i="1"/>
  <c r="Y2271" i="1"/>
  <c r="Y2272" i="1"/>
  <c r="S2273" i="1"/>
  <c r="Z2273" i="1"/>
  <c r="AA2273" i="1"/>
  <c r="AB2273" i="1"/>
  <c r="AC2273" i="1"/>
  <c r="Y2274" i="1"/>
  <c r="Y2275" i="1"/>
  <c r="Y2276" i="1"/>
  <c r="Y2277" i="1"/>
  <c r="Y2273" i="1" s="1"/>
  <c r="Y2278" i="1"/>
  <c r="Y2279" i="1"/>
  <c r="S2280" i="1"/>
  <c r="Z2280" i="1"/>
  <c r="AA2280" i="1"/>
  <c r="AB2280" i="1"/>
  <c r="AC2280" i="1"/>
  <c r="Y2281" i="1"/>
  <c r="Y2282" i="1"/>
  <c r="Y2280" i="1" s="1"/>
  <c r="Y2283" i="1"/>
  <c r="Y2284" i="1"/>
  <c r="Y2285" i="1"/>
  <c r="Y2286" i="1"/>
  <c r="S2287" i="1"/>
  <c r="Y2287" i="1"/>
  <c r="Z2287" i="1"/>
  <c r="AA2287" i="1"/>
  <c r="AB2287" i="1"/>
  <c r="AC2287" i="1"/>
  <c r="Y2288" i="1"/>
  <c r="Y2289" i="1"/>
  <c r="Y2290" i="1"/>
  <c r="Y2291" i="1"/>
  <c r="Y2292" i="1"/>
  <c r="Y2293" i="1"/>
  <c r="S2294" i="1"/>
  <c r="Z2294" i="1"/>
  <c r="AA2294" i="1"/>
  <c r="AB2294" i="1"/>
  <c r="AC2294" i="1"/>
  <c r="Y2295" i="1"/>
  <c r="Y2296" i="1"/>
  <c r="Y2294" i="1" s="1"/>
  <c r="Y2297" i="1"/>
  <c r="Y2298" i="1"/>
  <c r="Y2299" i="1"/>
  <c r="Y2300" i="1"/>
  <c r="S2301" i="1"/>
  <c r="Y2301" i="1"/>
  <c r="Z2301" i="1"/>
  <c r="AA2301" i="1"/>
  <c r="AB2301" i="1"/>
  <c r="AC2301" i="1"/>
  <c r="Y2302" i="1"/>
  <c r="Y2303" i="1"/>
  <c r="Y2304" i="1"/>
  <c r="Y2305" i="1"/>
  <c r="Y2306" i="1"/>
  <c r="Y2307" i="1"/>
  <c r="S2308" i="1"/>
  <c r="Z2308" i="1"/>
  <c r="AA2308" i="1"/>
  <c r="AB2308" i="1"/>
  <c r="AC2308" i="1"/>
  <c r="Y2309" i="1"/>
  <c r="Y2310" i="1"/>
  <c r="Y2308" i="1" s="1"/>
  <c r="Y2311" i="1"/>
  <c r="Y2312" i="1"/>
  <c r="Y2313" i="1"/>
  <c r="Y2314" i="1"/>
  <c r="S2315" i="1"/>
  <c r="Z2315" i="1"/>
  <c r="AA2315" i="1"/>
  <c r="AB2315" i="1"/>
  <c r="AC2315" i="1"/>
  <c r="Y2316" i="1"/>
  <c r="Y2317" i="1"/>
  <c r="Y2318" i="1"/>
  <c r="Y2319" i="1"/>
  <c r="Y2315" i="1" s="1"/>
  <c r="Y2320" i="1"/>
  <c r="Y2321" i="1"/>
  <c r="S2322" i="1"/>
  <c r="Z2322" i="1"/>
  <c r="AA2322" i="1"/>
  <c r="AB2322" i="1"/>
  <c r="AC2322" i="1"/>
  <c r="Y2323" i="1"/>
  <c r="Y2324" i="1"/>
  <c r="Y2322" i="1" s="1"/>
  <c r="Y2325" i="1"/>
  <c r="Y2326" i="1"/>
  <c r="Y2327" i="1"/>
  <c r="Y2328" i="1"/>
  <c r="S2329" i="1"/>
  <c r="Z2329" i="1"/>
  <c r="AA2329" i="1"/>
  <c r="AB2329" i="1"/>
  <c r="AC2329" i="1"/>
  <c r="Y2330" i="1"/>
  <c r="Y2331" i="1"/>
  <c r="Y2332" i="1"/>
  <c r="Y2333" i="1"/>
  <c r="Y2329" i="1" s="1"/>
  <c r="Y2334" i="1"/>
  <c r="Y2335" i="1"/>
  <c r="S2336" i="1"/>
  <c r="Z2336" i="1"/>
  <c r="AA2336" i="1"/>
  <c r="AB2336" i="1"/>
  <c r="AC2336" i="1"/>
  <c r="Y2337" i="1"/>
  <c r="Y2338" i="1"/>
  <c r="Y2336" i="1" s="1"/>
  <c r="Y2339" i="1"/>
  <c r="Y2340" i="1"/>
  <c r="Y2341" i="1"/>
  <c r="Y2342" i="1"/>
  <c r="S2343" i="1"/>
  <c r="Z2343" i="1"/>
  <c r="AA2343" i="1"/>
  <c r="AB2343" i="1"/>
  <c r="AC2343" i="1"/>
  <c r="Y2344" i="1"/>
  <c r="Y2345" i="1"/>
  <c r="Y2346" i="1"/>
  <c r="Y2347" i="1"/>
  <c r="Y2343" i="1" s="1"/>
  <c r="Y2348" i="1"/>
  <c r="Y2349" i="1"/>
  <c r="S2350" i="1"/>
  <c r="Z2350" i="1"/>
  <c r="AA2350" i="1"/>
  <c r="AB2350" i="1"/>
  <c r="AC2350" i="1"/>
  <c r="Y2351" i="1"/>
  <c r="Y2352" i="1"/>
  <c r="Y2350" i="1" s="1"/>
  <c r="Y2353" i="1"/>
  <c r="Y2354" i="1"/>
  <c r="Y2355" i="1"/>
  <c r="Y2356" i="1"/>
  <c r="S2357" i="1"/>
  <c r="Z2357" i="1"/>
  <c r="AA2357" i="1"/>
  <c r="AB2357" i="1"/>
  <c r="AC2357" i="1"/>
  <c r="Y2358" i="1"/>
  <c r="Y2359" i="1"/>
  <c r="Y2360" i="1"/>
  <c r="Y2361" i="1"/>
  <c r="Y2357" i="1" s="1"/>
  <c r="Y2362" i="1"/>
  <c r="Y2363" i="1"/>
  <c r="S2364" i="1"/>
  <c r="Z2364" i="1"/>
  <c r="AA2364" i="1"/>
  <c r="AB2364" i="1"/>
  <c r="AC2364" i="1"/>
  <c r="Y2365" i="1"/>
  <c r="Y2366" i="1"/>
  <c r="Y2364" i="1" s="1"/>
  <c r="Y2367" i="1"/>
  <c r="Y2368" i="1"/>
  <c r="Y2369" i="1"/>
  <c r="Y2370" i="1"/>
  <c r="S2371" i="1"/>
  <c r="Z2371" i="1"/>
  <c r="AA2371" i="1"/>
  <c r="AB2371" i="1"/>
  <c r="AC2371" i="1"/>
  <c r="Y2372" i="1"/>
  <c r="Y2373" i="1"/>
  <c r="Y2374" i="1"/>
  <c r="Y2375" i="1"/>
  <c r="Y2371" i="1" s="1"/>
  <c r="Y2376" i="1"/>
  <c r="Y2377" i="1"/>
  <c r="S2378" i="1"/>
  <c r="Z2378" i="1"/>
  <c r="AA2378" i="1"/>
  <c r="AB2378" i="1"/>
  <c r="AC2378" i="1"/>
  <c r="Y2379" i="1"/>
  <c r="Y2380" i="1"/>
  <c r="Y2378" i="1" s="1"/>
  <c r="Y2381" i="1"/>
  <c r="Y2382" i="1"/>
  <c r="Y2383" i="1"/>
  <c r="Y2384" i="1"/>
  <c r="S2385" i="1"/>
  <c r="Z2385" i="1"/>
  <c r="AA2385" i="1"/>
  <c r="AB2385" i="1"/>
  <c r="AC2385" i="1"/>
  <c r="Y2386" i="1"/>
  <c r="Y2387" i="1"/>
  <c r="Y2388" i="1"/>
  <c r="Y2389" i="1"/>
  <c r="Y2385" i="1" s="1"/>
  <c r="Y2390" i="1"/>
  <c r="Y2391" i="1"/>
  <c r="S2392" i="1"/>
  <c r="Z2392" i="1"/>
  <c r="AA2392" i="1"/>
  <c r="AB2392" i="1"/>
  <c r="AC2392" i="1"/>
  <c r="Y2393" i="1"/>
  <c r="Y2394" i="1"/>
  <c r="Y2392" i="1" s="1"/>
  <c r="Y2395" i="1"/>
  <c r="Y2396" i="1"/>
  <c r="Y2397" i="1"/>
  <c r="Y2398" i="1"/>
  <c r="S2399" i="1"/>
  <c r="Z2399" i="1"/>
  <c r="AA2399" i="1"/>
  <c r="AB2399" i="1"/>
  <c r="AC2399" i="1"/>
  <c r="Y2400" i="1"/>
  <c r="Y2401" i="1"/>
  <c r="Y2402" i="1"/>
  <c r="Y2403" i="1"/>
  <c r="Y2399" i="1" s="1"/>
  <c r="Y2404" i="1"/>
  <c r="Y2405" i="1"/>
  <c r="S2406" i="1"/>
  <c r="Z2406" i="1"/>
  <c r="AA2406" i="1"/>
  <c r="AB2406" i="1"/>
  <c r="AC2406" i="1"/>
  <c r="Y2407" i="1"/>
  <c r="Y2408" i="1"/>
  <c r="Y2406" i="1" s="1"/>
  <c r="Y2409" i="1"/>
  <c r="Y2410" i="1"/>
  <c r="Y2411" i="1"/>
  <c r="Y2412" i="1"/>
  <c r="S2413" i="1"/>
  <c r="Z2413" i="1"/>
  <c r="AA2413" i="1"/>
  <c r="AB2413" i="1"/>
  <c r="AC2413" i="1"/>
  <c r="Y2414" i="1"/>
  <c r="Y2415" i="1"/>
  <c r="Y2416" i="1"/>
  <c r="Y2417" i="1"/>
  <c r="Y2413" i="1" s="1"/>
  <c r="Y2418" i="1"/>
  <c r="Y2419" i="1"/>
  <c r="S2420" i="1"/>
  <c r="Z2420" i="1"/>
  <c r="AA2420" i="1"/>
  <c r="AB2420" i="1"/>
  <c r="AC2420" i="1"/>
  <c r="Y2421" i="1"/>
  <c r="Y2422" i="1"/>
  <c r="Y2420" i="1" s="1"/>
  <c r="Y2423" i="1"/>
  <c r="Y2424" i="1"/>
  <c r="Y2425" i="1"/>
  <c r="Y2426" i="1"/>
  <c r="S2427" i="1"/>
  <c r="Z2427" i="1"/>
  <c r="AA2427" i="1"/>
  <c r="AB2427" i="1"/>
  <c r="AC2427" i="1"/>
  <c r="Y2428" i="1"/>
  <c r="Y2429" i="1"/>
  <c r="Y2430" i="1"/>
  <c r="Y2431" i="1"/>
  <c r="Y2427" i="1" s="1"/>
  <c r="Y2432" i="1"/>
  <c r="Y2433" i="1"/>
  <c r="S2434" i="1"/>
  <c r="Z2434" i="1"/>
  <c r="AA2434" i="1"/>
  <c r="AB2434" i="1"/>
  <c r="AC2434" i="1"/>
  <c r="Y2435" i="1"/>
  <c r="Y2436" i="1"/>
  <c r="Y2434" i="1" s="1"/>
  <c r="Y2437" i="1"/>
  <c r="Y2438" i="1"/>
  <c r="Y2439" i="1"/>
  <c r="Y2440" i="1"/>
  <c r="S2441" i="1"/>
  <c r="Z2441" i="1"/>
  <c r="AA2441" i="1"/>
  <c r="AB2441" i="1"/>
  <c r="AC2441" i="1"/>
  <c r="Y2442" i="1"/>
  <c r="Y2443" i="1"/>
  <c r="Y2444" i="1"/>
  <c r="Y2445" i="1"/>
  <c r="Y2441" i="1" s="1"/>
  <c r="Y2446" i="1"/>
  <c r="Y2447" i="1"/>
  <c r="S2448" i="1"/>
  <c r="Z2448" i="1"/>
  <c r="AA2448" i="1"/>
  <c r="AB2448" i="1"/>
  <c r="AC2448" i="1"/>
  <c r="Y2449" i="1"/>
  <c r="Y2450" i="1"/>
  <c r="Y2448" i="1" s="1"/>
  <c r="Y2451" i="1"/>
  <c r="Y2452" i="1"/>
  <c r="Y2453" i="1"/>
  <c r="Y2454" i="1"/>
  <c r="S2455" i="1"/>
  <c r="Z2455" i="1"/>
  <c r="AA2455" i="1"/>
  <c r="AB2455" i="1"/>
  <c r="AC2455" i="1"/>
  <c r="Y2456" i="1"/>
  <c r="Y2457" i="1"/>
  <c r="Y2458" i="1"/>
  <c r="Y2459" i="1"/>
  <c r="Y2455" i="1" s="1"/>
  <c r="Y2460" i="1"/>
  <c r="Y2461" i="1"/>
  <c r="S2462" i="1"/>
  <c r="Z2462" i="1"/>
  <c r="AA2462" i="1"/>
  <c r="AB2462" i="1"/>
  <c r="AC2462" i="1"/>
  <c r="Y2463" i="1"/>
  <c r="Y2464" i="1"/>
  <c r="Y2462" i="1" s="1"/>
  <c r="Y2465" i="1"/>
  <c r="Y2466" i="1"/>
  <c r="Y2467" i="1"/>
  <c r="Y2468" i="1"/>
  <c r="S2469" i="1"/>
  <c r="Y2469" i="1"/>
  <c r="Z2469" i="1"/>
  <c r="AA2469" i="1"/>
  <c r="AB2469" i="1"/>
  <c r="AC2469" i="1"/>
  <c r="Y2470" i="1"/>
  <c r="Y2471" i="1"/>
  <c r="Y2472" i="1"/>
  <c r="Y2473" i="1"/>
  <c r="Y2474" i="1"/>
  <c r="Y2475" i="1"/>
  <c r="S2476" i="1"/>
  <c r="Z2476" i="1"/>
  <c r="AA2476" i="1"/>
  <c r="AB2476" i="1"/>
  <c r="AC2476" i="1"/>
  <c r="Y2477" i="1"/>
  <c r="Y2478" i="1"/>
  <c r="Y2476" i="1" s="1"/>
  <c r="Y2479" i="1"/>
  <c r="Y2480" i="1"/>
  <c r="Y2481" i="1"/>
  <c r="Y2482" i="1"/>
  <c r="S2483" i="1"/>
  <c r="Y2483" i="1"/>
  <c r="Z2483" i="1"/>
  <c r="AA2483" i="1"/>
  <c r="AB2483" i="1"/>
  <c r="AC2483" i="1"/>
  <c r="Y2484" i="1"/>
  <c r="Y2485" i="1"/>
  <c r="Y2486" i="1"/>
  <c r="Y2487" i="1"/>
  <c r="Y2488" i="1"/>
  <c r="Y2489" i="1"/>
  <c r="S2490" i="1"/>
  <c r="Z2490" i="1"/>
  <c r="AA2490" i="1"/>
  <c r="AB2490" i="1"/>
  <c r="AC2490" i="1"/>
  <c r="Y2491" i="1"/>
  <c r="Y2492" i="1"/>
  <c r="Y2490" i="1" s="1"/>
  <c r="Y2493" i="1"/>
  <c r="Y2494" i="1"/>
  <c r="Y2495" i="1"/>
  <c r="Y2496" i="1"/>
  <c r="S2497" i="1"/>
  <c r="Z2497" i="1"/>
  <c r="AA2497" i="1"/>
  <c r="AB2497" i="1"/>
  <c r="AC2497" i="1"/>
  <c r="Y2498" i="1"/>
  <c r="Y2499" i="1"/>
  <c r="Y2500" i="1"/>
  <c r="Y2501" i="1"/>
  <c r="Y2497" i="1" s="1"/>
  <c r="Y2502" i="1"/>
  <c r="Y2503" i="1"/>
  <c r="S2504" i="1"/>
  <c r="Z2504" i="1"/>
  <c r="AA2504" i="1"/>
  <c r="AB2504" i="1"/>
  <c r="AC2504" i="1"/>
  <c r="Y2505" i="1"/>
  <c r="Y2506" i="1"/>
  <c r="Y2504" i="1" s="1"/>
  <c r="Y2507" i="1"/>
  <c r="Y2508" i="1"/>
  <c r="Y2509" i="1"/>
  <c r="Y2510" i="1"/>
  <c r="S2511" i="1"/>
  <c r="Y2511" i="1"/>
  <c r="Z2511" i="1"/>
  <c r="AA2511" i="1"/>
  <c r="AB2511" i="1"/>
  <c r="AC2511" i="1"/>
  <c r="Y2512" i="1"/>
  <c r="Y2513" i="1"/>
  <c r="Y2514" i="1"/>
  <c r="Y2515" i="1"/>
  <c r="Y2516" i="1"/>
  <c r="Y2517" i="1"/>
  <c r="S2518" i="1"/>
  <c r="Z2518" i="1"/>
  <c r="AA2518" i="1"/>
  <c r="AB2518" i="1"/>
  <c r="AC2518" i="1"/>
  <c r="Y2519" i="1"/>
  <c r="Y2520" i="1"/>
  <c r="Y2518" i="1" s="1"/>
  <c r="Y2521" i="1"/>
  <c r="Y2522" i="1"/>
  <c r="Y2523" i="1"/>
  <c r="Y2524" i="1"/>
  <c r="S2525" i="1"/>
  <c r="Z2525" i="1"/>
  <c r="AA2525" i="1"/>
  <c r="AB2525" i="1"/>
  <c r="AC2525" i="1"/>
  <c r="Y2526" i="1"/>
  <c r="Y2527" i="1"/>
  <c r="Y2528" i="1"/>
  <c r="Y2529" i="1"/>
  <c r="Y2525" i="1" s="1"/>
  <c r="Y2530" i="1"/>
  <c r="Y2531" i="1"/>
  <c r="S2532" i="1"/>
  <c r="Z2532" i="1"/>
  <c r="AA2532" i="1"/>
  <c r="AB2532" i="1"/>
  <c r="AC2532" i="1"/>
  <c r="Y2533" i="1"/>
  <c r="Y2534" i="1"/>
  <c r="Y2532" i="1" s="1"/>
  <c r="Y2535" i="1"/>
  <c r="Y2536" i="1"/>
  <c r="Y2537" i="1"/>
  <c r="Y2538" i="1"/>
  <c r="S2539" i="1"/>
  <c r="Z2539" i="1"/>
  <c r="AA2539" i="1"/>
  <c r="AB2539" i="1"/>
  <c r="AC2539" i="1"/>
  <c r="Y2540" i="1"/>
  <c r="Y2541" i="1"/>
  <c r="Y2542" i="1"/>
  <c r="Y2543" i="1"/>
  <c r="Y2539" i="1" s="1"/>
  <c r="Y2544" i="1"/>
  <c r="Y2545" i="1"/>
  <c r="S2546" i="1"/>
  <c r="Z2546" i="1"/>
  <c r="AA2546" i="1"/>
  <c r="AB2546" i="1"/>
  <c r="AC2546" i="1"/>
  <c r="Y2547" i="1"/>
  <c r="Y2548" i="1"/>
  <c r="Y2549" i="1"/>
  <c r="Y2546" i="1" s="1"/>
  <c r="Y2550" i="1"/>
  <c r="Y2551" i="1"/>
  <c r="Y2552" i="1"/>
  <c r="S2553" i="1"/>
  <c r="Y2553" i="1"/>
  <c r="Z2553" i="1"/>
  <c r="AA2553" i="1"/>
  <c r="AB2553" i="1"/>
  <c r="AC2553" i="1"/>
  <c r="Y2554" i="1"/>
  <c r="Y2555" i="1"/>
  <c r="Y2556" i="1"/>
  <c r="Y2557" i="1"/>
  <c r="Y2558" i="1"/>
  <c r="Y2559" i="1"/>
  <c r="S2560" i="1"/>
  <c r="Z2560" i="1"/>
  <c r="AA2560" i="1"/>
  <c r="AB2560" i="1"/>
  <c r="AC2560" i="1"/>
  <c r="Y2561" i="1"/>
  <c r="Y2562" i="1"/>
  <c r="Y2563" i="1"/>
  <c r="Y2560" i="1" s="1"/>
  <c r="Y2564" i="1"/>
  <c r="Y2565" i="1"/>
  <c r="Y2566" i="1"/>
  <c r="S2567" i="1"/>
  <c r="Z2567" i="1"/>
  <c r="AA2567" i="1"/>
  <c r="AB2567" i="1"/>
  <c r="AC2567" i="1"/>
  <c r="Y2568" i="1"/>
  <c r="Y2569" i="1"/>
  <c r="Y2570" i="1"/>
  <c r="Y2571" i="1"/>
  <c r="Y2567" i="1" s="1"/>
  <c r="Y2572" i="1"/>
  <c r="Y2573" i="1"/>
  <c r="S2574" i="1"/>
  <c r="Z2574" i="1"/>
  <c r="AA2574" i="1"/>
  <c r="AB2574" i="1"/>
  <c r="AC2574" i="1"/>
  <c r="Y2575" i="1"/>
  <c r="Y2576" i="1"/>
  <c r="Y2577" i="1"/>
  <c r="Y2574" i="1" s="1"/>
  <c r="Y2578" i="1"/>
  <c r="Y2579" i="1"/>
  <c r="Y2580" i="1"/>
  <c r="S2581" i="1"/>
  <c r="Z2581" i="1"/>
  <c r="AA2581" i="1"/>
  <c r="AB2581" i="1"/>
  <c r="AC2581" i="1"/>
  <c r="Y2582" i="1"/>
  <c r="Y2583" i="1"/>
  <c r="Y2584" i="1"/>
  <c r="Y2585" i="1"/>
  <c r="Y2581" i="1" s="1"/>
  <c r="Y2586" i="1"/>
  <c r="Y2587" i="1"/>
  <c r="S2588" i="1"/>
  <c r="Z2588" i="1"/>
  <c r="AA2588" i="1"/>
  <c r="AB2588" i="1"/>
  <c r="AC2588" i="1"/>
  <c r="Y2589" i="1"/>
  <c r="Y2590" i="1"/>
  <c r="Y2591" i="1"/>
  <c r="Y2588" i="1" s="1"/>
  <c r="Y2592" i="1"/>
  <c r="Y2593" i="1"/>
  <c r="Y2594" i="1"/>
  <c r="S2595" i="1"/>
  <c r="Z2595" i="1"/>
  <c r="AA2595" i="1"/>
  <c r="AB2595" i="1"/>
  <c r="AC2595" i="1"/>
  <c r="Y2596" i="1"/>
  <c r="Y2597" i="1"/>
  <c r="Y2598" i="1"/>
  <c r="Y2599" i="1"/>
  <c r="Y2595" i="1" s="1"/>
  <c r="Y2600" i="1"/>
  <c r="Y2601" i="1"/>
  <c r="S2602" i="1"/>
  <c r="Z2602" i="1"/>
  <c r="AA2602" i="1"/>
  <c r="AB2602" i="1"/>
  <c r="AC2602" i="1"/>
  <c r="Y2603" i="1"/>
  <c r="Y2604" i="1"/>
  <c r="Y2605" i="1"/>
  <c r="Y2602" i="1" s="1"/>
  <c r="Y2606" i="1"/>
  <c r="Y2607" i="1"/>
  <c r="Y2608" i="1"/>
  <c r="S2609" i="1"/>
  <c r="Z2609" i="1"/>
  <c r="AA2609" i="1"/>
  <c r="AB2609" i="1"/>
  <c r="AC2609" i="1"/>
  <c r="Y2610" i="1"/>
  <c r="Y2611" i="1"/>
  <c r="Y2612" i="1"/>
  <c r="Y2613" i="1"/>
  <c r="Y2609" i="1" s="1"/>
  <c r="Y2614" i="1"/>
  <c r="Y2615" i="1"/>
  <c r="S2616" i="1"/>
  <c r="Z2616" i="1"/>
  <c r="AA2616" i="1"/>
  <c r="AB2616" i="1"/>
  <c r="AC2616" i="1"/>
  <c r="Y2617" i="1"/>
  <c r="Y2618" i="1"/>
  <c r="Y2619" i="1"/>
  <c r="Y2616" i="1" s="1"/>
  <c r="Y2620" i="1"/>
  <c r="Y2621" i="1"/>
  <c r="Y2622" i="1"/>
  <c r="S2623" i="1"/>
  <c r="Y2623" i="1"/>
  <c r="Z2623" i="1"/>
  <c r="AA2623" i="1"/>
  <c r="AB2623" i="1"/>
  <c r="AC2623" i="1"/>
  <c r="Y2624" i="1"/>
  <c r="Y2625" i="1"/>
  <c r="Y2626" i="1"/>
  <c r="Y2627" i="1"/>
  <c r="Y2628" i="1"/>
  <c r="Y2629" i="1"/>
  <c r="S2630" i="1"/>
  <c r="Z2630" i="1"/>
  <c r="AA2630" i="1"/>
  <c r="AB2630" i="1"/>
  <c r="AC2630" i="1"/>
  <c r="Y2631" i="1"/>
  <c r="Y2632" i="1"/>
  <c r="Y2633" i="1"/>
  <c r="Y2630" i="1" s="1"/>
  <c r="Y2634" i="1"/>
  <c r="Y2635" i="1"/>
  <c r="Y2636" i="1"/>
  <c r="S2637" i="1"/>
  <c r="Y2637" i="1"/>
  <c r="Z2637" i="1"/>
  <c r="AA2637" i="1"/>
  <c r="AB2637" i="1"/>
  <c r="AC2637" i="1"/>
  <c r="Y2638" i="1"/>
  <c r="Y2639" i="1"/>
  <c r="Y2640" i="1"/>
  <c r="Y2641" i="1"/>
  <c r="Y2642" i="1"/>
  <c r="Y2643" i="1"/>
  <c r="S2644" i="1"/>
  <c r="Z2644" i="1"/>
  <c r="AA2644" i="1"/>
  <c r="AB2644" i="1"/>
  <c r="AC2644" i="1"/>
  <c r="Y2645" i="1"/>
  <c r="Y2646" i="1"/>
  <c r="Y2647" i="1"/>
  <c r="Y2644" i="1" s="1"/>
  <c r="Y2648" i="1"/>
  <c r="Y2649" i="1"/>
  <c r="Y2650" i="1"/>
  <c r="S2651" i="1"/>
  <c r="Y2651" i="1"/>
  <c r="Z2651" i="1"/>
  <c r="AA2651" i="1"/>
  <c r="AB2651" i="1"/>
  <c r="AC2651" i="1"/>
  <c r="Y2652" i="1"/>
  <c r="Y2653" i="1"/>
  <c r="Y2654" i="1"/>
  <c r="Y2655" i="1"/>
  <c r="Y2656" i="1"/>
  <c r="Y2657" i="1"/>
  <c r="S2658" i="1"/>
  <c r="Z2658" i="1"/>
  <c r="AA2658" i="1"/>
  <c r="AB2658" i="1"/>
  <c r="AC2658" i="1"/>
  <c r="Y2659" i="1"/>
  <c r="Y2660" i="1"/>
  <c r="Y2661" i="1"/>
  <c r="Y2658" i="1" s="1"/>
  <c r="Y2662" i="1"/>
  <c r="Y2663" i="1"/>
  <c r="Y2664" i="1"/>
  <c r="S2665" i="1"/>
  <c r="Y2665" i="1"/>
  <c r="Z2665" i="1"/>
  <c r="AA2665" i="1"/>
  <c r="AB2665" i="1"/>
  <c r="AC2665" i="1"/>
  <c r="Y2666" i="1"/>
  <c r="Y2667" i="1"/>
  <c r="Y2668" i="1"/>
  <c r="Y2669" i="1"/>
  <c r="Y2670" i="1"/>
  <c r="Y2671" i="1"/>
  <c r="S2672" i="1"/>
  <c r="Z2672" i="1"/>
  <c r="AA2672" i="1"/>
  <c r="AB2672" i="1"/>
  <c r="AC2672" i="1"/>
  <c r="Y2673" i="1"/>
  <c r="Y2674" i="1"/>
  <c r="Y2675" i="1"/>
  <c r="Y2672" i="1" s="1"/>
  <c r="Y2676" i="1"/>
  <c r="Y2677" i="1"/>
  <c r="Y2678" i="1"/>
  <c r="S2679" i="1"/>
  <c r="Y2679" i="1"/>
  <c r="Z2679" i="1"/>
  <c r="AA2679" i="1"/>
  <c r="AB2679" i="1"/>
  <c r="AC2679" i="1"/>
  <c r="Y2680" i="1"/>
  <c r="Y2681" i="1"/>
  <c r="Y2682" i="1"/>
  <c r="Y2683" i="1"/>
  <c r="Y2684" i="1"/>
  <c r="Y2685" i="1"/>
  <c r="S2686" i="1"/>
  <c r="Z2686" i="1"/>
  <c r="AA2686" i="1"/>
  <c r="AB2686" i="1"/>
  <c r="AC2686" i="1"/>
  <c r="Y2687" i="1"/>
  <c r="Y2688" i="1"/>
  <c r="Y2689" i="1"/>
  <c r="Y2686" i="1" s="1"/>
  <c r="Y2690" i="1"/>
  <c r="Y2691" i="1"/>
  <c r="Y2692" i="1"/>
  <c r="S2693" i="1"/>
  <c r="Z2693" i="1"/>
  <c r="AA2693" i="1"/>
  <c r="AB2693" i="1"/>
  <c r="AC2693" i="1"/>
  <c r="Y2694" i="1"/>
  <c r="Y2695" i="1"/>
  <c r="Y2696" i="1"/>
  <c r="Y2697" i="1"/>
  <c r="Y2693" i="1" s="1"/>
  <c r="Y2698" i="1"/>
  <c r="Y2699" i="1"/>
  <c r="S2700" i="1"/>
  <c r="Z2700" i="1"/>
  <c r="AA2700" i="1"/>
  <c r="AB2700" i="1"/>
  <c r="AC2700" i="1"/>
  <c r="Y2701" i="1"/>
  <c r="Y2702" i="1"/>
  <c r="Y2703" i="1"/>
  <c r="Y2700" i="1" s="1"/>
  <c r="Y2704" i="1"/>
  <c r="Y2705" i="1"/>
  <c r="Y2706" i="1"/>
  <c r="S2707" i="1"/>
  <c r="Y2707" i="1"/>
  <c r="Z2707" i="1"/>
  <c r="AA2707" i="1"/>
  <c r="AB2707" i="1"/>
  <c r="AC2707" i="1"/>
  <c r="Y2708" i="1"/>
  <c r="Y2709" i="1"/>
  <c r="Y2710" i="1"/>
  <c r="Y2711" i="1"/>
  <c r="Y2712" i="1"/>
  <c r="Y2713" i="1"/>
  <c r="S2714" i="1"/>
  <c r="Z2714" i="1"/>
  <c r="AA2714" i="1"/>
  <c r="AB2714" i="1"/>
  <c r="AC2714" i="1"/>
  <c r="Y2715" i="1"/>
  <c r="Y2716" i="1"/>
  <c r="Y2717" i="1"/>
  <c r="Y2714" i="1" s="1"/>
  <c r="Y2718" i="1"/>
  <c r="Y2719" i="1"/>
  <c r="Y2720" i="1"/>
  <c r="S2721" i="1"/>
  <c r="Y2721" i="1"/>
  <c r="Z2721" i="1"/>
  <c r="AA2721" i="1"/>
  <c r="AB2721" i="1"/>
  <c r="AC2721" i="1"/>
  <c r="Y2722" i="1"/>
  <c r="Y2723" i="1"/>
  <c r="Y2724" i="1"/>
  <c r="Y2725" i="1"/>
  <c r="Y2726" i="1"/>
  <c r="Y2727" i="1"/>
  <c r="S2728" i="1"/>
  <c r="Z2728" i="1"/>
  <c r="AA2728" i="1"/>
  <c r="AB2728" i="1"/>
  <c r="AC2728" i="1"/>
  <c r="Y2729" i="1"/>
  <c r="Y2730" i="1"/>
  <c r="Y2731" i="1"/>
  <c r="Y2728" i="1" s="1"/>
  <c r="Y2732" i="1"/>
  <c r="Y2733" i="1"/>
  <c r="Y2734" i="1"/>
  <c r="S2735" i="1"/>
  <c r="Z2735" i="1"/>
  <c r="AA2735" i="1"/>
  <c r="AB2735" i="1"/>
  <c r="AC2735" i="1"/>
  <c r="Y2736" i="1"/>
  <c r="Y2737" i="1"/>
  <c r="Y2738" i="1"/>
  <c r="Y2739" i="1"/>
  <c r="Y2735" i="1" s="1"/>
  <c r="Y2740" i="1"/>
  <c r="Y2741" i="1"/>
  <c r="S2742" i="1"/>
  <c r="Z2742" i="1"/>
  <c r="AA2742" i="1"/>
  <c r="AB2742" i="1"/>
  <c r="AC2742" i="1"/>
  <c r="Y2743" i="1"/>
  <c r="Y2744" i="1"/>
  <c r="Y2745" i="1"/>
  <c r="Y2742" i="1" s="1"/>
  <c r="Y2746" i="1"/>
  <c r="Y2747" i="1"/>
  <c r="Y2748" i="1"/>
  <c r="S2749" i="1"/>
  <c r="Z2749" i="1"/>
  <c r="AA2749" i="1"/>
  <c r="AB2749" i="1"/>
  <c r="AC2749" i="1"/>
  <c r="Y2750" i="1"/>
  <c r="Y2751" i="1"/>
  <c r="Y2752" i="1"/>
  <c r="Y2753" i="1"/>
  <c r="Y2749" i="1" s="1"/>
  <c r="Y2754" i="1"/>
  <c r="Y2755" i="1"/>
  <c r="S2756" i="1"/>
  <c r="Z2756" i="1"/>
  <c r="AA2756" i="1"/>
  <c r="AB2756" i="1"/>
  <c r="AC2756" i="1"/>
  <c r="Y2757" i="1"/>
  <c r="Y2758" i="1"/>
  <c r="Y2759" i="1"/>
  <c r="Y2756" i="1" s="1"/>
  <c r="Y2760" i="1"/>
  <c r="Y2761" i="1"/>
  <c r="Y2762" i="1"/>
  <c r="S2763" i="1"/>
  <c r="Z2763" i="1"/>
  <c r="AA2763" i="1"/>
  <c r="AB2763" i="1"/>
  <c r="AC2763" i="1"/>
  <c r="Y2764" i="1"/>
  <c r="Y2765" i="1"/>
  <c r="Y2766" i="1"/>
  <c r="Y2767" i="1"/>
  <c r="Y2763" i="1" s="1"/>
  <c r="Y2768" i="1"/>
  <c r="Y2769" i="1"/>
  <c r="S2770" i="1"/>
  <c r="Z2770" i="1"/>
  <c r="AA2770" i="1"/>
  <c r="AB2770" i="1"/>
  <c r="AC2770" i="1"/>
  <c r="Y2771" i="1"/>
  <c r="Y2772" i="1"/>
  <c r="Y2773" i="1"/>
  <c r="Y2770" i="1" s="1"/>
  <c r="Y2774" i="1"/>
  <c r="Y2775" i="1"/>
  <c r="Y2776" i="1"/>
  <c r="S2777" i="1"/>
  <c r="Y2777" i="1"/>
  <c r="Z2777" i="1"/>
  <c r="AA2777" i="1"/>
  <c r="AB2777" i="1"/>
  <c r="AC2777" i="1"/>
  <c r="Y2778" i="1"/>
  <c r="Y2779" i="1"/>
  <c r="Y2780" i="1"/>
  <c r="Y2781" i="1"/>
  <c r="Y2782" i="1"/>
  <c r="Y2783" i="1"/>
  <c r="S2784" i="1"/>
  <c r="Z2784" i="1"/>
  <c r="AA2784" i="1"/>
  <c r="AB2784" i="1"/>
  <c r="AC2784" i="1"/>
  <c r="Y2785" i="1"/>
  <c r="Y2786" i="1"/>
  <c r="Y2787" i="1"/>
  <c r="Y2784" i="1" s="1"/>
  <c r="Y2788" i="1"/>
  <c r="Y2789" i="1"/>
  <c r="Y2790" i="1"/>
  <c r="S2791" i="1"/>
  <c r="Z2791" i="1"/>
  <c r="AA2791" i="1"/>
  <c r="AB2791" i="1"/>
  <c r="AC2791" i="1"/>
  <c r="Y2792" i="1"/>
  <c r="Y2793" i="1"/>
  <c r="Y2794" i="1"/>
  <c r="Y2795" i="1"/>
  <c r="Y2791" i="1" s="1"/>
  <c r="Y2796" i="1"/>
  <c r="Y2797" i="1"/>
  <c r="S2798" i="1"/>
  <c r="Z2798" i="1"/>
  <c r="AA2798" i="1"/>
  <c r="AB2798" i="1"/>
  <c r="AC2798" i="1"/>
  <c r="Y2799" i="1"/>
  <c r="Y2800" i="1"/>
  <c r="Y2801" i="1"/>
  <c r="Y2798" i="1" s="1"/>
  <c r="Y2802" i="1"/>
  <c r="Y2803" i="1"/>
  <c r="Y2804" i="1"/>
  <c r="S2805" i="1"/>
  <c r="Z2805" i="1"/>
  <c r="AA2805" i="1"/>
  <c r="AB2805" i="1"/>
  <c r="AC2805" i="1"/>
  <c r="Y2806" i="1"/>
  <c r="Y2807" i="1"/>
  <c r="Y2808" i="1"/>
  <c r="Y2809" i="1"/>
  <c r="Y2805" i="1" s="1"/>
  <c r="Y2810" i="1"/>
  <c r="Y2811" i="1"/>
  <c r="S2812" i="1"/>
  <c r="Z2812" i="1"/>
  <c r="AA2812" i="1"/>
  <c r="AB2812" i="1"/>
  <c r="AC2812" i="1"/>
  <c r="Y2813" i="1"/>
  <c r="Y2814" i="1"/>
  <c r="Y2815" i="1"/>
  <c r="Y2812" i="1" s="1"/>
  <c r="Y2816" i="1"/>
  <c r="Y2817" i="1"/>
  <c r="Y2818" i="1"/>
  <c r="S2819" i="1"/>
  <c r="Z2819" i="1"/>
  <c r="AA2819" i="1"/>
  <c r="AB2819" i="1"/>
  <c r="AC2819" i="1"/>
  <c r="Y2820" i="1"/>
  <c r="Y2821" i="1"/>
  <c r="Y2822" i="1"/>
  <c r="Y2823" i="1"/>
  <c r="Y2819" i="1" s="1"/>
  <c r="Y2824" i="1"/>
  <c r="Y2825" i="1"/>
  <c r="S2826" i="1"/>
  <c r="Z2826" i="1"/>
  <c r="AA2826" i="1"/>
  <c r="AB2826" i="1"/>
  <c r="AC2826" i="1"/>
  <c r="Y2827" i="1"/>
  <c r="Y2828" i="1"/>
  <c r="Y2829" i="1"/>
  <c r="Y2826" i="1" s="1"/>
  <c r="Y2830" i="1"/>
  <c r="Y2831" i="1"/>
  <c r="Y2832" i="1"/>
  <c r="S2833" i="1"/>
  <c r="Z2833" i="1"/>
  <c r="AA2833" i="1"/>
  <c r="AB2833" i="1"/>
  <c r="AC2833" i="1"/>
  <c r="Y2834" i="1"/>
  <c r="Y2835" i="1"/>
  <c r="Y2836" i="1"/>
  <c r="Y2837" i="1"/>
  <c r="Y2833" i="1" s="1"/>
  <c r="Y2838" i="1"/>
  <c r="Y2839" i="1"/>
  <c r="S2840" i="1"/>
  <c r="Z2840" i="1"/>
  <c r="AA2840" i="1"/>
  <c r="AB2840" i="1"/>
  <c r="AC2840" i="1"/>
  <c r="Y2841" i="1"/>
  <c r="Y2842" i="1"/>
  <c r="Y2843" i="1"/>
  <c r="Y2840" i="1" s="1"/>
  <c r="Y2844" i="1"/>
  <c r="Y2845" i="1"/>
  <c r="Y2846" i="1"/>
  <c r="S2847" i="1"/>
  <c r="Z2847" i="1"/>
  <c r="AA2847" i="1"/>
  <c r="AB2847" i="1"/>
  <c r="AC2847" i="1"/>
  <c r="Y2848" i="1"/>
  <c r="Y2849" i="1"/>
  <c r="Y2850" i="1"/>
  <c r="Y2851" i="1"/>
  <c r="Y2847" i="1" s="1"/>
  <c r="Y2852" i="1"/>
  <c r="Y2853" i="1"/>
  <c r="S2854" i="1"/>
  <c r="Z2854" i="1"/>
  <c r="AA2854" i="1"/>
  <c r="AB2854" i="1"/>
  <c r="AC2854" i="1"/>
  <c r="Y2855" i="1"/>
  <c r="Y2856" i="1"/>
  <c r="Y2857" i="1"/>
  <c r="Y2854" i="1" s="1"/>
  <c r="Y2858" i="1"/>
  <c r="Y2859" i="1"/>
  <c r="Y2860" i="1"/>
  <c r="S2861" i="1"/>
  <c r="Z2861" i="1"/>
  <c r="AA2861" i="1"/>
  <c r="AB2861" i="1"/>
  <c r="AC2861" i="1"/>
  <c r="Y2862" i="1"/>
  <c r="Y2863" i="1"/>
  <c r="Y2864" i="1"/>
  <c r="Y2865" i="1"/>
  <c r="Y2861" i="1" s="1"/>
  <c r="Y2866" i="1"/>
  <c r="Y2867" i="1"/>
  <c r="S2868" i="1"/>
  <c r="Z2868" i="1"/>
  <c r="AA2868" i="1"/>
  <c r="AB2868" i="1"/>
  <c r="AC2868" i="1"/>
  <c r="Y2869" i="1"/>
  <c r="Y2870" i="1"/>
  <c r="Y2871" i="1"/>
  <c r="Y2868" i="1" s="1"/>
  <c r="Y2872" i="1"/>
  <c r="Y2873" i="1"/>
  <c r="Y2874" i="1"/>
  <c r="S2875" i="1"/>
  <c r="Y2875" i="1"/>
  <c r="Z2875" i="1"/>
  <c r="AA2875" i="1"/>
  <c r="AB2875" i="1"/>
  <c r="AC2875" i="1"/>
  <c r="Y2876" i="1"/>
  <c r="Y2877" i="1"/>
  <c r="Y2878" i="1"/>
  <c r="Y2879" i="1"/>
  <c r="Y2880" i="1"/>
  <c r="Y2881" i="1"/>
  <c r="S2882" i="1"/>
  <c r="Z2882" i="1"/>
  <c r="AA2882" i="1"/>
  <c r="AB2882" i="1"/>
  <c r="AC2882" i="1"/>
  <c r="Y2883" i="1"/>
  <c r="Y2884" i="1"/>
  <c r="Y2885" i="1"/>
  <c r="Y2882" i="1" s="1"/>
  <c r="Y2886" i="1"/>
  <c r="Y2887" i="1"/>
  <c r="Y2888" i="1"/>
  <c r="S2889" i="1"/>
  <c r="Z2889" i="1"/>
  <c r="AA2889" i="1"/>
  <c r="AB2889" i="1"/>
  <c r="AC2889" i="1"/>
  <c r="Y2890" i="1"/>
  <c r="Y2891" i="1"/>
  <c r="Y2892" i="1"/>
  <c r="Y2893" i="1"/>
  <c r="Y2889" i="1" s="1"/>
  <c r="Y2894" i="1"/>
  <c r="Y2895" i="1"/>
  <c r="S2896" i="1"/>
  <c r="Z2896" i="1"/>
  <c r="AA2896" i="1"/>
  <c r="AB2896" i="1"/>
  <c r="AC2896" i="1"/>
  <c r="Y2897" i="1"/>
  <c r="Y2898" i="1"/>
  <c r="Y2899" i="1"/>
  <c r="Y2896" i="1" s="1"/>
  <c r="Y2900" i="1"/>
  <c r="Y2901" i="1"/>
  <c r="Y2902" i="1"/>
  <c r="S2903" i="1"/>
  <c r="Z2903" i="1"/>
  <c r="AA2903" i="1"/>
  <c r="AB2903" i="1"/>
  <c r="AC2903" i="1"/>
  <c r="Y2904" i="1"/>
  <c r="Y2905" i="1"/>
  <c r="Y2906" i="1"/>
  <c r="Y2907" i="1"/>
  <c r="Y2903" i="1" s="1"/>
  <c r="Y2908" i="1"/>
  <c r="Y2909" i="1"/>
  <c r="S2910" i="1"/>
  <c r="Z2910" i="1"/>
  <c r="AA2910" i="1"/>
  <c r="AB2910" i="1"/>
  <c r="AC2910" i="1"/>
  <c r="Y2911" i="1"/>
  <c r="Y2912" i="1"/>
  <c r="Y2913" i="1"/>
  <c r="Y2910" i="1" s="1"/>
  <c r="Y2914" i="1"/>
  <c r="Y2915" i="1"/>
  <c r="Y2916" i="1"/>
  <c r="S2917" i="1"/>
  <c r="Y2917" i="1"/>
  <c r="Z2917" i="1"/>
  <c r="AA2917" i="1"/>
  <c r="AB2917" i="1"/>
  <c r="AC2917" i="1"/>
  <c r="Y2918" i="1"/>
  <c r="Y2919" i="1"/>
  <c r="Y2920" i="1"/>
  <c r="Y2921" i="1"/>
  <c r="Y2922" i="1"/>
  <c r="Y2923" i="1"/>
  <c r="S2924" i="1"/>
  <c r="Z2924" i="1"/>
  <c r="AA2924" i="1"/>
  <c r="AB2924" i="1"/>
  <c r="AC2924" i="1"/>
  <c r="Y2925" i="1"/>
  <c r="Y2926" i="1"/>
  <c r="Y2927" i="1"/>
  <c r="Y2924" i="1" s="1"/>
  <c r="Y2928" i="1"/>
  <c r="Y2929" i="1"/>
  <c r="Y2930" i="1"/>
  <c r="S2931" i="1"/>
  <c r="Z2931" i="1"/>
  <c r="AA2931" i="1"/>
  <c r="AB2931" i="1"/>
  <c r="AC2931" i="1"/>
  <c r="Y2932" i="1"/>
  <c r="Y2933" i="1"/>
  <c r="Y2934" i="1"/>
  <c r="Y2935" i="1"/>
  <c r="Y2931" i="1" s="1"/>
  <c r="Y2936" i="1"/>
  <c r="Y2937" i="1"/>
  <c r="S2938" i="1"/>
  <c r="Z2938" i="1"/>
  <c r="AA2938" i="1"/>
  <c r="AB2938" i="1"/>
  <c r="AC2938" i="1"/>
  <c r="Y2939" i="1"/>
  <c r="Y2940" i="1"/>
  <c r="Y2941" i="1"/>
  <c r="Y2938" i="1" s="1"/>
  <c r="Y2942" i="1"/>
  <c r="Y2943" i="1"/>
  <c r="Y2944" i="1"/>
  <c r="S2945" i="1"/>
  <c r="Z2945" i="1"/>
  <c r="AA2945" i="1"/>
  <c r="AB2945" i="1"/>
  <c r="AC2945" i="1"/>
  <c r="Y2946" i="1"/>
  <c r="Y2947" i="1"/>
  <c r="Y2948" i="1"/>
  <c r="Y2949" i="1"/>
  <c r="Y2945" i="1" s="1"/>
  <c r="Y2950" i="1"/>
  <c r="Y2951" i="1"/>
  <c r="S2952" i="1"/>
  <c r="Z2952" i="1"/>
  <c r="AA2952" i="1"/>
  <c r="AB2952" i="1"/>
  <c r="AC2952" i="1"/>
  <c r="Y2953" i="1"/>
  <c r="Y2954" i="1"/>
  <c r="Y2955" i="1"/>
  <c r="Y2952" i="1" s="1"/>
  <c r="Y2956" i="1"/>
  <c r="Y2957" i="1"/>
  <c r="Y2958" i="1"/>
  <c r="S2959" i="1"/>
  <c r="Z2959" i="1"/>
  <c r="AA2959" i="1"/>
  <c r="AB2959" i="1"/>
  <c r="AC2959" i="1"/>
  <c r="Y2960" i="1"/>
  <c r="Y2961" i="1"/>
  <c r="Y2962" i="1"/>
  <c r="Y2963" i="1"/>
  <c r="Y2959" i="1" s="1"/>
  <c r="Y2964" i="1"/>
  <c r="Y2965" i="1"/>
  <c r="S2966" i="1"/>
  <c r="Z2966" i="1"/>
  <c r="AA2966" i="1"/>
  <c r="AB2966" i="1"/>
  <c r="AC2966" i="1"/>
  <c r="Y2967" i="1"/>
  <c r="Y2968" i="1"/>
  <c r="Y2969" i="1"/>
  <c r="Y2966" i="1" s="1"/>
  <c r="Y2970" i="1"/>
  <c r="Y2971" i="1"/>
  <c r="Y2972" i="1"/>
  <c r="S2973" i="1"/>
  <c r="Z2973" i="1"/>
  <c r="AA2973" i="1"/>
  <c r="AB2973" i="1"/>
  <c r="AC2973" i="1"/>
  <c r="Y2974" i="1"/>
  <c r="Y2975" i="1"/>
  <c r="Y2976" i="1"/>
  <c r="Y2977" i="1"/>
  <c r="Y2973" i="1" s="1"/>
  <c r="Y2978" i="1"/>
  <c r="Y2979" i="1"/>
  <c r="S2980" i="1"/>
  <c r="Z2980" i="1"/>
  <c r="AA2980" i="1"/>
  <c r="AB2980" i="1"/>
  <c r="AC2980" i="1"/>
  <c r="Y2981" i="1"/>
  <c r="Y2982" i="1"/>
  <c r="Y2983" i="1"/>
  <c r="Y2980" i="1" s="1"/>
  <c r="Y2984" i="1"/>
  <c r="Y2985" i="1"/>
  <c r="Y2986" i="1"/>
  <c r="S2987" i="1"/>
  <c r="Y2987" i="1"/>
  <c r="Z2987" i="1"/>
  <c r="AA2987" i="1"/>
  <c r="AB2987" i="1"/>
  <c r="AC2987" i="1"/>
  <c r="Y2988" i="1"/>
  <c r="Y2989" i="1"/>
  <c r="Y2990" i="1"/>
  <c r="Y2991" i="1"/>
  <c r="Y2992" i="1"/>
  <c r="Y2993" i="1"/>
  <c r="S2994" i="1"/>
  <c r="Z2994" i="1"/>
  <c r="AA2994" i="1"/>
  <c r="AB2994" i="1"/>
  <c r="AC2994" i="1"/>
  <c r="Y2995" i="1"/>
  <c r="Y2996" i="1"/>
  <c r="Y2997" i="1"/>
  <c r="Y2994" i="1" s="1"/>
  <c r="Y2998" i="1"/>
  <c r="Y2999" i="1"/>
  <c r="Y3000" i="1"/>
  <c r="S3001" i="1"/>
  <c r="Z3001" i="1"/>
  <c r="AA3001" i="1"/>
  <c r="AB3001" i="1"/>
  <c r="AC3001" i="1"/>
  <c r="Y3002" i="1"/>
  <c r="Y3003" i="1"/>
  <c r="Y3004" i="1"/>
  <c r="Y3005" i="1"/>
  <c r="Y3001" i="1" s="1"/>
  <c r="Y3006" i="1"/>
  <c r="Y3007" i="1"/>
  <c r="S3008" i="1"/>
  <c r="Z3008" i="1"/>
  <c r="AA3008" i="1"/>
  <c r="AB3008" i="1"/>
  <c r="AC3008" i="1"/>
  <c r="Y3009" i="1"/>
  <c r="Y3010" i="1"/>
  <c r="Y3011" i="1"/>
  <c r="Y3008" i="1" s="1"/>
  <c r="Y3012" i="1"/>
  <c r="Y3013" i="1"/>
  <c r="Y3014" i="1"/>
  <c r="S3015" i="1"/>
  <c r="Y3015" i="1"/>
  <c r="Z3015" i="1"/>
  <c r="AA3015" i="1"/>
  <c r="AB3015" i="1"/>
  <c r="AC3015" i="1"/>
  <c r="Y3016" i="1"/>
  <c r="Y3017" i="1"/>
  <c r="Y3018" i="1"/>
  <c r="Y3019" i="1"/>
  <c r="Y3020" i="1"/>
  <c r="Y3021" i="1"/>
  <c r="S3022" i="1"/>
  <c r="Z3022" i="1"/>
  <c r="AA3022" i="1"/>
  <c r="AB3022" i="1"/>
  <c r="AC3022" i="1"/>
  <c r="Y3023" i="1"/>
  <c r="Y3024" i="1"/>
  <c r="Y3025" i="1"/>
  <c r="Y3022" i="1" s="1"/>
  <c r="Y3026" i="1"/>
  <c r="Y3027" i="1"/>
  <c r="Y3028" i="1"/>
  <c r="S3029" i="1"/>
  <c r="Z3029" i="1"/>
  <c r="AA3029" i="1"/>
  <c r="AB3029" i="1"/>
  <c r="AC3029" i="1"/>
  <c r="Y3030" i="1"/>
  <c r="Y3031" i="1"/>
  <c r="Y3032" i="1"/>
  <c r="Y3033" i="1"/>
  <c r="Y3029" i="1" s="1"/>
  <c r="Y3034" i="1"/>
  <c r="Y3035" i="1"/>
  <c r="S3036" i="1"/>
  <c r="Z3036" i="1"/>
  <c r="AA3036" i="1"/>
  <c r="AB3036" i="1"/>
  <c r="AC3036" i="1"/>
  <c r="Y3037" i="1"/>
  <c r="Y3038" i="1"/>
  <c r="Y3039" i="1"/>
  <c r="Y3036" i="1" s="1"/>
  <c r="Y3040" i="1"/>
  <c r="Y3041" i="1"/>
  <c r="Y3042" i="1"/>
  <c r="S3043" i="1"/>
  <c r="Z3043" i="1"/>
  <c r="AA3043" i="1"/>
  <c r="AB3043" i="1"/>
  <c r="AC3043" i="1"/>
  <c r="Y3044" i="1"/>
  <c r="Y3045" i="1"/>
  <c r="Y3046" i="1"/>
  <c r="Y3047" i="1"/>
  <c r="Y3043" i="1" s="1"/>
  <c r="Y3048" i="1"/>
  <c r="Y3049" i="1"/>
  <c r="S3050" i="1"/>
  <c r="Z3050" i="1"/>
  <c r="AA3050" i="1"/>
  <c r="AB3050" i="1"/>
  <c r="AC3050" i="1"/>
  <c r="Y3051" i="1"/>
  <c r="Y3052" i="1"/>
  <c r="Y3053" i="1"/>
  <c r="Y3050" i="1" s="1"/>
  <c r="Y3054" i="1"/>
  <c r="Y3055" i="1"/>
  <c r="Y3056" i="1"/>
  <c r="S3057" i="1"/>
  <c r="Y3057" i="1"/>
  <c r="Z3057" i="1"/>
  <c r="AA3057" i="1"/>
  <c r="AB3057" i="1"/>
  <c r="AC3057" i="1"/>
  <c r="Y3058" i="1"/>
  <c r="Y3059" i="1"/>
  <c r="Y3060" i="1"/>
  <c r="Y3061" i="1"/>
  <c r="Y3062" i="1"/>
  <c r="Y3063" i="1"/>
  <c r="S3064" i="1"/>
  <c r="Z3064" i="1"/>
  <c r="AA3064" i="1"/>
  <c r="AB3064" i="1"/>
  <c r="AC3064" i="1"/>
  <c r="Y3065" i="1"/>
  <c r="Y3066" i="1"/>
  <c r="Y3067" i="1"/>
  <c r="Y3064" i="1" s="1"/>
  <c r="Y3068" i="1"/>
  <c r="Y3069" i="1"/>
  <c r="Y3070" i="1"/>
  <c r="S3071" i="1"/>
  <c r="Z3071" i="1"/>
  <c r="AA3071" i="1"/>
  <c r="AB3071" i="1"/>
  <c r="AC3071" i="1"/>
  <c r="Y3072" i="1"/>
  <c r="Y3073" i="1"/>
  <c r="Y3074" i="1"/>
  <c r="Y3075" i="1"/>
  <c r="Y3071" i="1" s="1"/>
  <c r="Y3076" i="1"/>
  <c r="Y3077" i="1"/>
  <c r="S3078" i="1"/>
  <c r="Z3078" i="1"/>
  <c r="AA3078" i="1"/>
  <c r="AB3078" i="1"/>
  <c r="AC3078" i="1"/>
  <c r="Y3079" i="1"/>
  <c r="Y3080" i="1"/>
  <c r="Y3081" i="1"/>
  <c r="Y3078" i="1" s="1"/>
  <c r="Y3082" i="1"/>
  <c r="Y3083" i="1"/>
  <c r="Y3084" i="1"/>
  <c r="S3085" i="1"/>
  <c r="Y3085" i="1"/>
  <c r="Z3085" i="1"/>
  <c r="AA3085" i="1"/>
  <c r="AB3085" i="1"/>
  <c r="AC3085" i="1"/>
  <c r="Y3086" i="1"/>
  <c r="Y3087" i="1"/>
  <c r="Y3088" i="1"/>
  <c r="Y3089" i="1"/>
  <c r="Y3090" i="1"/>
  <c r="Y3091" i="1"/>
  <c r="S3092" i="1"/>
  <c r="Z3092" i="1"/>
  <c r="AA3092" i="1"/>
  <c r="AB3092" i="1"/>
  <c r="AC3092" i="1"/>
  <c r="Y3093" i="1"/>
  <c r="Y3094" i="1"/>
  <c r="Y3095" i="1"/>
  <c r="Y3092" i="1" s="1"/>
  <c r="Y3096" i="1"/>
  <c r="Y3097" i="1"/>
  <c r="Y3098" i="1"/>
  <c r="S3099" i="1"/>
  <c r="Z3099" i="1"/>
  <c r="AA3099" i="1"/>
  <c r="AB3099" i="1"/>
  <c r="AC3099" i="1"/>
  <c r="Y3100" i="1"/>
  <c r="Y3101" i="1"/>
  <c r="Y3102" i="1"/>
  <c r="Y3103" i="1"/>
  <c r="Y3099" i="1" s="1"/>
  <c r="Y3104" i="1"/>
  <c r="Y3105" i="1"/>
  <c r="S3106" i="1"/>
  <c r="Z3106" i="1"/>
  <c r="AA3106" i="1"/>
  <c r="AB3106" i="1"/>
  <c r="AC3106" i="1"/>
  <c r="Y3107" i="1"/>
  <c r="Y3108" i="1"/>
  <c r="Y3109" i="1"/>
  <c r="Y3106" i="1" s="1"/>
  <c r="Y3110" i="1"/>
  <c r="Y3111" i="1"/>
  <c r="Y3112" i="1"/>
  <c r="S3113" i="1"/>
  <c r="Z3113" i="1"/>
  <c r="AA3113" i="1"/>
  <c r="AB3113" i="1"/>
  <c r="AC3113" i="1"/>
  <c r="Y3114" i="1"/>
  <c r="Y3115" i="1"/>
  <c r="Y3116" i="1"/>
  <c r="Y3117" i="1"/>
  <c r="Y3113" i="1" s="1"/>
  <c r="Y3118" i="1"/>
  <c r="Y3119" i="1"/>
  <c r="S3120" i="1"/>
  <c r="Z3120" i="1"/>
  <c r="AA3120" i="1"/>
  <c r="AB3120" i="1"/>
  <c r="AC3120" i="1"/>
  <c r="Y3121" i="1"/>
  <c r="Y3122" i="1"/>
  <c r="Y3123" i="1"/>
  <c r="Y3120" i="1" s="1"/>
  <c r="Y3124" i="1"/>
  <c r="Y3125" i="1"/>
  <c r="Y3126" i="1"/>
  <c r="S3127" i="1"/>
  <c r="Z3127" i="1"/>
  <c r="AA3127" i="1"/>
  <c r="AB3127" i="1"/>
  <c r="AC3127" i="1"/>
  <c r="Y3128" i="1"/>
  <c r="Y3129" i="1"/>
  <c r="Y3130" i="1"/>
  <c r="Y3131" i="1"/>
  <c r="Y3127" i="1" s="1"/>
  <c r="Y3132" i="1"/>
  <c r="Y3133" i="1"/>
  <c r="S3134" i="1"/>
  <c r="Z3134" i="1"/>
  <c r="AA3134" i="1"/>
  <c r="AB3134" i="1"/>
  <c r="AC3134" i="1"/>
  <c r="Y3135" i="1"/>
  <c r="Y3136" i="1"/>
  <c r="Y3137" i="1"/>
  <c r="Y3134" i="1" s="1"/>
  <c r="Y3138" i="1"/>
  <c r="Y3139" i="1"/>
  <c r="Y3140" i="1"/>
  <c r="S3141" i="1"/>
  <c r="Z3141" i="1"/>
  <c r="AA3141" i="1"/>
  <c r="AB3141" i="1"/>
  <c r="AC3141" i="1"/>
  <c r="Y3142" i="1"/>
  <c r="Y3143" i="1"/>
  <c r="Y3144" i="1"/>
  <c r="Y3145" i="1"/>
  <c r="Y3141" i="1" s="1"/>
  <c r="Y3146" i="1"/>
  <c r="Y3147" i="1"/>
  <c r="S3148" i="1"/>
  <c r="Z3148" i="1"/>
  <c r="AA3148" i="1"/>
  <c r="AB3148" i="1"/>
  <c r="AC3148" i="1"/>
  <c r="Y3149" i="1"/>
  <c r="Y3150" i="1"/>
  <c r="Y3151" i="1"/>
  <c r="Y3148" i="1" s="1"/>
  <c r="Y3152" i="1"/>
  <c r="Y3153" i="1"/>
  <c r="Y3154" i="1"/>
  <c r="S3155" i="1"/>
  <c r="Y3155" i="1"/>
  <c r="Z3155" i="1"/>
  <c r="AA3155" i="1"/>
  <c r="AB3155" i="1"/>
  <c r="AC3155" i="1"/>
  <c r="Y3156" i="1"/>
  <c r="Y3157" i="1"/>
  <c r="Y3158" i="1"/>
  <c r="Y3159" i="1"/>
  <c r="Y3160" i="1"/>
  <c r="Y3161" i="1"/>
  <c r="S3162" i="1"/>
  <c r="Z3162" i="1"/>
  <c r="AA3162" i="1"/>
  <c r="AB3162" i="1"/>
  <c r="AC3162" i="1"/>
  <c r="Y3163" i="1"/>
  <c r="Y3164" i="1"/>
  <c r="Y3165" i="1"/>
  <c r="Y3162" i="1" s="1"/>
  <c r="Y3166" i="1"/>
  <c r="Y3167" i="1"/>
  <c r="Y3168" i="1"/>
  <c r="S3169" i="1"/>
  <c r="Y3169" i="1"/>
  <c r="Z3169" i="1"/>
  <c r="AA3169" i="1"/>
  <c r="AB3169" i="1"/>
  <c r="AC3169" i="1"/>
  <c r="Y3170" i="1"/>
  <c r="Y3171" i="1"/>
  <c r="Y3172" i="1"/>
  <c r="Y3173" i="1"/>
  <c r="Y3174" i="1"/>
  <c r="Y3175" i="1"/>
  <c r="S3176" i="1"/>
  <c r="Z3176" i="1"/>
  <c r="AA3176" i="1"/>
  <c r="AB3176" i="1"/>
  <c r="AC3176" i="1"/>
  <c r="Y3177" i="1"/>
  <c r="Y3178" i="1"/>
  <c r="Y3179" i="1"/>
  <c r="Y3176" i="1" s="1"/>
  <c r="Y3180" i="1"/>
  <c r="Y3181" i="1"/>
  <c r="Y3182" i="1"/>
  <c r="S3183" i="1"/>
  <c r="Z3183" i="1"/>
  <c r="AA3183" i="1"/>
  <c r="AB3183" i="1"/>
  <c r="AC3183" i="1"/>
  <c r="Y3184" i="1"/>
  <c r="Y3185" i="1"/>
  <c r="Y3186" i="1"/>
  <c r="Y3187" i="1"/>
  <c r="Y3183" i="1" s="1"/>
  <c r="Y3188" i="1"/>
  <c r="Y3189" i="1"/>
  <c r="S3190" i="1"/>
  <c r="Z3190" i="1"/>
  <c r="AA3190" i="1"/>
  <c r="AB3190" i="1"/>
  <c r="AC3190" i="1"/>
  <c r="Y3191" i="1"/>
  <c r="Y3192" i="1"/>
  <c r="Y3193" i="1"/>
  <c r="Y3190" i="1" s="1"/>
  <c r="Y3194" i="1"/>
  <c r="Y3195" i="1"/>
  <c r="Y3196" i="1"/>
  <c r="S3197" i="1"/>
  <c r="Z3197" i="1"/>
  <c r="AA3197" i="1"/>
  <c r="AB3197" i="1"/>
  <c r="AC3197" i="1"/>
  <c r="Y3198" i="1"/>
  <c r="Y3199" i="1"/>
  <c r="Y3200" i="1"/>
  <c r="Y3201" i="1"/>
  <c r="Y3197" i="1" s="1"/>
  <c r="Y3202" i="1"/>
  <c r="Y3203" i="1"/>
  <c r="S3204" i="1"/>
  <c r="Z3204" i="1"/>
  <c r="AA3204" i="1"/>
  <c r="AB3204" i="1"/>
  <c r="AC3204" i="1"/>
  <c r="Y3205" i="1"/>
  <c r="Y3206" i="1"/>
  <c r="Y3207" i="1"/>
  <c r="Y3204" i="1" s="1"/>
  <c r="Y3208" i="1"/>
  <c r="Y3209" i="1"/>
  <c r="Y3210" i="1"/>
  <c r="S3211" i="1"/>
  <c r="Y3211" i="1"/>
  <c r="Z3211" i="1"/>
  <c r="AA3211" i="1"/>
  <c r="AB3211" i="1"/>
  <c r="AC3211" i="1"/>
  <c r="Y3212" i="1"/>
  <c r="Y3213" i="1"/>
  <c r="Y3214" i="1"/>
  <c r="Y3215" i="1"/>
  <c r="Y3216" i="1"/>
  <c r="Y3217" i="1"/>
  <c r="S3218" i="1"/>
  <c r="Z3218" i="1"/>
  <c r="AA3218" i="1"/>
  <c r="AB3218" i="1"/>
  <c r="AC3218" i="1"/>
  <c r="Y3219" i="1"/>
  <c r="Y3220" i="1"/>
  <c r="Y3221" i="1"/>
  <c r="Y3218" i="1" s="1"/>
  <c r="Y3222" i="1"/>
  <c r="Y3223" i="1"/>
  <c r="Y3224" i="1"/>
  <c r="S3225" i="1"/>
  <c r="Z3225" i="1"/>
  <c r="AA3225" i="1"/>
  <c r="AB3225" i="1"/>
  <c r="AC3225" i="1"/>
  <c r="Y3226" i="1"/>
  <c r="Y3227" i="1"/>
  <c r="Y3228" i="1"/>
  <c r="Y3229" i="1"/>
  <c r="Y3225" i="1" s="1"/>
  <c r="Y3230" i="1"/>
  <c r="Y3231" i="1"/>
  <c r="S3232" i="1"/>
  <c r="Z3232" i="1"/>
  <c r="AA3232" i="1"/>
  <c r="AB3232" i="1"/>
  <c r="AC3232" i="1"/>
  <c r="Y3233" i="1"/>
  <c r="Y3234" i="1"/>
  <c r="Y3235" i="1"/>
  <c r="Y3232" i="1" s="1"/>
  <c r="Y3236" i="1"/>
  <c r="Y3237" i="1"/>
  <c r="Y3238" i="1"/>
  <c r="S3239" i="1"/>
  <c r="Z3239" i="1"/>
  <c r="AA3239" i="1"/>
  <c r="AB3239" i="1"/>
  <c r="AC3239" i="1"/>
  <c r="Y3240" i="1"/>
  <c r="Y3241" i="1"/>
  <c r="Y3242" i="1"/>
  <c r="Y3243" i="1"/>
  <c r="Y3239" i="1" s="1"/>
  <c r="Y3244" i="1"/>
  <c r="Y3245" i="1"/>
  <c r="S3246" i="1"/>
  <c r="Z3246" i="1"/>
  <c r="AA3246" i="1"/>
  <c r="AB3246" i="1"/>
  <c r="AC3246" i="1"/>
  <c r="Y3247" i="1"/>
  <c r="Y3248" i="1"/>
  <c r="Y3249" i="1"/>
  <c r="Y3246" i="1" s="1"/>
  <c r="Y3250" i="1"/>
  <c r="Y3251" i="1"/>
  <c r="Y3252" i="1"/>
  <c r="S3253" i="1"/>
  <c r="Z3253" i="1"/>
  <c r="AA3253" i="1"/>
  <c r="AB3253" i="1"/>
  <c r="AC3253" i="1"/>
  <c r="Y3254" i="1"/>
  <c r="Y3255" i="1"/>
  <c r="Y3256" i="1"/>
  <c r="Y3257" i="1"/>
  <c r="Y3253" i="1" s="1"/>
  <c r="Y3258" i="1"/>
  <c r="Y3259" i="1"/>
  <c r="S3260" i="1"/>
  <c r="Z3260" i="1"/>
  <c r="AA3260" i="1"/>
  <c r="AB3260" i="1"/>
  <c r="AC3260" i="1"/>
  <c r="Y3261" i="1"/>
  <c r="Y3262" i="1"/>
  <c r="Y3263" i="1"/>
  <c r="Y3260" i="1" s="1"/>
  <c r="Y3264" i="1"/>
  <c r="Y3265" i="1"/>
  <c r="Y3266" i="1"/>
  <c r="S3267" i="1"/>
  <c r="Z3267" i="1"/>
  <c r="AA3267" i="1"/>
  <c r="AB3267" i="1"/>
  <c r="AC3267" i="1"/>
  <c r="Y3268" i="1"/>
  <c r="Y3269" i="1"/>
  <c r="Y3270" i="1"/>
  <c r="Y3271" i="1"/>
  <c r="Y3267" i="1" s="1"/>
  <c r="Y3272" i="1"/>
  <c r="Y3273" i="1"/>
  <c r="S3274" i="1"/>
  <c r="Z3274" i="1"/>
  <c r="AA3274" i="1"/>
  <c r="AB3274" i="1"/>
  <c r="AC3274" i="1"/>
  <c r="Y3275" i="1"/>
  <c r="Y3276" i="1"/>
  <c r="Y3277" i="1"/>
  <c r="Y3274" i="1" s="1"/>
  <c r="Y3278" i="1"/>
  <c r="Y3279" i="1"/>
  <c r="Y3280" i="1"/>
  <c r="S3281" i="1"/>
  <c r="Y3281" i="1"/>
  <c r="Z3281" i="1"/>
  <c r="AA3281" i="1"/>
  <c r="AB3281" i="1"/>
  <c r="AC3281" i="1"/>
  <c r="Y3282" i="1"/>
  <c r="Y3283" i="1"/>
  <c r="Y3284" i="1"/>
  <c r="Y3285" i="1"/>
  <c r="Y3286" i="1"/>
  <c r="Y3287" i="1"/>
  <c r="S3288" i="1"/>
  <c r="Z3288" i="1"/>
  <c r="AA3288" i="1"/>
  <c r="AB3288" i="1"/>
  <c r="AC3288" i="1"/>
  <c r="Y3289" i="1"/>
  <c r="Y3290" i="1"/>
  <c r="Y3291" i="1"/>
  <c r="Y3288" i="1" s="1"/>
  <c r="Y3292" i="1"/>
  <c r="Y3293" i="1"/>
  <c r="Y3294" i="1"/>
  <c r="S3295" i="1"/>
  <c r="Y3295" i="1"/>
  <c r="Z3295" i="1"/>
  <c r="AA3295" i="1"/>
  <c r="AB3295" i="1"/>
  <c r="AC3295" i="1"/>
  <c r="Y3296" i="1"/>
  <c r="Y3297" i="1"/>
  <c r="Y3298" i="1"/>
  <c r="Y3299" i="1"/>
  <c r="Y3300" i="1"/>
  <c r="Y3301" i="1"/>
  <c r="S3302" i="1"/>
  <c r="Z3302" i="1"/>
  <c r="AA3302" i="1"/>
  <c r="AB3302" i="1"/>
  <c r="AC3302" i="1"/>
  <c r="Y3303" i="1"/>
  <c r="Y3304" i="1"/>
  <c r="Y3305" i="1"/>
  <c r="Y3302" i="1" s="1"/>
  <c r="Y3306" i="1"/>
  <c r="Y3307" i="1"/>
  <c r="Y3308" i="1"/>
  <c r="S3309" i="1"/>
  <c r="Y3309" i="1"/>
  <c r="Z3309" i="1"/>
  <c r="AA3309" i="1"/>
  <c r="AB3309" i="1"/>
  <c r="AC3309" i="1"/>
  <c r="Y3310" i="1"/>
  <c r="Y3311" i="1"/>
  <c r="Y3312" i="1"/>
  <c r="Y3313" i="1"/>
  <c r="Y3314" i="1"/>
  <c r="Y3315" i="1"/>
  <c r="S3316" i="1"/>
  <c r="Z3316" i="1"/>
  <c r="AA3316" i="1"/>
  <c r="AB3316" i="1"/>
  <c r="AC3316" i="1"/>
  <c r="Y3317" i="1"/>
  <c r="Y3318" i="1"/>
  <c r="Y3319" i="1"/>
  <c r="Y3316" i="1" s="1"/>
  <c r="Y3320" i="1"/>
  <c r="Y3321" i="1"/>
  <c r="Y3322" i="1"/>
  <c r="S3323" i="1"/>
  <c r="Z3323" i="1"/>
  <c r="AA3323" i="1"/>
  <c r="AB3323" i="1"/>
  <c r="AC3323" i="1"/>
  <c r="Y3324" i="1"/>
  <c r="Y3325" i="1"/>
  <c r="Y3326" i="1"/>
  <c r="Y3327" i="1"/>
  <c r="Y3323" i="1" s="1"/>
  <c r="Y3328" i="1"/>
  <c r="Y3329" i="1"/>
  <c r="S3330" i="1"/>
  <c r="Z3330" i="1"/>
  <c r="AA3330" i="1"/>
  <c r="AB3330" i="1"/>
  <c r="AC3330" i="1"/>
  <c r="Y3331" i="1"/>
  <c r="Y3332" i="1"/>
  <c r="Y3333" i="1"/>
  <c r="Y3330" i="1" s="1"/>
  <c r="Y3334" i="1"/>
  <c r="Y3335" i="1"/>
  <c r="Y3336" i="1"/>
  <c r="S3337" i="1"/>
  <c r="Y3337" i="1"/>
  <c r="Z3337" i="1"/>
  <c r="AA3337" i="1"/>
  <c r="AB3337" i="1"/>
  <c r="AC3337" i="1"/>
  <c r="Y3338" i="1"/>
  <c r="Y3339" i="1"/>
  <c r="Y3340" i="1"/>
  <c r="Y3341" i="1"/>
  <c r="Y3342" i="1"/>
  <c r="Y3343" i="1"/>
  <c r="S3344" i="1"/>
  <c r="Z3344" i="1"/>
  <c r="AA3344" i="1"/>
  <c r="AB3344" i="1"/>
  <c r="AC3344" i="1"/>
  <c r="Y3345" i="1"/>
  <c r="Y3346" i="1"/>
  <c r="Y3347" i="1"/>
  <c r="Y3344" i="1" s="1"/>
  <c r="Y3348" i="1"/>
  <c r="Y3349" i="1"/>
  <c r="Y3350" i="1"/>
  <c r="S3351" i="1"/>
  <c r="Z3351" i="1"/>
  <c r="AA3351" i="1"/>
  <c r="AB3351" i="1"/>
  <c r="AC3351" i="1"/>
  <c r="Y3352" i="1"/>
  <c r="Y3353" i="1"/>
  <c r="Y3354" i="1"/>
  <c r="Y3355" i="1"/>
  <c r="Y3351" i="1" s="1"/>
  <c r="Y3356" i="1"/>
  <c r="Y3357" i="1"/>
  <c r="S3358" i="1"/>
  <c r="Z3358" i="1"/>
  <c r="AA3358" i="1"/>
  <c r="AB3358" i="1"/>
  <c r="AC3358" i="1"/>
  <c r="Y3359" i="1"/>
  <c r="Y3360" i="1"/>
  <c r="Y3361" i="1"/>
  <c r="Y3358" i="1" s="1"/>
  <c r="Y3362" i="1"/>
  <c r="Y3363" i="1"/>
  <c r="Y3364" i="1"/>
  <c r="S3365" i="1"/>
  <c r="Y3365" i="1"/>
  <c r="Z3365" i="1"/>
  <c r="AA3365" i="1"/>
  <c r="AB3365" i="1"/>
  <c r="AC3365" i="1"/>
  <c r="Y3366" i="1"/>
  <c r="Y3367" i="1"/>
  <c r="Y3368" i="1"/>
  <c r="Y3369" i="1"/>
  <c r="Y3370" i="1"/>
  <c r="Y3371" i="1"/>
  <c r="S3372" i="1"/>
  <c r="Z3372" i="1"/>
  <c r="AA3372" i="1"/>
  <c r="AB3372" i="1"/>
  <c r="AC3372" i="1"/>
  <c r="Y3373" i="1"/>
  <c r="Y3374" i="1"/>
  <c r="Y3375" i="1"/>
  <c r="Y3372" i="1" s="1"/>
  <c r="Y3376" i="1"/>
  <c r="Y3377" i="1"/>
  <c r="Y3378" i="1"/>
  <c r="S3379" i="1"/>
  <c r="Y3379" i="1"/>
  <c r="Z3379" i="1"/>
  <c r="AA3379" i="1"/>
  <c r="AB3379" i="1"/>
  <c r="AC3379" i="1"/>
  <c r="Y3380" i="1"/>
  <c r="Y3381" i="1"/>
  <c r="Y3382" i="1"/>
  <c r="Y3383" i="1"/>
  <c r="Y3384" i="1"/>
  <c r="Y3385" i="1"/>
  <c r="S3386" i="1"/>
  <c r="Z3386" i="1"/>
  <c r="AA3386" i="1"/>
  <c r="AB3386" i="1"/>
  <c r="AC3386" i="1"/>
  <c r="Y3387" i="1"/>
  <c r="Y3388" i="1"/>
  <c r="Y3389" i="1"/>
  <c r="Y3386" i="1" s="1"/>
  <c r="Y3390" i="1"/>
  <c r="Y3391" i="1"/>
  <c r="Y3392" i="1"/>
  <c r="S3393" i="1"/>
  <c r="Y3393" i="1"/>
  <c r="Z3393" i="1"/>
  <c r="AA3393" i="1"/>
  <c r="AB3393" i="1"/>
  <c r="AC3393" i="1"/>
  <c r="Y3394" i="1"/>
  <c r="Y3395" i="1"/>
  <c r="Y3396" i="1"/>
  <c r="Y3397" i="1"/>
  <c r="Y3398" i="1"/>
  <c r="Y3399" i="1"/>
  <c r="S3400" i="1"/>
  <c r="Z3400" i="1"/>
  <c r="AA3400" i="1"/>
  <c r="AB3400" i="1"/>
  <c r="AC3400" i="1"/>
  <c r="Y3401" i="1"/>
  <c r="Y3402" i="1"/>
  <c r="Y3403" i="1"/>
  <c r="Y3400" i="1" s="1"/>
  <c r="Y3404" i="1"/>
  <c r="Y3405" i="1"/>
  <c r="Y3406" i="1"/>
  <c r="S3407" i="1"/>
  <c r="Y3407" i="1"/>
  <c r="Z3407" i="1"/>
  <c r="AA3407" i="1"/>
  <c r="AB3407" i="1"/>
  <c r="AC3407" i="1"/>
  <c r="Y3408" i="1"/>
  <c r="Y3409" i="1"/>
  <c r="Y3410" i="1"/>
  <c r="Y3411" i="1"/>
  <c r="Y3412" i="1"/>
  <c r="Y3413" i="1"/>
  <c r="S3414" i="1"/>
  <c r="Z3414" i="1"/>
  <c r="AA3414" i="1"/>
  <c r="AB3414" i="1"/>
  <c r="AC3414" i="1"/>
  <c r="Y3415" i="1"/>
  <c r="Y3416" i="1"/>
  <c r="Y3417" i="1"/>
  <c r="Y3414" i="1" s="1"/>
  <c r="Y3418" i="1"/>
  <c r="Y3419" i="1"/>
  <c r="Y3420" i="1"/>
  <c r="S3421" i="1"/>
  <c r="Z3421" i="1"/>
  <c r="AA3421" i="1"/>
  <c r="AB3421" i="1"/>
  <c r="AC3421" i="1"/>
  <c r="Y3422" i="1"/>
  <c r="Y3423" i="1"/>
  <c r="Y3424" i="1"/>
  <c r="Y3425" i="1"/>
  <c r="Y3421" i="1" s="1"/>
  <c r="Y3426" i="1"/>
  <c r="Y3427" i="1"/>
  <c r="S3428" i="1"/>
  <c r="Z3428" i="1"/>
  <c r="AA3428" i="1"/>
  <c r="AB3428" i="1"/>
  <c r="AC3428" i="1"/>
  <c r="Y3429" i="1"/>
  <c r="Y3430" i="1"/>
  <c r="Y3431" i="1"/>
  <c r="Y3428" i="1" s="1"/>
  <c r="Y3432" i="1"/>
  <c r="Y3433" i="1"/>
  <c r="Y3434" i="1"/>
  <c r="S3435" i="1"/>
  <c r="Z3435" i="1"/>
  <c r="AA3435" i="1"/>
  <c r="AB3435" i="1"/>
  <c r="AC3435" i="1"/>
  <c r="Y3436" i="1"/>
  <c r="Y3437" i="1"/>
  <c r="Y3438" i="1"/>
  <c r="Y3439" i="1"/>
  <c r="Y3435" i="1" s="1"/>
  <c r="Y3440" i="1"/>
  <c r="Y3441" i="1"/>
  <c r="S3442" i="1"/>
  <c r="Z3442" i="1"/>
  <c r="AA3442" i="1"/>
  <c r="AB3442" i="1"/>
  <c r="AC3442" i="1"/>
  <c r="Y3443" i="1"/>
  <c r="Y3444" i="1"/>
  <c r="Y3445" i="1"/>
  <c r="Y3442" i="1" s="1"/>
  <c r="Y3446" i="1"/>
  <c r="Y3447" i="1"/>
  <c r="Y3448" i="1"/>
  <c r="S3449" i="1"/>
  <c r="Y3449" i="1"/>
  <c r="Z3449" i="1"/>
  <c r="AA3449" i="1"/>
  <c r="AB3449" i="1"/>
  <c r="AC3449" i="1"/>
  <c r="Y3450" i="1"/>
  <c r="Y3451" i="1"/>
  <c r="Y3452" i="1"/>
  <c r="Y3453" i="1"/>
  <c r="Y3454" i="1"/>
  <c r="Y3455" i="1"/>
  <c r="S3456" i="1"/>
  <c r="Z3456" i="1"/>
  <c r="AA3456" i="1"/>
  <c r="AB3456" i="1"/>
  <c r="AC3456" i="1"/>
  <c r="Y3457" i="1"/>
  <c r="Y3458" i="1"/>
  <c r="Y3459" i="1"/>
  <c r="Y3456" i="1" s="1"/>
  <c r="Y3460" i="1"/>
  <c r="Y3461" i="1"/>
  <c r="Y3462" i="1"/>
  <c r="S3463" i="1"/>
  <c r="Y3463" i="1"/>
  <c r="Z3463" i="1"/>
  <c r="AA3463" i="1"/>
  <c r="AB3463" i="1"/>
  <c r="AC3463" i="1"/>
  <c r="Y3464" i="1"/>
  <c r="Y3465" i="1"/>
  <c r="Y3466" i="1"/>
  <c r="Y3467" i="1"/>
  <c r="Y3468" i="1"/>
  <c r="Y3469" i="1"/>
  <c r="S3470" i="1"/>
  <c r="Z3470" i="1"/>
  <c r="AA3470" i="1"/>
  <c r="AB3470" i="1"/>
  <c r="AC3470" i="1"/>
  <c r="Y3471" i="1"/>
  <c r="Y3472" i="1"/>
  <c r="Y3473" i="1"/>
  <c r="Y3470" i="1" s="1"/>
  <c r="Y3474" i="1"/>
  <c r="Y3475" i="1"/>
  <c r="Y3476" i="1"/>
  <c r="S3477" i="1"/>
  <c r="Y3477" i="1"/>
  <c r="Z3477" i="1"/>
  <c r="AA3477" i="1"/>
  <c r="AB3477" i="1"/>
  <c r="AC3477" i="1"/>
  <c r="Y3478" i="1"/>
  <c r="Y3479" i="1"/>
  <c r="Y3480" i="1"/>
  <c r="Y3481" i="1"/>
  <c r="Y3482" i="1"/>
  <c r="Y3483" i="1"/>
  <c r="S3484" i="1"/>
  <c r="Z3484" i="1"/>
  <c r="AA3484" i="1"/>
  <c r="AB3484" i="1"/>
  <c r="AC3484" i="1"/>
  <c r="Y3485" i="1"/>
  <c r="Y3486" i="1"/>
  <c r="Y3487" i="1"/>
  <c r="Y3484" i="1" s="1"/>
  <c r="Y3488" i="1"/>
  <c r="Y3489" i="1"/>
  <c r="Y3490" i="1"/>
  <c r="S3491" i="1"/>
  <c r="Y3491" i="1"/>
  <c r="Z3491" i="1"/>
  <c r="AA3491" i="1"/>
  <c r="AB3491" i="1"/>
  <c r="AC3491" i="1"/>
  <c r="Y3492" i="1"/>
  <c r="Y3493" i="1"/>
  <c r="Y3494" i="1"/>
  <c r="Y3495" i="1"/>
  <c r="Y3496" i="1"/>
  <c r="Y3497" i="1"/>
  <c r="S3498" i="1"/>
  <c r="Z3498" i="1"/>
  <c r="AA3498" i="1"/>
  <c r="AB3498" i="1"/>
  <c r="AC3498" i="1"/>
  <c r="Y3499" i="1"/>
  <c r="Y3500" i="1"/>
  <c r="Y3501" i="1"/>
  <c r="Y3498" i="1" s="1"/>
  <c r="Y3502" i="1"/>
  <c r="Y3503" i="1"/>
  <c r="Y3504" i="1"/>
  <c r="S3505" i="1"/>
  <c r="Z3505" i="1"/>
  <c r="AA3505" i="1"/>
  <c r="AB3505" i="1"/>
  <c r="AC3505" i="1"/>
  <c r="Y3506" i="1"/>
  <c r="Y3507" i="1"/>
  <c r="Y3508" i="1"/>
  <c r="Y3509" i="1"/>
  <c r="Y3505" i="1" s="1"/>
  <c r="Y3510" i="1"/>
  <c r="Y3511" i="1"/>
  <c r="S3512" i="1"/>
  <c r="Z3512" i="1"/>
  <c r="AA3512" i="1"/>
  <c r="AB3512" i="1"/>
  <c r="AC3512" i="1"/>
  <c r="Y3513" i="1"/>
  <c r="Y3514" i="1"/>
  <c r="Y3515" i="1"/>
  <c r="Y3512" i="1" s="1"/>
  <c r="Y3516" i="1"/>
  <c r="Y3517" i="1"/>
  <c r="Y3518" i="1"/>
  <c r="S3519" i="1"/>
  <c r="Z3519" i="1"/>
  <c r="AA3519" i="1"/>
  <c r="AB3519" i="1"/>
  <c r="AC3519" i="1"/>
  <c r="Y3520" i="1"/>
  <c r="Y3521" i="1"/>
  <c r="Y3522" i="1"/>
  <c r="Y3523" i="1"/>
  <c r="Y3519" i="1" s="1"/>
  <c r="Y3524" i="1"/>
  <c r="Y3525" i="1"/>
  <c r="Y68" i="1" l="1"/>
  <c r="Y61" i="1"/>
  <c r="Y54" i="1"/>
  <c r="Y47" i="1"/>
  <c r="Y40" i="1"/>
  <c r="Y33" i="1"/>
  <c r="AC19" i="1"/>
  <c r="Y25" i="1"/>
  <c r="Z19" i="1"/>
  <c r="AB19" i="1"/>
  <c r="Y26" i="1"/>
  <c r="Y23" i="1"/>
  <c r="AA19" i="1"/>
  <c r="Y24" i="1"/>
  <c r="Y22" i="1"/>
  <c r="Y21" i="1"/>
  <c r="Y1195" i="1"/>
  <c r="Y20" i="1"/>
  <c r="F604" i="3"/>
  <c r="F603" i="3"/>
  <c r="F602" i="3"/>
  <c r="F601" i="3"/>
  <c r="F600" i="3"/>
  <c r="F599" i="3"/>
  <c r="F598" i="3"/>
  <c r="F597" i="3"/>
  <c r="F596" i="3"/>
  <c r="F595" i="3"/>
  <c r="F594" i="3"/>
  <c r="F593" i="3"/>
  <c r="F592" i="3"/>
  <c r="F591" i="3"/>
  <c r="F590" i="3"/>
  <c r="F589" i="3"/>
  <c r="F588" i="3"/>
  <c r="F587" i="3"/>
  <c r="F586" i="3"/>
  <c r="F585" i="3"/>
  <c r="F584" i="3"/>
  <c r="F583" i="3"/>
  <c r="F582" i="3"/>
  <c r="F581" i="3"/>
  <c r="F580" i="3"/>
  <c r="F579" i="3"/>
  <c r="F578" i="3"/>
  <c r="F577" i="3"/>
  <c r="F576" i="3"/>
  <c r="F575" i="3"/>
  <c r="F574" i="3"/>
  <c r="F573" i="3"/>
  <c r="F572" i="3"/>
  <c r="F571" i="3"/>
  <c r="F570" i="3"/>
  <c r="F569" i="3"/>
  <c r="F568" i="3"/>
  <c r="F567" i="3"/>
  <c r="F566" i="3"/>
  <c r="F565" i="3"/>
  <c r="F564" i="3"/>
  <c r="F563" i="3"/>
  <c r="F562" i="3"/>
  <c r="F561" i="3"/>
  <c r="F560" i="3"/>
  <c r="F559" i="3"/>
  <c r="F558" i="3"/>
  <c r="F557" i="3"/>
  <c r="F556" i="3"/>
  <c r="F555" i="3"/>
  <c r="F554" i="3"/>
  <c r="F553" i="3"/>
  <c r="F552" i="3"/>
  <c r="F551" i="3"/>
  <c r="F550" i="3"/>
  <c r="F549" i="3"/>
  <c r="F548" i="3"/>
  <c r="F547" i="3"/>
  <c r="F546" i="3"/>
  <c r="F545" i="3"/>
  <c r="F544" i="3"/>
  <c r="F543" i="3"/>
  <c r="F542" i="3"/>
  <c r="F541" i="3"/>
  <c r="F540" i="3"/>
  <c r="F539" i="3"/>
  <c r="F538" i="3"/>
  <c r="F537" i="3"/>
  <c r="F536" i="3"/>
  <c r="F535" i="3"/>
  <c r="F534" i="3"/>
  <c r="F533" i="3"/>
  <c r="F532" i="3"/>
  <c r="F531" i="3"/>
  <c r="F530" i="3"/>
  <c r="F529" i="3"/>
  <c r="F528" i="3"/>
  <c r="F527" i="3"/>
  <c r="F526" i="3"/>
  <c r="F525" i="3"/>
  <c r="F524" i="3"/>
  <c r="F523" i="3"/>
  <c r="F522" i="3"/>
  <c r="F521" i="3"/>
  <c r="F520" i="3"/>
  <c r="F519" i="3"/>
  <c r="F518" i="3"/>
  <c r="F517" i="3"/>
  <c r="F516" i="3"/>
  <c r="F515" i="3"/>
  <c r="F514" i="3"/>
  <c r="F513" i="3"/>
  <c r="F512" i="3"/>
  <c r="F511" i="3"/>
  <c r="F510" i="3"/>
  <c r="F509" i="3"/>
  <c r="F508" i="3"/>
  <c r="F507" i="3"/>
  <c r="F506" i="3"/>
  <c r="F505" i="3"/>
  <c r="F504" i="3"/>
  <c r="F503" i="3"/>
  <c r="F502" i="3"/>
  <c r="F501" i="3"/>
  <c r="F500" i="3"/>
  <c r="F499" i="3"/>
  <c r="F498" i="3"/>
  <c r="F497" i="3"/>
  <c r="F496" i="3"/>
  <c r="F495" i="3"/>
  <c r="F494" i="3"/>
  <c r="F493" i="3"/>
  <c r="F492" i="3"/>
  <c r="F491" i="3"/>
  <c r="F490" i="3"/>
  <c r="F489" i="3"/>
  <c r="F488" i="3"/>
  <c r="F487" i="3"/>
  <c r="F486" i="3"/>
  <c r="F485" i="3"/>
  <c r="F484" i="3"/>
  <c r="F483" i="3"/>
  <c r="F482" i="3"/>
  <c r="F481" i="3"/>
  <c r="F480" i="3"/>
  <c r="F479" i="3"/>
  <c r="F478" i="3"/>
  <c r="F477" i="3"/>
  <c r="F476" i="3"/>
  <c r="F475" i="3"/>
  <c r="F474" i="3"/>
  <c r="F473" i="3"/>
  <c r="F472" i="3"/>
  <c r="F471" i="3"/>
  <c r="F470" i="3"/>
  <c r="F469" i="3"/>
  <c r="F468" i="3"/>
  <c r="F467" i="3"/>
  <c r="F466" i="3"/>
  <c r="F465" i="3"/>
  <c r="F464" i="3"/>
  <c r="F463" i="3"/>
  <c r="F462" i="3"/>
  <c r="F461" i="3"/>
  <c r="F460" i="3"/>
  <c r="F459" i="3"/>
  <c r="F458" i="3"/>
  <c r="F457" i="3"/>
  <c r="F456" i="3"/>
  <c r="F455" i="3"/>
  <c r="F454" i="3"/>
  <c r="F453" i="3"/>
  <c r="F452" i="3"/>
  <c r="F451" i="3"/>
  <c r="F450" i="3"/>
  <c r="F449" i="3"/>
  <c r="F448" i="3"/>
  <c r="F447" i="3"/>
  <c r="F446" i="3"/>
  <c r="F445" i="3"/>
  <c r="F444" i="3"/>
  <c r="F443" i="3"/>
  <c r="F442" i="3"/>
  <c r="F441" i="3"/>
  <c r="F440" i="3"/>
  <c r="F439" i="3"/>
  <c r="F438" i="3"/>
  <c r="F437" i="3"/>
  <c r="F436" i="3"/>
  <c r="F435" i="3"/>
  <c r="F434" i="3"/>
  <c r="F433" i="3"/>
  <c r="F432" i="3"/>
  <c r="F431" i="3"/>
  <c r="F430" i="3"/>
  <c r="F429" i="3"/>
  <c r="F428" i="3"/>
  <c r="F427" i="3"/>
  <c r="F426" i="3"/>
  <c r="F425" i="3"/>
  <c r="F424" i="3"/>
  <c r="F423" i="3"/>
  <c r="F422" i="3"/>
  <c r="F421" i="3"/>
  <c r="F420" i="3"/>
  <c r="F419" i="3"/>
  <c r="F418" i="3"/>
  <c r="F417" i="3"/>
  <c r="F416" i="3"/>
  <c r="F415" i="3"/>
  <c r="F414" i="3"/>
  <c r="F413" i="3"/>
  <c r="F412" i="3"/>
  <c r="F411" i="3"/>
  <c r="F410" i="3"/>
  <c r="F409" i="3"/>
  <c r="F408" i="3"/>
  <c r="F407" i="3"/>
  <c r="F406" i="3"/>
  <c r="F405" i="3"/>
  <c r="F404" i="3"/>
  <c r="F403" i="3"/>
  <c r="F402" i="3"/>
  <c r="F401" i="3"/>
  <c r="F400" i="3"/>
  <c r="F399" i="3"/>
  <c r="F398" i="3"/>
  <c r="F397" i="3"/>
  <c r="F396" i="3"/>
  <c r="F395" i="3"/>
  <c r="F394" i="3"/>
  <c r="F393" i="3"/>
  <c r="F392" i="3"/>
  <c r="F391" i="3"/>
  <c r="F390" i="3"/>
  <c r="F389" i="3"/>
  <c r="F388" i="3"/>
  <c r="F387" i="3"/>
  <c r="F386" i="3"/>
  <c r="F385" i="3"/>
  <c r="F384" i="3"/>
  <c r="F383" i="3"/>
  <c r="F382" i="3"/>
  <c r="F381" i="3"/>
  <c r="F380" i="3"/>
  <c r="F379" i="3"/>
  <c r="F378" i="3"/>
  <c r="F377" i="3"/>
  <c r="F376" i="3"/>
  <c r="F375" i="3"/>
  <c r="F374" i="3"/>
  <c r="F373" i="3"/>
  <c r="F372" i="3"/>
  <c r="F371" i="3"/>
  <c r="F370" i="3"/>
  <c r="F369" i="3"/>
  <c r="F368" i="3"/>
  <c r="F367" i="3"/>
  <c r="F366" i="3"/>
  <c r="F365" i="3"/>
  <c r="F364" i="3"/>
  <c r="F363" i="3"/>
  <c r="F362" i="3"/>
  <c r="F361" i="3"/>
  <c r="F360" i="3"/>
  <c r="F359" i="3"/>
  <c r="F358" i="3"/>
  <c r="F357" i="3"/>
  <c r="F356" i="3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Y19" i="1" l="1"/>
</calcChain>
</file>

<file path=xl/sharedStrings.xml><?xml version="1.0" encoding="utf-8"?>
<sst xmlns="http://schemas.openxmlformats.org/spreadsheetml/2006/main" count="4707" uniqueCount="157">
  <si>
    <t>ОКТМО ОНП</t>
  </si>
  <si>
    <t>Наименование ОНП</t>
  </si>
  <si>
    <t>Наименование с.агломерации</t>
  </si>
  <si>
    <t>№ п/п</t>
  </si>
  <si>
    <t xml:space="preserve">Отраслевое направление реализации мероприятия
</t>
  </si>
  <si>
    <t xml:space="preserve">Наименование мероприятия </t>
  </si>
  <si>
    <t>Населенный пункт - территория реализации мероприятия</t>
  </si>
  <si>
    <t>Статус населенного пункта</t>
  </si>
  <si>
    <t xml:space="preserve">Вид реализации мероприятия 
</t>
  </si>
  <si>
    <t>Статус мероприятия</t>
  </si>
  <si>
    <t xml:space="preserve">Источники финансового обеспечения реализации мероприятий 
</t>
  </si>
  <si>
    <t>Период реализации мероприятия</t>
  </si>
  <si>
    <t>Источники средств, сумма (тыс.рублей)</t>
  </si>
  <si>
    <t>Наименование результата мероприятия</t>
  </si>
  <si>
    <t>Величина результатов</t>
  </si>
  <si>
    <t>Ед. измерения</t>
  </si>
  <si>
    <t xml:space="preserve">Год достижения результата мероприятия </t>
  </si>
  <si>
    <t>(выпадающий список)</t>
  </si>
  <si>
    <t>(ручной ввод)</t>
  </si>
  <si>
    <t>(выпадающий список, перечень всех населенных пунктов конкретной СА)</t>
  </si>
  <si>
    <t>(автоматически)</t>
  </si>
  <si>
    <t>Всего</t>
  </si>
  <si>
    <t>ФБ</t>
  </si>
  <si>
    <t>РБ</t>
  </si>
  <si>
    <t>МБ</t>
  </si>
  <si>
    <t>ВнСр</t>
  </si>
  <si>
    <t>ручной ввод</t>
  </si>
  <si>
    <t xml:space="preserve">ручной ввод </t>
  </si>
  <si>
    <t>Если "Иное". Внести требуюмую ед. измерения</t>
  </si>
  <si>
    <t>ИТОГО</t>
  </si>
  <si>
    <t>на 2025 год</t>
  </si>
  <si>
    <t>на 2026 год</t>
  </si>
  <si>
    <t>на 2027 год</t>
  </si>
  <si>
    <t>на 2028 год</t>
  </si>
  <si>
    <t>на 2029 год</t>
  </si>
  <si>
    <t>на 2030 год</t>
  </si>
  <si>
    <t>Создание новых рабочих мест</t>
  </si>
  <si>
    <t>человек</t>
  </si>
  <si>
    <t>Комплекс прочих мероприятий (вне долгосрочного плана социально-экономического развития сельской агломерации)</t>
  </si>
  <si>
    <t>Прочее</t>
  </si>
  <si>
    <t>Туризм</t>
  </si>
  <si>
    <t>Жилищное строительство</t>
  </si>
  <si>
    <t>Создание и обустройство многофункционального общественного пространства (комплексный проект)</t>
  </si>
  <si>
    <t>Создание и обустройство детской площадки</t>
  </si>
  <si>
    <t>Создание и обустройство спортивной площадки</t>
  </si>
  <si>
    <t>Создание и обустройство зоны отдыха</t>
  </si>
  <si>
    <t>Организация освещения территории</t>
  </si>
  <si>
    <t>Организация архитектурной подсветки зданий, строений</t>
  </si>
  <si>
    <t>Организация пешеходных коммуникаций</t>
  </si>
  <si>
    <t>Организация велосипедных дорожек</t>
  </si>
  <si>
    <t>Создание и обустройство мест автомобильных парковок</t>
  </si>
  <si>
    <t>Создание и обустройство мест велосипедных парковок</t>
  </si>
  <si>
    <t>Ремонтно-восстановительные работы улично-дорожной сети</t>
  </si>
  <si>
    <t>Ремонтно-восстановительные работы дворовых проездов</t>
  </si>
  <si>
    <t>Организация оформления фасадов</t>
  </si>
  <si>
    <t>Установка (обустройство) ограждений</t>
  </si>
  <si>
    <t>Обустройство территории для маломобильных групп населения</t>
  </si>
  <si>
    <t>Организация ливневых стоков</t>
  </si>
  <si>
    <t>Обустройство общественных колодцев</t>
  </si>
  <si>
    <t>Обустройство водоразборных колонок</t>
  </si>
  <si>
    <t>Обустройство площадок накопления твердых коммунальных отходов</t>
  </si>
  <si>
    <t>Сохранение и восстановление природных ландшафтов</t>
  </si>
  <si>
    <t>Сохранение и восстановление историко-культурных памятников</t>
  </si>
  <si>
    <t>Строительство</t>
  </si>
  <si>
    <t>Реконструкция</t>
  </si>
  <si>
    <t>Установка</t>
  </si>
  <si>
    <t>Капитальный ремонт</t>
  </si>
  <si>
    <t>Приобретение</t>
  </si>
  <si>
    <t>Подано впервые</t>
  </si>
  <si>
    <t>Заявлялось ранее, но не прошло отбор</t>
  </si>
  <si>
    <t>Включено в ГП РФ</t>
  </si>
  <si>
    <t>Иное</t>
  </si>
  <si>
    <t>ГП РФ «Социально-экономическое развитие Арктической зоны Российской Федерации» (ГП 43)</t>
  </si>
  <si>
    <t>ГП РФ «Социально-экономическое развитие Дальневосточного федерального округа» (ГП 34)</t>
  </si>
  <si>
    <t>ГП РФ «Обеспечение доступным и комфортным жильём и коммунальными услугами граждан Российской Федерации» (ГП 05)</t>
  </si>
  <si>
    <t>ГП РФ «Охрана окружающей среды» (ГП 12)</t>
  </si>
  <si>
    <t>ГП РФ «Развитие Северо-Кавказского федерального округа» (ГП 35)</t>
  </si>
  <si>
    <t>ГП РФ «Комплексное развитие сельских территорий» (ГП 48)</t>
  </si>
  <si>
    <t>ГП РФ «Развитие туризма» (ГП 55)</t>
  </si>
  <si>
    <t xml:space="preserve">Если "Прочее", то внести наименование региональной или муниципальной ГП, привлекаемой для софинансирования </t>
  </si>
  <si>
    <t>%</t>
  </si>
  <si>
    <t>единиц</t>
  </si>
  <si>
    <t>м</t>
  </si>
  <si>
    <t>м2</t>
  </si>
  <si>
    <t>км</t>
  </si>
  <si>
    <t>шт</t>
  </si>
  <si>
    <t>человек в год</t>
  </si>
  <si>
    <t>мест</t>
  </si>
  <si>
    <t>посещений в смену</t>
  </si>
  <si>
    <t>посещений в год</t>
  </si>
  <si>
    <t>посещений</t>
  </si>
  <si>
    <t>посадочных мест</t>
  </si>
  <si>
    <t>м3/сут</t>
  </si>
  <si>
    <t>тыс. м3</t>
  </si>
  <si>
    <t>Гкал</t>
  </si>
  <si>
    <t>Примечание</t>
  </si>
  <si>
    <t>Благоустройство (Культура)</t>
  </si>
  <si>
    <t>Благоустройство (Здравоохранение)</t>
  </si>
  <si>
    <t>Благоустройство (Дорожная инфраструктура)</t>
  </si>
  <si>
    <t xml:space="preserve">Благоустройство (Образование) </t>
  </si>
  <si>
    <t>Благоустройство (Семья и детство)</t>
  </si>
  <si>
    <t>Благоустройство (Дополнительное образование)</t>
  </si>
  <si>
    <t>Благоустройство (Коммунальная инфраструктура)</t>
  </si>
  <si>
    <t>Благоустройство (Физкультура и спорт)</t>
  </si>
  <si>
    <t>Благоустройство 
(Досуг и отдых)</t>
  </si>
  <si>
    <t>НП</t>
  </si>
  <si>
    <t>ОКТМО</t>
  </si>
  <si>
    <t>Наименование [ОКТМО]</t>
  </si>
  <si>
    <t xml:space="preserve">Отраслевое наименование реализации мероприятия </t>
  </si>
  <si>
    <t xml:space="preserve">Вид реализации мероприятия </t>
  </si>
  <si>
    <t xml:space="preserve">Источник финансового обеспечения реализации мероприятия </t>
  </si>
  <si>
    <t>ОНП</t>
  </si>
  <si>
    <t>Единицы измерения</t>
  </si>
  <si>
    <t>TYPE</t>
  </si>
  <si>
    <t>USERFORM</t>
  </si>
  <si>
    <t>FORM</t>
  </si>
  <si>
    <t>FORMVERSION</t>
  </si>
  <si>
    <t>SUBVERSION</t>
  </si>
  <si>
    <t>DPRb</t>
  </si>
  <si>
    <t>г Александровск-Сахалинский</t>
  </si>
  <si>
    <t>64704000001</t>
  </si>
  <si>
    <t>с Виахту</t>
  </si>
  <si>
    <t>64704000106</t>
  </si>
  <si>
    <t>с Трамбаус</t>
  </si>
  <si>
    <t>64704000111</t>
  </si>
  <si>
    <t>с Хоэ</t>
  </si>
  <si>
    <t>64704000116</t>
  </si>
  <si>
    <t>с Танги</t>
  </si>
  <si>
    <t>64704000121</t>
  </si>
  <si>
    <t>с Мангидай</t>
  </si>
  <si>
    <t>64704000126</t>
  </si>
  <si>
    <t>с Мгачи</t>
  </si>
  <si>
    <t>64704000131</t>
  </si>
  <si>
    <t>с Арково-Берег</t>
  </si>
  <si>
    <t>64704000136</t>
  </si>
  <si>
    <t>с Чеховское</t>
  </si>
  <si>
    <t>64704000141</t>
  </si>
  <si>
    <t>с Арково</t>
  </si>
  <si>
    <t>64704000146</t>
  </si>
  <si>
    <t>с Корсаковка</t>
  </si>
  <si>
    <t>64704000151</t>
  </si>
  <si>
    <t>с Михайловка</t>
  </si>
  <si>
    <t>64704000156</t>
  </si>
  <si>
    <t>с Дуэ</t>
  </si>
  <si>
    <t>64704000161</t>
  </si>
  <si>
    <t>с Владимировка</t>
  </si>
  <si>
    <t>64704000166</t>
  </si>
  <si>
    <t>г Александровск-Сахалинский [64704000001]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</si>
  <si>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</si>
  <si>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Благоустройство территорий городского округа «Александровск-Сахалинский район»</t>
  </si>
  <si>
    <t>Благоустройство сквера им. И.Н. Тельнова в г. Александровск-Сахалинский</t>
  </si>
  <si>
    <t>Уличное освещение</t>
  </si>
  <si>
    <t xml:space="preserve">Муниципальная программа
«Формирование современной
городской среды в городском округе 
«Александровск-Сахалинский район», утвержденная постановлением администрации ГО «Александровск-Сахалинский район»
от 07.02.2018 № 57 </t>
  </si>
  <si>
    <t>Муниципальная программа "Обеспечение населения городского округа «Александровск - Сахалинский район»  качественными услугами жилищно-коммунального хозяйства" утвержденная постановлением администрации ГО «Александровск-Сахалинский район» от 17.02.2017 № 131</t>
  </si>
  <si>
    <t xml:space="preserve">Организация и содержание мест захоронения  </t>
  </si>
  <si>
    <t>Мероприятия по благоустройству</t>
  </si>
  <si>
    <t>Проведение акарицидной обработки территорий городского округа "Александровск-Сахалинский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</si>
</sst>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7030A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7030A0"/>
      <name val="Calibri"/>
      <family val="2"/>
      <charset val="204"/>
      <scheme val="minor"/>
    </font>
    <font>
      <sz val="12"/>
      <color rgb="FF7030A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10" fillId="2" borderId="15" xfId="0" applyFont="1" applyFill="1" applyBorder="1" applyAlignment="1" applyProtection="1">
      <alignment horizontal="right" vertical="top" wrapText="1"/>
      <protection locked="0"/>
    </xf>
    <xf numFmtId="164" fontId="10" fillId="2" borderId="17" xfId="0" applyNumberFormat="1" applyFont="1" applyFill="1" applyBorder="1" applyAlignment="1" applyProtection="1">
      <alignment horizontal="right" vertical="top" wrapText="1"/>
      <protection locked="0"/>
    </xf>
    <xf numFmtId="164" fontId="10" fillId="2" borderId="18" xfId="0" applyNumberFormat="1" applyFont="1" applyFill="1" applyBorder="1" applyAlignment="1" applyProtection="1">
      <alignment horizontal="right" vertical="top" wrapText="1"/>
      <protection locked="0"/>
    </xf>
    <xf numFmtId="164" fontId="10" fillId="2" borderId="15" xfId="0" applyNumberFormat="1" applyFont="1" applyFill="1" applyBorder="1" applyAlignment="1" applyProtection="1">
      <alignment horizontal="right" vertical="top" wrapText="1"/>
      <protection locked="0"/>
    </xf>
    <xf numFmtId="1" fontId="10" fillId="2" borderId="15" xfId="0" applyNumberFormat="1" applyFont="1" applyFill="1" applyBorder="1" applyAlignment="1" applyProtection="1">
      <alignment horizontal="right" vertical="top" wrapText="1"/>
      <protection locked="0"/>
    </xf>
    <xf numFmtId="164" fontId="10" fillId="2" borderId="21" xfId="0" applyNumberFormat="1" applyFont="1" applyFill="1" applyBorder="1" applyAlignment="1" applyProtection="1">
      <alignment horizontal="right" vertical="top" wrapText="1"/>
      <protection locked="0"/>
    </xf>
    <xf numFmtId="0" fontId="10" fillId="2" borderId="21" xfId="0" applyFont="1" applyFill="1" applyBorder="1" applyAlignment="1" applyProtection="1">
      <alignment horizontal="right" vertical="top" wrapText="1"/>
      <protection locked="0"/>
    </xf>
    <xf numFmtId="1" fontId="10" fillId="2" borderId="21" xfId="0" applyNumberFormat="1" applyFont="1" applyFill="1" applyBorder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top" wrapText="1"/>
    </xf>
    <xf numFmtId="0" fontId="14" fillId="0" borderId="0" xfId="0" applyFont="1"/>
    <xf numFmtId="49" fontId="1" fillId="0" borderId="0" xfId="0" applyNumberFormat="1" applyFont="1"/>
    <xf numFmtId="4" fontId="1" fillId="0" borderId="0" xfId="0" applyNumberFormat="1" applyFont="1"/>
    <xf numFmtId="0" fontId="15" fillId="0" borderId="0" xfId="0" applyFont="1"/>
    <xf numFmtId="0" fontId="0" fillId="0" borderId="22" xfId="0" applyBorder="1"/>
    <xf numFmtId="0" fontId="15" fillId="0" borderId="23" xfId="0" applyFont="1" applyBorder="1"/>
    <xf numFmtId="0" fontId="0" fillId="0" borderId="24" xfId="0" applyBorder="1"/>
    <xf numFmtId="0" fontId="15" fillId="0" borderId="25" xfId="0" applyFont="1" applyBorder="1"/>
    <xf numFmtId="0" fontId="0" fillId="0" borderId="26" xfId="0" applyBorder="1"/>
    <xf numFmtId="0" fontId="15" fillId="0" borderId="27" xfId="0" quotePrefix="1" applyFont="1" applyBorder="1"/>
    <xf numFmtId="0" fontId="0" fillId="0" borderId="28" xfId="0" applyBorder="1"/>
    <xf numFmtId="0" fontId="0" fillId="0" borderId="29" xfId="0" applyBorder="1"/>
    <xf numFmtId="0" fontId="15" fillId="0" borderId="0" xfId="0" applyFont="1" applyAlignment="1">
      <alignment horizontal="left" indent="1"/>
    </xf>
    <xf numFmtId="1" fontId="10" fillId="2" borderId="20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right" vertical="top" wrapText="1"/>
    </xf>
    <xf numFmtId="164" fontId="9" fillId="0" borderId="13" xfId="0" applyNumberFormat="1" applyFont="1" applyBorder="1" applyAlignment="1">
      <alignment horizontal="right" vertical="top" wrapText="1"/>
    </xf>
    <xf numFmtId="164" fontId="9" fillId="0" borderId="14" xfId="0" applyNumberFormat="1" applyFont="1" applyBorder="1" applyAlignment="1">
      <alignment horizontal="right" vertical="top" wrapText="1"/>
    </xf>
    <xf numFmtId="0" fontId="10" fillId="0" borderId="15" xfId="0" applyFont="1" applyBorder="1" applyAlignment="1">
      <alignment horizontal="center" vertical="top" wrapText="1"/>
    </xf>
    <xf numFmtId="164" fontId="10" fillId="0" borderId="16" xfId="0" applyNumberFormat="1" applyFont="1" applyBorder="1" applyAlignment="1">
      <alignment horizontal="right" vertical="top" wrapText="1"/>
    </xf>
    <xf numFmtId="164" fontId="10" fillId="0" borderId="17" xfId="0" applyNumberFormat="1" applyFont="1" applyBorder="1" applyAlignment="1">
      <alignment horizontal="right" vertical="top" wrapText="1"/>
    </xf>
    <xf numFmtId="164" fontId="10" fillId="0" borderId="18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right" vertical="center" wrapText="1"/>
    </xf>
    <xf numFmtId="0" fontId="8" fillId="0" borderId="30" xfId="0" applyFont="1" applyBorder="1" applyAlignment="1">
      <alignment horizontal="center" vertical="center" wrapText="1"/>
    </xf>
    <xf numFmtId="49" fontId="1" fillId="0" borderId="0" xfId="0" quotePrefix="1" applyNumberFormat="1" applyFont="1"/>
    <xf numFmtId="49" fontId="4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3" xfId="0" applyFont="1" applyFill="1" applyBorder="1" applyAlignment="1" applyProtection="1">
      <alignment horizontal="center"/>
      <protection locked="0"/>
    </xf>
    <xf numFmtId="0" fontId="4" fillId="2" borderId="4" xfId="0" applyFont="1" applyFill="1" applyBorder="1" applyAlignment="1" applyProtection="1">
      <alignment horizontal="center"/>
      <protection locked="0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 applyProtection="1">
      <alignment horizontal="center" vertical="top" wrapText="1"/>
      <protection locked="0"/>
    </xf>
    <xf numFmtId="0" fontId="4" fillId="0" borderId="1" xfId="0" applyFont="1" applyBorder="1" applyAlignment="1">
      <alignment horizontal="center" vertical="top" wrapText="1"/>
    </xf>
    <xf numFmtId="0" fontId="7" fillId="2" borderId="10" xfId="0" applyFont="1" applyFill="1" applyBorder="1" applyAlignment="1" applyProtection="1">
      <alignment horizontal="left" vertical="top" wrapText="1"/>
      <protection locked="0"/>
    </xf>
    <xf numFmtId="0" fontId="7" fillId="2" borderId="11" xfId="0" applyFont="1" applyFill="1" applyBorder="1" applyAlignment="1" applyProtection="1">
      <alignment horizontal="left" vertical="top" wrapText="1"/>
      <protection locked="0"/>
    </xf>
    <xf numFmtId="0" fontId="7" fillId="2" borderId="19" xfId="0" applyFont="1" applyFill="1" applyBorder="1" applyAlignment="1" applyProtection="1">
      <alignment horizontal="left" vertical="top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7"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71B97-BC7F-4232-BB21-D2B446884FC2}">
  <sheetPr codeName="Лист1"/>
  <dimension ref="A1:D18"/>
  <sheetViews>
    <sheetView workbookViewId="0">
      <selection activeCell="A15" sqref="A15"/>
    </sheetView>
  </sheetViews>
  <sheetFormatPr defaultRowHeight="15" x14ac:dyDescent="0.25"/>
  <cols>
    <col min="1" max="1" width="38.42578125" bestFit="1" customWidth="1"/>
    <col min="3" max="3" width="15.140625" bestFit="1" customWidth="1"/>
    <col min="4" max="4" width="17.85546875" bestFit="1" customWidth="1"/>
  </cols>
  <sheetData>
    <row r="1" spans="1:4" ht="16.5" thickBot="1" x14ac:dyDescent="0.3">
      <c r="A1" s="19"/>
    </row>
    <row r="2" spans="1:4" ht="15.75" x14ac:dyDescent="0.25">
      <c r="C2" s="20" t="s">
        <v>113</v>
      </c>
      <c r="D2" s="21" t="s">
        <v>114</v>
      </c>
    </row>
    <row r="3" spans="1:4" ht="15.75" x14ac:dyDescent="0.25">
      <c r="A3" s="19"/>
      <c r="C3" s="22" t="s">
        <v>115</v>
      </c>
      <c r="D3" s="23" t="s">
        <v>118</v>
      </c>
    </row>
    <row r="4" spans="1:4" ht="15.75" x14ac:dyDescent="0.25">
      <c r="A4" s="19"/>
      <c r="C4" s="22" t="s">
        <v>116</v>
      </c>
      <c r="D4" s="23">
        <v>1</v>
      </c>
    </row>
    <row r="5" spans="1:4" ht="16.5" thickBot="1" x14ac:dyDescent="0.3">
      <c r="A5" s="19"/>
      <c r="C5" s="24"/>
      <c r="D5" s="25"/>
    </row>
    <row r="6" spans="1:4" ht="16.5" thickBot="1" x14ac:dyDescent="0.3">
      <c r="A6" s="19"/>
      <c r="C6" s="26" t="s">
        <v>117</v>
      </c>
      <c r="D6" s="27">
        <v>1</v>
      </c>
    </row>
    <row r="7" spans="1:4" ht="15.75" x14ac:dyDescent="0.25">
      <c r="A7" s="19"/>
    </row>
    <row r="8" spans="1:4" ht="15.75" x14ac:dyDescent="0.25">
      <c r="A8" s="19"/>
    </row>
    <row r="9" spans="1:4" ht="15.75" x14ac:dyDescent="0.25">
      <c r="A9" s="19"/>
    </row>
    <row r="10" spans="1:4" ht="15.75" x14ac:dyDescent="0.25">
      <c r="A10" s="28"/>
    </row>
    <row r="11" spans="1:4" ht="15.75" x14ac:dyDescent="0.25">
      <c r="A11" s="28"/>
    </row>
    <row r="12" spans="1:4" ht="15.75" x14ac:dyDescent="0.25">
      <c r="A12" s="28"/>
    </row>
    <row r="13" spans="1:4" ht="15.75" x14ac:dyDescent="0.25">
      <c r="A13" s="19"/>
    </row>
    <row r="14" spans="1:4" ht="15.75" x14ac:dyDescent="0.25">
      <c r="A14" s="28"/>
    </row>
    <row r="15" spans="1:4" ht="15.75" x14ac:dyDescent="0.25">
      <c r="A15" s="28"/>
    </row>
    <row r="16" spans="1:4" ht="15.75" x14ac:dyDescent="0.25">
      <c r="A16" s="28"/>
    </row>
    <row r="17" spans="1:1" ht="15.75" x14ac:dyDescent="0.25">
      <c r="A17" s="28"/>
    </row>
    <row r="18" spans="1:1" ht="15.75" x14ac:dyDescent="0.25">
      <c r="A18" s="28"/>
    </row>
  </sheetData>
  <sheetProtection algorithmName="SHA-512" hashValue="UqW/zuXRT8GOvUGPnU6S32fUOjZAHoqBHB/kmC72XbNSREEc+AlsmdrHc2yDBLqsiw4sCGwl+Quqm+xUhhcjzA==" saltValue="MOTlBzfI7c65k9aDwWHGr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XFC3526"/>
  <sheetViews>
    <sheetView tabSelected="1" topLeftCell="O13" zoomScale="85" zoomScaleNormal="85" workbookViewId="0">
      <pane xSplit="1" ySplit="6" topLeftCell="P19" activePane="bottomRight" state="frozen"/>
      <selection activeCell="O13" sqref="O13"/>
      <selection pane="topRight" activeCell="P13" sqref="P13"/>
      <selection pane="bottomLeft" activeCell="O19" sqref="O19"/>
      <selection pane="bottomRight" activeCell="AD72" sqref="AD72"/>
    </sheetView>
  </sheetViews>
  <sheetFormatPr defaultColWidth="0" defaultRowHeight="15" zeroHeight="1" x14ac:dyDescent="0.25"/>
  <cols>
    <col min="1" max="14" width="9.140625" hidden="1" customWidth="1"/>
    <col min="15" max="15" width="6.85546875" customWidth="1"/>
    <col min="16" max="16" width="28.28515625" customWidth="1"/>
    <col min="17" max="17" width="39.7109375" customWidth="1"/>
    <col min="18" max="18" width="29.140625" customWidth="1"/>
    <col min="19" max="19" width="16.140625" customWidth="1"/>
    <col min="20" max="20" width="34.7109375" customWidth="1"/>
    <col min="21" max="21" width="25.28515625" customWidth="1"/>
    <col min="22" max="23" width="35.5703125" customWidth="1"/>
    <col min="24" max="24" width="13.28515625" customWidth="1"/>
    <col min="25" max="25" width="17" customWidth="1"/>
    <col min="26" max="26" width="18" customWidth="1"/>
    <col min="27" max="29" width="13.28515625" customWidth="1"/>
    <col min="30" max="30" width="23.5703125" customWidth="1"/>
    <col min="31" max="31" width="15.85546875" customWidth="1"/>
    <col min="32" max="33" width="13.28515625" customWidth="1"/>
    <col min="34" max="34" width="12.5703125" customWidth="1"/>
    <col min="35" max="35" width="23.140625" customWidth="1"/>
    <col min="36" max="36" width="2.140625" customWidth="1"/>
    <col min="37" max="16383" width="9.140625" hidden="1"/>
    <col min="16384" max="16384" width="2.140625" hidden="1"/>
  </cols>
  <sheetData>
    <row r="1" spans="2:35" hidden="1" x14ac:dyDescent="0.25">
      <c r="B1" s="1"/>
    </row>
    <row r="2" spans="2:35" hidden="1" x14ac:dyDescent="0.25">
      <c r="B2" s="1"/>
    </row>
    <row r="3" spans="2:35" hidden="1" x14ac:dyDescent="0.25">
      <c r="B3" s="1"/>
    </row>
    <row r="4" spans="2:35" hidden="1" x14ac:dyDescent="0.25">
      <c r="B4" s="1"/>
    </row>
    <row r="5" spans="2:35" hidden="1" x14ac:dyDescent="0.25">
      <c r="B5" s="1"/>
    </row>
    <row r="6" spans="2:35" hidden="1" x14ac:dyDescent="0.25">
      <c r="B6" s="1"/>
    </row>
    <row r="7" spans="2:35" hidden="1" x14ac:dyDescent="0.25">
      <c r="B7" s="1"/>
    </row>
    <row r="8" spans="2:35" hidden="1" x14ac:dyDescent="0.25">
      <c r="B8" s="1"/>
    </row>
    <row r="9" spans="2:35" hidden="1" x14ac:dyDescent="0.25">
      <c r="B9" s="1"/>
    </row>
    <row r="10" spans="2:35" hidden="1" x14ac:dyDescent="0.25">
      <c r="B10" s="1"/>
    </row>
    <row r="11" spans="2:35" hidden="1" x14ac:dyDescent="0.25">
      <c r="B11" s="1"/>
    </row>
    <row r="12" spans="2:35" hidden="1" x14ac:dyDescent="0.25">
      <c r="B12" s="1"/>
    </row>
    <row r="13" spans="2:35" ht="15.75" x14ac:dyDescent="0.25">
      <c r="B13" s="1"/>
      <c r="P13" s="30" t="s">
        <v>0</v>
      </c>
      <c r="Q13" s="56" t="str">
        <f>Списки!E4</f>
        <v>64704000001</v>
      </c>
      <c r="R13" s="57"/>
      <c r="S13" s="58"/>
      <c r="T13" s="31"/>
      <c r="U13" s="31"/>
      <c r="V13" s="31"/>
      <c r="W13" s="31"/>
      <c r="X13" s="31"/>
      <c r="Y13" s="32"/>
      <c r="Z13" s="33"/>
    </row>
    <row r="14" spans="2:35" ht="15.75" x14ac:dyDescent="0.25">
      <c r="B14" s="1"/>
      <c r="P14" s="30" t="s">
        <v>1</v>
      </c>
      <c r="Q14" s="59" t="str">
        <f>Списки!D4</f>
        <v>г Александровск-Сахалинский</v>
      </c>
      <c r="R14" s="57"/>
      <c r="S14" s="58"/>
      <c r="T14" s="31"/>
      <c r="U14" s="31"/>
      <c r="V14" s="31"/>
      <c r="W14" s="31"/>
      <c r="X14" s="31"/>
      <c r="Y14" s="33"/>
      <c r="Z14" s="31"/>
    </row>
    <row r="15" spans="2:35" ht="15.75" x14ac:dyDescent="0.25">
      <c r="B15" s="1"/>
      <c r="P15" s="30" t="s">
        <v>2</v>
      </c>
      <c r="Q15" s="60"/>
      <c r="R15" s="61"/>
      <c r="S15" s="62"/>
      <c r="T15" s="31"/>
      <c r="U15" s="31"/>
      <c r="V15" s="31"/>
      <c r="W15" s="31"/>
      <c r="X15" s="31"/>
      <c r="Y15" s="33"/>
      <c r="Z15" s="31"/>
    </row>
    <row r="16" spans="2:35" ht="15.75" x14ac:dyDescent="0.25">
      <c r="B16" s="1"/>
      <c r="O16" s="79" t="s">
        <v>38</v>
      </c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</row>
    <row r="17" spans="2:35" ht="51" x14ac:dyDescent="0.25">
      <c r="B17" s="1"/>
      <c r="O17" s="34" t="s">
        <v>3</v>
      </c>
      <c r="P17" s="34" t="s">
        <v>4</v>
      </c>
      <c r="Q17" s="34" t="s">
        <v>5</v>
      </c>
      <c r="R17" s="34" t="s">
        <v>6</v>
      </c>
      <c r="S17" s="34" t="s">
        <v>7</v>
      </c>
      <c r="T17" s="34" t="s">
        <v>8</v>
      </c>
      <c r="U17" s="35" t="s">
        <v>9</v>
      </c>
      <c r="V17" s="63" t="s">
        <v>10</v>
      </c>
      <c r="W17" s="64"/>
      <c r="X17" s="35" t="s">
        <v>11</v>
      </c>
      <c r="Y17" s="63" t="s">
        <v>12</v>
      </c>
      <c r="Z17" s="65"/>
      <c r="AA17" s="65"/>
      <c r="AB17" s="65"/>
      <c r="AC17" s="64"/>
      <c r="AD17" s="36" t="s">
        <v>13</v>
      </c>
      <c r="AE17" s="34" t="s">
        <v>14</v>
      </c>
      <c r="AF17" s="63" t="s">
        <v>15</v>
      </c>
      <c r="AG17" s="64"/>
      <c r="AH17" s="36" t="s">
        <v>16</v>
      </c>
      <c r="AI17" s="36" t="s">
        <v>95</v>
      </c>
    </row>
    <row r="18" spans="2:35" ht="48" x14ac:dyDescent="0.25">
      <c r="B18" s="1"/>
      <c r="O18" s="37"/>
      <c r="P18" s="37" t="s">
        <v>17</v>
      </c>
      <c r="Q18" s="37" t="s">
        <v>18</v>
      </c>
      <c r="R18" s="38" t="s">
        <v>19</v>
      </c>
      <c r="S18" s="37" t="s">
        <v>20</v>
      </c>
      <c r="T18" s="37" t="s">
        <v>17</v>
      </c>
      <c r="U18" s="37" t="s">
        <v>17</v>
      </c>
      <c r="V18" s="37" t="s">
        <v>17</v>
      </c>
      <c r="W18" s="37" t="s">
        <v>79</v>
      </c>
      <c r="X18" s="37"/>
      <c r="Y18" s="39" t="s">
        <v>21</v>
      </c>
      <c r="Z18" s="40" t="s">
        <v>22</v>
      </c>
      <c r="AA18" s="40" t="s">
        <v>23</v>
      </c>
      <c r="AB18" s="40" t="s">
        <v>24</v>
      </c>
      <c r="AC18" s="41" t="s">
        <v>25</v>
      </c>
      <c r="AD18" s="37" t="s">
        <v>26</v>
      </c>
      <c r="AE18" s="37" t="s">
        <v>27</v>
      </c>
      <c r="AF18" s="42" t="s">
        <v>17</v>
      </c>
      <c r="AG18" s="42" t="s">
        <v>28</v>
      </c>
      <c r="AH18" s="37" t="s">
        <v>17</v>
      </c>
      <c r="AI18" s="37" t="s">
        <v>26</v>
      </c>
    </row>
    <row r="19" spans="2:35" x14ac:dyDescent="0.25">
      <c r="B19" s="1"/>
      <c r="O19" s="75">
        <v>0</v>
      </c>
      <c r="P19" s="75" t="s">
        <v>29</v>
      </c>
      <c r="Q19" s="76"/>
      <c r="R19" s="75"/>
      <c r="S19" s="75"/>
      <c r="T19" s="75"/>
      <c r="U19" s="75"/>
      <c r="V19" s="75"/>
      <c r="W19" s="75"/>
      <c r="X19" s="43" t="s">
        <v>21</v>
      </c>
      <c r="Y19" s="44">
        <f>SUM(Y20:Y25)</f>
        <v>146071.9</v>
      </c>
      <c r="Z19" s="45">
        <f>SUM(Z20:Z25)</f>
        <v>0</v>
      </c>
      <c r="AA19" s="45">
        <f>SUM(AA20:AA25)</f>
        <v>121990.9</v>
      </c>
      <c r="AB19" s="45">
        <f>SUM(AB20:AB25)</f>
        <v>24081</v>
      </c>
      <c r="AC19" s="46">
        <f>SUM(AC20:AC25)</f>
        <v>0</v>
      </c>
      <c r="AD19" s="67"/>
      <c r="AE19" s="67"/>
      <c r="AF19" s="67"/>
      <c r="AG19" s="67"/>
      <c r="AH19" s="67"/>
      <c r="AI19" s="66"/>
    </row>
    <row r="20" spans="2:35" x14ac:dyDescent="0.25">
      <c r="B20" s="1"/>
      <c r="O20" s="67"/>
      <c r="P20" s="67"/>
      <c r="Q20" s="77"/>
      <c r="R20" s="67"/>
      <c r="S20" s="67"/>
      <c r="T20" s="67"/>
      <c r="U20" s="67"/>
      <c r="V20" s="67"/>
      <c r="W20" s="67"/>
      <c r="X20" s="47" t="s">
        <v>30</v>
      </c>
      <c r="Y20" s="48">
        <f t="shared" ref="Y20:Y25" si="0">SUM(Z20:AC20)</f>
        <v>97607.4</v>
      </c>
      <c r="Z20" s="49">
        <f t="shared" ref="Z20:AC25" si="1">SUMIF($X$26:$X$3525,$X20,Z$26:Z$3525)</f>
        <v>0</v>
      </c>
      <c r="AA20" s="49">
        <f t="shared" si="1"/>
        <v>83685.399999999994</v>
      </c>
      <c r="AB20" s="49">
        <f t="shared" si="1"/>
        <v>13922</v>
      </c>
      <c r="AC20" s="50">
        <f t="shared" si="1"/>
        <v>0</v>
      </c>
      <c r="AD20" s="67"/>
      <c r="AE20" s="67"/>
      <c r="AF20" s="67"/>
      <c r="AG20" s="67"/>
      <c r="AH20" s="67"/>
      <c r="AI20" s="66"/>
    </row>
    <row r="21" spans="2:35" x14ac:dyDescent="0.25">
      <c r="B21" s="1"/>
      <c r="O21" s="67"/>
      <c r="P21" s="67"/>
      <c r="Q21" s="77"/>
      <c r="R21" s="67"/>
      <c r="S21" s="67"/>
      <c r="T21" s="67"/>
      <c r="U21" s="67"/>
      <c r="V21" s="67"/>
      <c r="W21" s="67"/>
      <c r="X21" s="47" t="s">
        <v>31</v>
      </c>
      <c r="Y21" s="48">
        <f t="shared" si="0"/>
        <v>48464.5</v>
      </c>
      <c r="Z21" s="49">
        <f t="shared" si="1"/>
        <v>0</v>
      </c>
      <c r="AA21" s="49">
        <f t="shared" si="1"/>
        <v>38305.5</v>
      </c>
      <c r="AB21" s="49">
        <f t="shared" si="1"/>
        <v>10159</v>
      </c>
      <c r="AC21" s="50">
        <f t="shared" si="1"/>
        <v>0</v>
      </c>
      <c r="AD21" s="67"/>
      <c r="AE21" s="67"/>
      <c r="AF21" s="67"/>
      <c r="AG21" s="67"/>
      <c r="AH21" s="67"/>
      <c r="AI21" s="66"/>
    </row>
    <row r="22" spans="2:35" x14ac:dyDescent="0.25">
      <c r="B22" s="1"/>
      <c r="O22" s="67"/>
      <c r="P22" s="67"/>
      <c r="Q22" s="77"/>
      <c r="R22" s="67"/>
      <c r="S22" s="67"/>
      <c r="T22" s="67"/>
      <c r="U22" s="67"/>
      <c r="V22" s="67"/>
      <c r="W22" s="67"/>
      <c r="X22" s="47" t="s">
        <v>32</v>
      </c>
      <c r="Y22" s="48">
        <f t="shared" si="0"/>
        <v>0</v>
      </c>
      <c r="Z22" s="49">
        <f t="shared" si="1"/>
        <v>0</v>
      </c>
      <c r="AA22" s="49">
        <f t="shared" si="1"/>
        <v>0</v>
      </c>
      <c r="AB22" s="49">
        <f t="shared" si="1"/>
        <v>0</v>
      </c>
      <c r="AC22" s="50">
        <f t="shared" si="1"/>
        <v>0</v>
      </c>
      <c r="AD22" s="67"/>
      <c r="AE22" s="67"/>
      <c r="AF22" s="67"/>
      <c r="AG22" s="67"/>
      <c r="AH22" s="67"/>
      <c r="AI22" s="66"/>
    </row>
    <row r="23" spans="2:35" x14ac:dyDescent="0.25">
      <c r="B23" s="1"/>
      <c r="O23" s="67"/>
      <c r="P23" s="67"/>
      <c r="Q23" s="77"/>
      <c r="R23" s="67"/>
      <c r="S23" s="67"/>
      <c r="T23" s="67"/>
      <c r="U23" s="67"/>
      <c r="V23" s="67"/>
      <c r="W23" s="67"/>
      <c r="X23" s="47" t="s">
        <v>33</v>
      </c>
      <c r="Y23" s="48">
        <f t="shared" si="0"/>
        <v>0</v>
      </c>
      <c r="Z23" s="49">
        <f t="shared" si="1"/>
        <v>0</v>
      </c>
      <c r="AA23" s="49">
        <f t="shared" si="1"/>
        <v>0</v>
      </c>
      <c r="AB23" s="49">
        <f t="shared" si="1"/>
        <v>0</v>
      </c>
      <c r="AC23" s="50">
        <f t="shared" si="1"/>
        <v>0</v>
      </c>
      <c r="AD23" s="67"/>
      <c r="AE23" s="67"/>
      <c r="AF23" s="67"/>
      <c r="AG23" s="67"/>
      <c r="AH23" s="67"/>
      <c r="AI23" s="66"/>
    </row>
    <row r="24" spans="2:35" x14ac:dyDescent="0.25">
      <c r="B24" s="1"/>
      <c r="O24" s="67"/>
      <c r="P24" s="67"/>
      <c r="Q24" s="77"/>
      <c r="R24" s="67"/>
      <c r="S24" s="67"/>
      <c r="T24" s="67"/>
      <c r="U24" s="67"/>
      <c r="V24" s="67"/>
      <c r="W24" s="67"/>
      <c r="X24" s="47" t="s">
        <v>34</v>
      </c>
      <c r="Y24" s="48">
        <f t="shared" si="0"/>
        <v>0</v>
      </c>
      <c r="Z24" s="49">
        <f t="shared" si="1"/>
        <v>0</v>
      </c>
      <c r="AA24" s="49">
        <f t="shared" si="1"/>
        <v>0</v>
      </c>
      <c r="AB24" s="49">
        <f t="shared" si="1"/>
        <v>0</v>
      </c>
      <c r="AC24" s="50">
        <f t="shared" si="1"/>
        <v>0</v>
      </c>
      <c r="AD24" s="67"/>
      <c r="AE24" s="67"/>
      <c r="AF24" s="67"/>
      <c r="AG24" s="67"/>
      <c r="AH24" s="67"/>
      <c r="AI24" s="66"/>
    </row>
    <row r="25" spans="2:35" x14ac:dyDescent="0.25">
      <c r="B25" s="1"/>
      <c r="O25" s="68"/>
      <c r="P25" s="68"/>
      <c r="Q25" s="78"/>
      <c r="R25" s="68"/>
      <c r="S25" s="68"/>
      <c r="T25" s="68"/>
      <c r="U25" s="68"/>
      <c r="V25" s="68"/>
      <c r="W25" s="68"/>
      <c r="X25" s="47" t="s">
        <v>35</v>
      </c>
      <c r="Y25" s="48">
        <f t="shared" si="0"/>
        <v>0</v>
      </c>
      <c r="Z25" s="49">
        <f t="shared" si="1"/>
        <v>0</v>
      </c>
      <c r="AA25" s="49">
        <f t="shared" si="1"/>
        <v>0</v>
      </c>
      <c r="AB25" s="49">
        <f t="shared" si="1"/>
        <v>0</v>
      </c>
      <c r="AC25" s="50">
        <f t="shared" si="1"/>
        <v>0</v>
      </c>
      <c r="AD25" s="68"/>
      <c r="AE25" s="68"/>
      <c r="AF25" s="68"/>
      <c r="AG25" s="68"/>
      <c r="AH25" s="68"/>
      <c r="AI25" s="66"/>
    </row>
    <row r="26" spans="2:35" x14ac:dyDescent="0.25">
      <c r="B26" s="1"/>
      <c r="O26" s="69">
        <v>1</v>
      </c>
      <c r="P26" s="70" t="s">
        <v>102</v>
      </c>
      <c r="Q26" s="70" t="s">
        <v>148</v>
      </c>
      <c r="R26" s="70" t="s">
        <v>147</v>
      </c>
      <c r="S26" s="71" t="str">
        <f>IF(ISBLANK(R26),"",IF(R26=Списки!$F$4,"ОНП","ПТ"))</f>
        <v>ОНП</v>
      </c>
      <c r="T26" s="70" t="s">
        <v>66</v>
      </c>
      <c r="U26" s="72" t="s">
        <v>39</v>
      </c>
      <c r="V26" s="70" t="s">
        <v>71</v>
      </c>
      <c r="W26" s="72" t="s">
        <v>152</v>
      </c>
      <c r="X26" s="51" t="s">
        <v>21</v>
      </c>
      <c r="Y26" s="44">
        <f>SUM(Y27:Y32)</f>
        <v>32442</v>
      </c>
      <c r="Z26" s="45">
        <f>SUM(Z27:Z32)</f>
        <v>0</v>
      </c>
      <c r="AA26" s="45">
        <f>SUM(AA27:AA32)</f>
        <v>32120</v>
      </c>
      <c r="AB26" s="45">
        <f>SUM(AB27:AB32)</f>
        <v>322</v>
      </c>
      <c r="AC26" s="46">
        <f>SUM(AC27:AC32)</f>
        <v>0</v>
      </c>
      <c r="AD26" s="52" t="s">
        <v>36</v>
      </c>
      <c r="AE26" s="29"/>
      <c r="AF26" s="53" t="s">
        <v>37</v>
      </c>
      <c r="AG26" s="54"/>
      <c r="AH26" s="2"/>
      <c r="AI26" s="29"/>
    </row>
    <row r="27" spans="2:35" x14ac:dyDescent="0.25">
      <c r="B27" s="1"/>
      <c r="O27" s="69"/>
      <c r="P27" s="70"/>
      <c r="Q27" s="70"/>
      <c r="R27" s="70"/>
      <c r="S27" s="71"/>
      <c r="T27" s="70"/>
      <c r="U27" s="73"/>
      <c r="V27" s="70"/>
      <c r="W27" s="73"/>
      <c r="X27" s="47" t="s">
        <v>30</v>
      </c>
      <c r="Y27" s="48">
        <f t="shared" ref="Y27:Y32" si="2">SUM(Z27:AC27)</f>
        <v>20202</v>
      </c>
      <c r="Z27" s="3">
        <v>0</v>
      </c>
      <c r="AA27" s="3">
        <v>20000</v>
      </c>
      <c r="AB27" s="3">
        <v>202</v>
      </c>
      <c r="AC27" s="4">
        <v>0</v>
      </c>
      <c r="AD27" s="5"/>
      <c r="AE27" s="6"/>
      <c r="AF27" s="5"/>
      <c r="AG27" s="5"/>
      <c r="AH27" s="2"/>
      <c r="AI27" s="6"/>
    </row>
    <row r="28" spans="2:35" x14ac:dyDescent="0.25">
      <c r="B28" s="1"/>
      <c r="O28" s="69"/>
      <c r="P28" s="70"/>
      <c r="Q28" s="70"/>
      <c r="R28" s="70"/>
      <c r="S28" s="71"/>
      <c r="T28" s="70"/>
      <c r="U28" s="73"/>
      <c r="V28" s="70"/>
      <c r="W28" s="73"/>
      <c r="X28" s="47" t="s">
        <v>31</v>
      </c>
      <c r="Y28" s="48">
        <f t="shared" si="2"/>
        <v>12240</v>
      </c>
      <c r="Z28" s="3">
        <v>0</v>
      </c>
      <c r="AA28" s="3">
        <v>12120</v>
      </c>
      <c r="AB28" s="3">
        <v>120</v>
      </c>
      <c r="AC28" s="4">
        <v>0</v>
      </c>
      <c r="AD28" s="5"/>
      <c r="AE28" s="5"/>
      <c r="AF28" s="5"/>
      <c r="AG28" s="5"/>
      <c r="AH28" s="2"/>
      <c r="AI28" s="6"/>
    </row>
    <row r="29" spans="2:35" x14ac:dyDescent="0.25">
      <c r="B29" s="1"/>
      <c r="O29" s="69"/>
      <c r="P29" s="70"/>
      <c r="Q29" s="70"/>
      <c r="R29" s="70"/>
      <c r="S29" s="71"/>
      <c r="T29" s="70"/>
      <c r="U29" s="73"/>
      <c r="V29" s="70"/>
      <c r="W29" s="73"/>
      <c r="X29" s="47" t="s">
        <v>32</v>
      </c>
      <c r="Y29" s="48">
        <f t="shared" si="2"/>
        <v>0</v>
      </c>
      <c r="Z29" s="3">
        <v>0</v>
      </c>
      <c r="AA29" s="3">
        <v>0</v>
      </c>
      <c r="AB29" s="3">
        <v>0</v>
      </c>
      <c r="AC29" s="4">
        <v>0</v>
      </c>
      <c r="AD29" s="5"/>
      <c r="AE29" s="5"/>
      <c r="AF29" s="5"/>
      <c r="AG29" s="5"/>
      <c r="AH29" s="2"/>
      <c r="AI29" s="6"/>
    </row>
    <row r="30" spans="2:35" x14ac:dyDescent="0.25">
      <c r="B30" s="1"/>
      <c r="O30" s="69"/>
      <c r="P30" s="70"/>
      <c r="Q30" s="70"/>
      <c r="R30" s="70"/>
      <c r="S30" s="71"/>
      <c r="T30" s="70"/>
      <c r="U30" s="73"/>
      <c r="V30" s="70"/>
      <c r="W30" s="73"/>
      <c r="X30" s="47" t="s">
        <v>33</v>
      </c>
      <c r="Y30" s="48">
        <f t="shared" si="2"/>
        <v>0</v>
      </c>
      <c r="Z30" s="3">
        <v>0</v>
      </c>
      <c r="AA30" s="3">
        <v>0</v>
      </c>
      <c r="AB30" s="3">
        <v>0</v>
      </c>
      <c r="AC30" s="4">
        <v>0</v>
      </c>
      <c r="AD30" s="5"/>
      <c r="AE30" s="5"/>
      <c r="AF30" s="5"/>
      <c r="AG30" s="5"/>
      <c r="AH30" s="2"/>
      <c r="AI30" s="6"/>
    </row>
    <row r="31" spans="2:35" x14ac:dyDescent="0.25">
      <c r="B31" s="1"/>
      <c r="O31" s="69"/>
      <c r="P31" s="70"/>
      <c r="Q31" s="70"/>
      <c r="R31" s="70"/>
      <c r="S31" s="71"/>
      <c r="T31" s="70"/>
      <c r="U31" s="73"/>
      <c r="V31" s="70"/>
      <c r="W31" s="73"/>
      <c r="X31" s="47" t="s">
        <v>34</v>
      </c>
      <c r="Y31" s="48">
        <f t="shared" si="2"/>
        <v>0</v>
      </c>
      <c r="Z31" s="3">
        <v>0</v>
      </c>
      <c r="AA31" s="3">
        <v>0</v>
      </c>
      <c r="AB31" s="3">
        <v>0</v>
      </c>
      <c r="AC31" s="4">
        <v>0</v>
      </c>
      <c r="AD31" s="5"/>
      <c r="AE31" s="5"/>
      <c r="AF31" s="5"/>
      <c r="AG31" s="5"/>
      <c r="AH31" s="2"/>
      <c r="AI31" s="6"/>
    </row>
    <row r="32" spans="2:35" x14ac:dyDescent="0.25">
      <c r="B32" s="1"/>
      <c r="O32" s="69"/>
      <c r="P32" s="70"/>
      <c r="Q32" s="70"/>
      <c r="R32" s="70"/>
      <c r="S32" s="71"/>
      <c r="T32" s="70"/>
      <c r="U32" s="74"/>
      <c r="V32" s="70"/>
      <c r="W32" s="74"/>
      <c r="X32" s="47" t="s">
        <v>35</v>
      </c>
      <c r="Y32" s="48">
        <f t="shared" si="2"/>
        <v>0</v>
      </c>
      <c r="Z32" s="3">
        <v>0</v>
      </c>
      <c r="AA32" s="3">
        <v>0</v>
      </c>
      <c r="AB32" s="3">
        <v>0</v>
      </c>
      <c r="AC32" s="4">
        <v>0</v>
      </c>
      <c r="AD32" s="7"/>
      <c r="AE32" s="7"/>
      <c r="AF32" s="5"/>
      <c r="AG32" s="7"/>
      <c r="AH32" s="8"/>
      <c r="AI32" s="9"/>
    </row>
    <row r="33" spans="2:35" x14ac:dyDescent="0.25">
      <c r="B33" s="1"/>
      <c r="O33" s="80">
        <v>2</v>
      </c>
      <c r="P33" s="70" t="s">
        <v>102</v>
      </c>
      <c r="Q33" s="70" t="s">
        <v>149</v>
      </c>
      <c r="R33" s="70" t="s">
        <v>147</v>
      </c>
      <c r="S33" s="71" t="str">
        <f>IF(ISBLANK(R33),"",IF(R33=Списки!$F$4,"ОНП","ПТ"))</f>
        <v>ОНП</v>
      </c>
      <c r="T33" s="70" t="s">
        <v>53</v>
      </c>
      <c r="U33" s="72" t="s">
        <v>39</v>
      </c>
      <c r="V33" s="70" t="s">
        <v>71</v>
      </c>
      <c r="W33" s="72" t="s">
        <v>152</v>
      </c>
      <c r="X33" s="51" t="s">
        <v>21</v>
      </c>
      <c r="Y33" s="44">
        <f>SUM(Y34:Y39)</f>
        <v>32990</v>
      </c>
      <c r="Z33" s="45">
        <f>SUM(Z34:Z39)</f>
        <v>0</v>
      </c>
      <c r="AA33" s="45">
        <f>SUM(AA34:AA39)</f>
        <v>32000</v>
      </c>
      <c r="AB33" s="45">
        <f>SUM(AB34:AB39)</f>
        <v>990</v>
      </c>
      <c r="AC33" s="46">
        <f>SUM(AC34:AC39)</f>
        <v>0</v>
      </c>
      <c r="AD33" s="52" t="s">
        <v>36</v>
      </c>
      <c r="AE33" s="29"/>
      <c r="AF33" s="53" t="s">
        <v>37</v>
      </c>
      <c r="AG33" s="54"/>
      <c r="AH33" s="2"/>
      <c r="AI33" s="29"/>
    </row>
    <row r="34" spans="2:35" x14ac:dyDescent="0.25">
      <c r="B34" s="1"/>
      <c r="O34" s="80"/>
      <c r="P34" s="70"/>
      <c r="Q34" s="70"/>
      <c r="R34" s="70"/>
      <c r="S34" s="71"/>
      <c r="T34" s="70"/>
      <c r="U34" s="73"/>
      <c r="V34" s="70"/>
      <c r="W34" s="73"/>
      <c r="X34" s="47" t="s">
        <v>30</v>
      </c>
      <c r="Y34" s="48">
        <f t="shared" ref="Y34:Y39" si="3">SUM(Z34:AC34)</f>
        <v>16495</v>
      </c>
      <c r="Z34" s="3">
        <v>0</v>
      </c>
      <c r="AA34" s="3">
        <v>16000</v>
      </c>
      <c r="AB34" s="3">
        <v>495</v>
      </c>
      <c r="AC34" s="4">
        <v>0</v>
      </c>
      <c r="AD34" s="5"/>
      <c r="AE34" s="6"/>
      <c r="AF34" s="5"/>
      <c r="AG34" s="5"/>
      <c r="AH34" s="2"/>
      <c r="AI34" s="6"/>
    </row>
    <row r="35" spans="2:35" x14ac:dyDescent="0.25">
      <c r="B35" s="1"/>
      <c r="O35" s="80"/>
      <c r="P35" s="70"/>
      <c r="Q35" s="70"/>
      <c r="R35" s="70"/>
      <c r="S35" s="71"/>
      <c r="T35" s="70"/>
      <c r="U35" s="73"/>
      <c r="V35" s="70"/>
      <c r="W35" s="73"/>
      <c r="X35" s="47" t="s">
        <v>31</v>
      </c>
      <c r="Y35" s="48">
        <f t="shared" si="3"/>
        <v>16495</v>
      </c>
      <c r="Z35" s="3">
        <v>0</v>
      </c>
      <c r="AA35" s="3">
        <v>16000</v>
      </c>
      <c r="AB35" s="3">
        <v>495</v>
      </c>
      <c r="AC35" s="4">
        <v>0</v>
      </c>
      <c r="AD35" s="5"/>
      <c r="AE35" s="5"/>
      <c r="AF35" s="5"/>
      <c r="AG35" s="5"/>
      <c r="AH35" s="2"/>
      <c r="AI35" s="6"/>
    </row>
    <row r="36" spans="2:35" x14ac:dyDescent="0.25">
      <c r="B36" s="1"/>
      <c r="O36" s="80"/>
      <c r="P36" s="70"/>
      <c r="Q36" s="70"/>
      <c r="R36" s="70"/>
      <c r="S36" s="71"/>
      <c r="T36" s="70"/>
      <c r="U36" s="73"/>
      <c r="V36" s="70"/>
      <c r="W36" s="73"/>
      <c r="X36" s="47" t="s">
        <v>32</v>
      </c>
      <c r="Y36" s="48">
        <f t="shared" si="3"/>
        <v>0</v>
      </c>
      <c r="Z36" s="3">
        <v>0</v>
      </c>
      <c r="AA36" s="3">
        <v>0</v>
      </c>
      <c r="AB36" s="3">
        <v>0</v>
      </c>
      <c r="AC36" s="4">
        <v>0</v>
      </c>
      <c r="AD36" s="5"/>
      <c r="AE36" s="5"/>
      <c r="AF36" s="5"/>
      <c r="AG36" s="5"/>
      <c r="AH36" s="2"/>
      <c r="AI36" s="6"/>
    </row>
    <row r="37" spans="2:35" x14ac:dyDescent="0.25">
      <c r="B37" s="1"/>
      <c r="O37" s="80"/>
      <c r="P37" s="70"/>
      <c r="Q37" s="70"/>
      <c r="R37" s="70"/>
      <c r="S37" s="71"/>
      <c r="T37" s="70"/>
      <c r="U37" s="73"/>
      <c r="V37" s="70"/>
      <c r="W37" s="73"/>
      <c r="X37" s="47" t="s">
        <v>33</v>
      </c>
      <c r="Y37" s="48">
        <f t="shared" si="3"/>
        <v>0</v>
      </c>
      <c r="Z37" s="3">
        <v>0</v>
      </c>
      <c r="AA37" s="3">
        <v>0</v>
      </c>
      <c r="AB37" s="3">
        <v>0</v>
      </c>
      <c r="AC37" s="4">
        <v>0</v>
      </c>
      <c r="AD37" s="5"/>
      <c r="AE37" s="5"/>
      <c r="AF37" s="5"/>
      <c r="AG37" s="5"/>
      <c r="AH37" s="2"/>
      <c r="AI37" s="6"/>
    </row>
    <row r="38" spans="2:35" x14ac:dyDescent="0.25">
      <c r="B38" s="1"/>
      <c r="O38" s="80"/>
      <c r="P38" s="70"/>
      <c r="Q38" s="70"/>
      <c r="R38" s="70"/>
      <c r="S38" s="71"/>
      <c r="T38" s="70"/>
      <c r="U38" s="73"/>
      <c r="V38" s="70"/>
      <c r="W38" s="73"/>
      <c r="X38" s="47" t="s">
        <v>34</v>
      </c>
      <c r="Y38" s="48">
        <f t="shared" si="3"/>
        <v>0</v>
      </c>
      <c r="Z38" s="3">
        <v>0</v>
      </c>
      <c r="AA38" s="3">
        <v>0</v>
      </c>
      <c r="AB38" s="3">
        <v>0</v>
      </c>
      <c r="AC38" s="4">
        <v>0</v>
      </c>
      <c r="AD38" s="5"/>
      <c r="AE38" s="5"/>
      <c r="AF38" s="5"/>
      <c r="AG38" s="5"/>
      <c r="AH38" s="2"/>
      <c r="AI38" s="6"/>
    </row>
    <row r="39" spans="2:35" x14ac:dyDescent="0.25">
      <c r="B39" s="1"/>
      <c r="O39" s="80"/>
      <c r="P39" s="70"/>
      <c r="Q39" s="70"/>
      <c r="R39" s="70"/>
      <c r="S39" s="71"/>
      <c r="T39" s="70"/>
      <c r="U39" s="74"/>
      <c r="V39" s="70"/>
      <c r="W39" s="74"/>
      <c r="X39" s="47" t="s">
        <v>35</v>
      </c>
      <c r="Y39" s="48">
        <f t="shared" si="3"/>
        <v>0</v>
      </c>
      <c r="Z39" s="3">
        <v>0</v>
      </c>
      <c r="AA39" s="3">
        <v>0</v>
      </c>
      <c r="AB39" s="3">
        <v>0</v>
      </c>
      <c r="AC39" s="4">
        <v>0</v>
      </c>
      <c r="AD39" s="7"/>
      <c r="AE39" s="7"/>
      <c r="AF39" s="5"/>
      <c r="AG39" s="7"/>
      <c r="AH39" s="8"/>
      <c r="AI39" s="9"/>
    </row>
    <row r="40" spans="2:35" x14ac:dyDescent="0.25">
      <c r="B40" s="1"/>
      <c r="O40" s="69">
        <v>3</v>
      </c>
      <c r="P40" s="70" t="s">
        <v>102</v>
      </c>
      <c r="Q40" s="70" t="s">
        <v>150</v>
      </c>
      <c r="R40" s="70" t="s">
        <v>147</v>
      </c>
      <c r="S40" s="71" t="str">
        <f>IF(ISBLANK(R40),"",IF(R40=Списки!$F$4,"ОНП","ПТ"))</f>
        <v>ОНП</v>
      </c>
      <c r="T40" s="70" t="s">
        <v>66</v>
      </c>
      <c r="U40" s="72" t="s">
        <v>39</v>
      </c>
      <c r="V40" s="70" t="s">
        <v>71</v>
      </c>
      <c r="W40" s="72" t="s">
        <v>152</v>
      </c>
      <c r="X40" s="51" t="s">
        <v>21</v>
      </c>
      <c r="Y40" s="44">
        <f>SUM(Y41:Y46)</f>
        <v>57269</v>
      </c>
      <c r="Z40" s="45">
        <f>SUM(Z41:Z46)</f>
        <v>0</v>
      </c>
      <c r="AA40" s="45">
        <f>SUM(AA41:AA46)</f>
        <v>56500</v>
      </c>
      <c r="AB40" s="45">
        <f>SUM(AB41:AB46)</f>
        <v>769</v>
      </c>
      <c r="AC40" s="46">
        <f>SUM(AC41:AC46)</f>
        <v>0</v>
      </c>
      <c r="AD40" s="52" t="s">
        <v>36</v>
      </c>
      <c r="AE40" s="29"/>
      <c r="AF40" s="53" t="s">
        <v>37</v>
      </c>
      <c r="AG40" s="54"/>
      <c r="AH40" s="2"/>
      <c r="AI40" s="29"/>
    </row>
    <row r="41" spans="2:35" x14ac:dyDescent="0.25">
      <c r="B41" s="1"/>
      <c r="O41" s="69"/>
      <c r="P41" s="70"/>
      <c r="Q41" s="70"/>
      <c r="R41" s="70"/>
      <c r="S41" s="71"/>
      <c r="T41" s="70"/>
      <c r="U41" s="73"/>
      <c r="V41" s="70"/>
      <c r="W41" s="73"/>
      <c r="X41" s="47" t="s">
        <v>30</v>
      </c>
      <c r="Y41" s="48">
        <f t="shared" ref="Y41:Y46" si="4">SUM(Z41:AC41)</f>
        <v>47475</v>
      </c>
      <c r="Z41" s="3">
        <v>0</v>
      </c>
      <c r="AA41" s="3">
        <v>47000</v>
      </c>
      <c r="AB41" s="3">
        <v>475</v>
      </c>
      <c r="AC41" s="4">
        <v>0</v>
      </c>
      <c r="AD41" s="5"/>
      <c r="AE41" s="6"/>
      <c r="AF41" s="5"/>
      <c r="AG41" s="5"/>
      <c r="AH41" s="2"/>
      <c r="AI41" s="6"/>
    </row>
    <row r="42" spans="2:35" x14ac:dyDescent="0.25">
      <c r="B42" s="1"/>
      <c r="O42" s="69"/>
      <c r="P42" s="70"/>
      <c r="Q42" s="70"/>
      <c r="R42" s="70"/>
      <c r="S42" s="71"/>
      <c r="T42" s="70"/>
      <c r="U42" s="73"/>
      <c r="V42" s="70"/>
      <c r="W42" s="73"/>
      <c r="X42" s="47" t="s">
        <v>31</v>
      </c>
      <c r="Y42" s="48">
        <f t="shared" si="4"/>
        <v>9794</v>
      </c>
      <c r="Z42" s="3">
        <v>0</v>
      </c>
      <c r="AA42" s="3">
        <v>9500</v>
      </c>
      <c r="AB42" s="3">
        <v>294</v>
      </c>
      <c r="AC42" s="4">
        <v>0</v>
      </c>
      <c r="AD42" s="5"/>
      <c r="AE42" s="5"/>
      <c r="AF42" s="5"/>
      <c r="AG42" s="5"/>
      <c r="AH42" s="2"/>
      <c r="AI42" s="6"/>
    </row>
    <row r="43" spans="2:35" x14ac:dyDescent="0.25">
      <c r="B43" s="1"/>
      <c r="O43" s="69"/>
      <c r="P43" s="70"/>
      <c r="Q43" s="70"/>
      <c r="R43" s="70"/>
      <c r="S43" s="71"/>
      <c r="T43" s="70"/>
      <c r="U43" s="73"/>
      <c r="V43" s="70"/>
      <c r="W43" s="73"/>
      <c r="X43" s="47" t="s">
        <v>32</v>
      </c>
      <c r="Y43" s="48">
        <f t="shared" si="4"/>
        <v>0</v>
      </c>
      <c r="Z43" s="3">
        <v>0</v>
      </c>
      <c r="AA43" s="3">
        <v>0</v>
      </c>
      <c r="AB43" s="3">
        <v>0</v>
      </c>
      <c r="AC43" s="4">
        <v>0</v>
      </c>
      <c r="AD43" s="5"/>
      <c r="AE43" s="5"/>
      <c r="AF43" s="5"/>
      <c r="AG43" s="5"/>
      <c r="AH43" s="2"/>
      <c r="AI43" s="6"/>
    </row>
    <row r="44" spans="2:35" x14ac:dyDescent="0.25">
      <c r="B44" s="1"/>
      <c r="O44" s="69"/>
      <c r="P44" s="70"/>
      <c r="Q44" s="70"/>
      <c r="R44" s="70"/>
      <c r="S44" s="71"/>
      <c r="T44" s="70"/>
      <c r="U44" s="73"/>
      <c r="V44" s="70"/>
      <c r="W44" s="73"/>
      <c r="X44" s="47" t="s">
        <v>33</v>
      </c>
      <c r="Y44" s="48">
        <f t="shared" si="4"/>
        <v>0</v>
      </c>
      <c r="Z44" s="3">
        <v>0</v>
      </c>
      <c r="AA44" s="3">
        <v>0</v>
      </c>
      <c r="AB44" s="3">
        <v>0</v>
      </c>
      <c r="AC44" s="4">
        <v>0</v>
      </c>
      <c r="AD44" s="5"/>
      <c r="AE44" s="5"/>
      <c r="AF44" s="5"/>
      <c r="AG44" s="5"/>
      <c r="AH44" s="2"/>
      <c r="AI44" s="6"/>
    </row>
    <row r="45" spans="2:35" x14ac:dyDescent="0.25">
      <c r="B45" s="1"/>
      <c r="O45" s="69"/>
      <c r="P45" s="70"/>
      <c r="Q45" s="70"/>
      <c r="R45" s="70"/>
      <c r="S45" s="71"/>
      <c r="T45" s="70"/>
      <c r="U45" s="73"/>
      <c r="V45" s="70"/>
      <c r="W45" s="73"/>
      <c r="X45" s="47" t="s">
        <v>34</v>
      </c>
      <c r="Y45" s="48">
        <f t="shared" si="4"/>
        <v>0</v>
      </c>
      <c r="Z45" s="3">
        <v>0</v>
      </c>
      <c r="AA45" s="3">
        <v>0</v>
      </c>
      <c r="AB45" s="3">
        <v>0</v>
      </c>
      <c r="AC45" s="4">
        <v>0</v>
      </c>
      <c r="AD45" s="5"/>
      <c r="AE45" s="5"/>
      <c r="AF45" s="5"/>
      <c r="AG45" s="5"/>
      <c r="AH45" s="2"/>
      <c r="AI45" s="6"/>
    </row>
    <row r="46" spans="2:35" x14ac:dyDescent="0.25">
      <c r="B46" s="1"/>
      <c r="O46" s="69"/>
      <c r="P46" s="70"/>
      <c r="Q46" s="70"/>
      <c r="R46" s="70"/>
      <c r="S46" s="71"/>
      <c r="T46" s="70"/>
      <c r="U46" s="74"/>
      <c r="V46" s="70"/>
      <c r="W46" s="74"/>
      <c r="X46" s="47" t="s">
        <v>35</v>
      </c>
      <c r="Y46" s="48">
        <f t="shared" si="4"/>
        <v>0</v>
      </c>
      <c r="Z46" s="3">
        <v>0</v>
      </c>
      <c r="AA46" s="3">
        <v>0</v>
      </c>
      <c r="AB46" s="3">
        <v>0</v>
      </c>
      <c r="AC46" s="4">
        <v>0</v>
      </c>
      <c r="AD46" s="7"/>
      <c r="AE46" s="7"/>
      <c r="AF46" s="5"/>
      <c r="AG46" s="7"/>
      <c r="AH46" s="8"/>
      <c r="AI46" s="9"/>
    </row>
    <row r="47" spans="2:35" x14ac:dyDescent="0.25">
      <c r="B47" s="1"/>
      <c r="O47" s="80">
        <v>4</v>
      </c>
      <c r="P47" s="70" t="s">
        <v>102</v>
      </c>
      <c r="Q47" s="70" t="s">
        <v>151</v>
      </c>
      <c r="R47" s="70" t="s">
        <v>147</v>
      </c>
      <c r="S47" s="71" t="str">
        <f>IF(ISBLANK(R47),"",IF(R47=Списки!$F$4,"ОНП","ПТ"))</f>
        <v>ОНП</v>
      </c>
      <c r="T47" s="70" t="s">
        <v>46</v>
      </c>
      <c r="U47" s="72" t="s">
        <v>39</v>
      </c>
      <c r="V47" s="70" t="s">
        <v>71</v>
      </c>
      <c r="W47" s="72" t="s">
        <v>153</v>
      </c>
      <c r="X47" s="51" t="s">
        <v>21</v>
      </c>
      <c r="Y47" s="44">
        <f>SUM(Y48:Y53)</f>
        <v>11880</v>
      </c>
      <c r="Z47" s="45">
        <f>SUM(Z48:Z53)</f>
        <v>0</v>
      </c>
      <c r="AA47" s="45">
        <f>SUM(AA48:AA53)</f>
        <v>0</v>
      </c>
      <c r="AB47" s="45">
        <f>SUM(AB48:AB53)</f>
        <v>11880</v>
      </c>
      <c r="AC47" s="46">
        <f>SUM(AC48:AC53)</f>
        <v>0</v>
      </c>
      <c r="AD47" s="52" t="s">
        <v>36</v>
      </c>
      <c r="AE47" s="29"/>
      <c r="AF47" s="53" t="s">
        <v>37</v>
      </c>
      <c r="AG47" s="54"/>
      <c r="AH47" s="2"/>
      <c r="AI47" s="29"/>
    </row>
    <row r="48" spans="2:35" x14ac:dyDescent="0.25">
      <c r="B48" s="1"/>
      <c r="O48" s="80"/>
      <c r="P48" s="70"/>
      <c r="Q48" s="70"/>
      <c r="R48" s="70"/>
      <c r="S48" s="71"/>
      <c r="T48" s="70"/>
      <c r="U48" s="73"/>
      <c r="V48" s="70"/>
      <c r="W48" s="73"/>
      <c r="X48" s="47" t="s">
        <v>30</v>
      </c>
      <c r="Y48" s="48">
        <f t="shared" ref="Y48:Y53" si="5">SUM(Z48:AC48)</f>
        <v>6440</v>
      </c>
      <c r="Z48" s="3">
        <v>0</v>
      </c>
      <c r="AA48" s="3">
        <v>0</v>
      </c>
      <c r="AB48" s="3">
        <v>6440</v>
      </c>
      <c r="AC48" s="4">
        <v>0</v>
      </c>
      <c r="AD48" s="5"/>
      <c r="AE48" s="6"/>
      <c r="AF48" s="5"/>
      <c r="AG48" s="5"/>
      <c r="AH48" s="2"/>
      <c r="AI48" s="6"/>
    </row>
    <row r="49" spans="2:35" x14ac:dyDescent="0.25">
      <c r="B49" s="1"/>
      <c r="O49" s="80"/>
      <c r="P49" s="70"/>
      <c r="Q49" s="70"/>
      <c r="R49" s="70"/>
      <c r="S49" s="71"/>
      <c r="T49" s="70"/>
      <c r="U49" s="73"/>
      <c r="V49" s="70"/>
      <c r="W49" s="73"/>
      <c r="X49" s="47" t="s">
        <v>31</v>
      </c>
      <c r="Y49" s="48">
        <f t="shared" si="5"/>
        <v>5440</v>
      </c>
      <c r="Z49" s="3">
        <v>0</v>
      </c>
      <c r="AA49" s="3">
        <v>0</v>
      </c>
      <c r="AB49" s="4">
        <v>5440</v>
      </c>
      <c r="AC49" s="4">
        <v>0</v>
      </c>
      <c r="AD49" s="5"/>
      <c r="AE49" s="5"/>
      <c r="AF49" s="5"/>
      <c r="AG49" s="5"/>
      <c r="AH49" s="2"/>
      <c r="AI49" s="6"/>
    </row>
    <row r="50" spans="2:35" x14ac:dyDescent="0.25">
      <c r="B50" s="1"/>
      <c r="O50" s="80"/>
      <c r="P50" s="70"/>
      <c r="Q50" s="70"/>
      <c r="R50" s="70"/>
      <c r="S50" s="71"/>
      <c r="T50" s="70"/>
      <c r="U50" s="73"/>
      <c r="V50" s="70"/>
      <c r="W50" s="73"/>
      <c r="X50" s="47" t="s">
        <v>32</v>
      </c>
      <c r="Y50" s="48">
        <f t="shared" si="5"/>
        <v>0</v>
      </c>
      <c r="Z50" s="3">
        <v>0</v>
      </c>
      <c r="AA50" s="3">
        <v>0</v>
      </c>
      <c r="AB50" s="3">
        <v>0</v>
      </c>
      <c r="AC50" s="4">
        <v>0</v>
      </c>
      <c r="AD50" s="5"/>
      <c r="AE50" s="5"/>
      <c r="AF50" s="5"/>
      <c r="AG50" s="5"/>
      <c r="AH50" s="2"/>
      <c r="AI50" s="6"/>
    </row>
    <row r="51" spans="2:35" x14ac:dyDescent="0.25">
      <c r="B51" s="1"/>
      <c r="O51" s="80"/>
      <c r="P51" s="70"/>
      <c r="Q51" s="70"/>
      <c r="R51" s="70"/>
      <c r="S51" s="71"/>
      <c r="T51" s="70"/>
      <c r="U51" s="73"/>
      <c r="V51" s="70"/>
      <c r="W51" s="73"/>
      <c r="X51" s="47" t="s">
        <v>33</v>
      </c>
      <c r="Y51" s="48">
        <f t="shared" si="5"/>
        <v>0</v>
      </c>
      <c r="Z51" s="3">
        <v>0</v>
      </c>
      <c r="AA51" s="3">
        <v>0</v>
      </c>
      <c r="AB51" s="3">
        <v>0</v>
      </c>
      <c r="AC51" s="4">
        <v>0</v>
      </c>
      <c r="AD51" s="5"/>
      <c r="AE51" s="5"/>
      <c r="AF51" s="5"/>
      <c r="AG51" s="5"/>
      <c r="AH51" s="2"/>
      <c r="AI51" s="6"/>
    </row>
    <row r="52" spans="2:35" x14ac:dyDescent="0.25">
      <c r="B52" s="1"/>
      <c r="O52" s="80"/>
      <c r="P52" s="70"/>
      <c r="Q52" s="70"/>
      <c r="R52" s="70"/>
      <c r="S52" s="71"/>
      <c r="T52" s="70"/>
      <c r="U52" s="73"/>
      <c r="V52" s="70"/>
      <c r="W52" s="73"/>
      <c r="X52" s="47" t="s">
        <v>34</v>
      </c>
      <c r="Y52" s="48">
        <f t="shared" si="5"/>
        <v>0</v>
      </c>
      <c r="Z52" s="3">
        <v>0</v>
      </c>
      <c r="AA52" s="3">
        <v>0</v>
      </c>
      <c r="AB52" s="3">
        <v>0</v>
      </c>
      <c r="AC52" s="4">
        <v>0</v>
      </c>
      <c r="AD52" s="5"/>
      <c r="AE52" s="5"/>
      <c r="AF52" s="5"/>
      <c r="AG52" s="5"/>
      <c r="AH52" s="2"/>
      <c r="AI52" s="6"/>
    </row>
    <row r="53" spans="2:35" x14ac:dyDescent="0.25">
      <c r="B53" s="1"/>
      <c r="O53" s="80"/>
      <c r="P53" s="70"/>
      <c r="Q53" s="70"/>
      <c r="R53" s="70"/>
      <c r="S53" s="71"/>
      <c r="T53" s="70"/>
      <c r="U53" s="74"/>
      <c r="V53" s="70"/>
      <c r="W53" s="74"/>
      <c r="X53" s="47" t="s">
        <v>35</v>
      </c>
      <c r="Y53" s="48">
        <f t="shared" si="5"/>
        <v>0</v>
      </c>
      <c r="Z53" s="3">
        <v>0</v>
      </c>
      <c r="AA53" s="3">
        <v>0</v>
      </c>
      <c r="AB53" s="3">
        <v>0</v>
      </c>
      <c r="AC53" s="4">
        <v>0</v>
      </c>
      <c r="AD53" s="7"/>
      <c r="AE53" s="7"/>
      <c r="AF53" s="5"/>
      <c r="AG53" s="7"/>
      <c r="AH53" s="8"/>
      <c r="AI53" s="9"/>
    </row>
    <row r="54" spans="2:35" x14ac:dyDescent="0.25">
      <c r="B54" s="1"/>
      <c r="O54" s="69">
        <v>5</v>
      </c>
      <c r="P54" s="70" t="s">
        <v>102</v>
      </c>
      <c r="Q54" s="70" t="s">
        <v>154</v>
      </c>
      <c r="R54" s="70" t="s">
        <v>147</v>
      </c>
      <c r="S54" s="71" t="str">
        <f>IF(ISBLANK(R54),"",IF(R54=Списки!$F$4,"ОНП","ПТ"))</f>
        <v>ОНП</v>
      </c>
      <c r="T54" s="70" t="s">
        <v>39</v>
      </c>
      <c r="U54" s="72" t="s">
        <v>39</v>
      </c>
      <c r="V54" s="70" t="s">
        <v>71</v>
      </c>
      <c r="W54" s="72" t="s">
        <v>153</v>
      </c>
      <c r="X54" s="51" t="s">
        <v>21</v>
      </c>
      <c r="Y54" s="44">
        <f>SUM(Y55:Y60)</f>
        <v>1910</v>
      </c>
      <c r="Z54" s="45">
        <f>SUM(Z55:Z60)</f>
        <v>0</v>
      </c>
      <c r="AA54" s="45">
        <f>SUM(AA55:AA60)</f>
        <v>0</v>
      </c>
      <c r="AB54" s="45">
        <f>SUM(AB55:AB60)</f>
        <v>1910</v>
      </c>
      <c r="AC54" s="46">
        <f>SUM(AC55:AC60)</f>
        <v>0</v>
      </c>
      <c r="AD54" s="52" t="s">
        <v>36</v>
      </c>
      <c r="AE54" s="29"/>
      <c r="AF54" s="53" t="s">
        <v>37</v>
      </c>
      <c r="AG54" s="54"/>
      <c r="AH54" s="2"/>
      <c r="AI54" s="29"/>
    </row>
    <row r="55" spans="2:35" x14ac:dyDescent="0.25">
      <c r="B55" s="1"/>
      <c r="O55" s="69"/>
      <c r="P55" s="70"/>
      <c r="Q55" s="70"/>
      <c r="R55" s="70"/>
      <c r="S55" s="71"/>
      <c r="T55" s="70"/>
      <c r="U55" s="73"/>
      <c r="V55" s="70"/>
      <c r="W55" s="73"/>
      <c r="X55" s="47" t="s">
        <v>30</v>
      </c>
      <c r="Y55" s="48">
        <f t="shared" ref="Y55:Y60" si="6">SUM(Z55:AC55)</f>
        <v>1205</v>
      </c>
      <c r="Z55" s="3">
        <v>0</v>
      </c>
      <c r="AA55" s="3">
        <v>0</v>
      </c>
      <c r="AB55" s="3">
        <v>1205</v>
      </c>
      <c r="AC55" s="4">
        <v>0</v>
      </c>
      <c r="AD55" s="5"/>
      <c r="AE55" s="6"/>
      <c r="AF55" s="5"/>
      <c r="AG55" s="5"/>
      <c r="AH55" s="2"/>
      <c r="AI55" s="6"/>
    </row>
    <row r="56" spans="2:35" x14ac:dyDescent="0.25">
      <c r="B56" s="1"/>
      <c r="O56" s="69"/>
      <c r="P56" s="70"/>
      <c r="Q56" s="70"/>
      <c r="R56" s="70"/>
      <c r="S56" s="71"/>
      <c r="T56" s="70"/>
      <c r="U56" s="73"/>
      <c r="V56" s="70"/>
      <c r="W56" s="73"/>
      <c r="X56" s="47" t="s">
        <v>31</v>
      </c>
      <c r="Y56" s="48">
        <f t="shared" si="6"/>
        <v>705</v>
      </c>
      <c r="Z56" s="3">
        <v>0</v>
      </c>
      <c r="AA56" s="3">
        <v>0</v>
      </c>
      <c r="AB56" s="3">
        <v>705</v>
      </c>
      <c r="AC56" s="4">
        <v>0</v>
      </c>
      <c r="AD56" s="5"/>
      <c r="AE56" s="5"/>
      <c r="AF56" s="5"/>
      <c r="AG56" s="5"/>
      <c r="AH56" s="2"/>
      <c r="AI56" s="6"/>
    </row>
    <row r="57" spans="2:35" x14ac:dyDescent="0.25">
      <c r="B57" s="1"/>
      <c r="O57" s="69"/>
      <c r="P57" s="70"/>
      <c r="Q57" s="70"/>
      <c r="R57" s="70"/>
      <c r="S57" s="71"/>
      <c r="T57" s="70"/>
      <c r="U57" s="73"/>
      <c r="V57" s="70"/>
      <c r="W57" s="73"/>
      <c r="X57" s="47" t="s">
        <v>32</v>
      </c>
      <c r="Y57" s="48">
        <f t="shared" si="6"/>
        <v>0</v>
      </c>
      <c r="Z57" s="3">
        <v>0</v>
      </c>
      <c r="AA57" s="3">
        <v>0</v>
      </c>
      <c r="AB57" s="3">
        <v>0</v>
      </c>
      <c r="AC57" s="4">
        <v>0</v>
      </c>
      <c r="AD57" s="5"/>
      <c r="AE57" s="5"/>
      <c r="AF57" s="5"/>
      <c r="AG57" s="5"/>
      <c r="AH57" s="2"/>
      <c r="AI57" s="6"/>
    </row>
    <row r="58" spans="2:35" x14ac:dyDescent="0.25">
      <c r="B58" s="1"/>
      <c r="O58" s="69"/>
      <c r="P58" s="70"/>
      <c r="Q58" s="70"/>
      <c r="R58" s="70"/>
      <c r="S58" s="71"/>
      <c r="T58" s="70"/>
      <c r="U58" s="73"/>
      <c r="V58" s="70"/>
      <c r="W58" s="73"/>
      <c r="X58" s="47" t="s">
        <v>33</v>
      </c>
      <c r="Y58" s="48">
        <f t="shared" si="6"/>
        <v>0</v>
      </c>
      <c r="Z58" s="3">
        <v>0</v>
      </c>
      <c r="AA58" s="3">
        <v>0</v>
      </c>
      <c r="AB58" s="3">
        <v>0</v>
      </c>
      <c r="AC58" s="4">
        <v>0</v>
      </c>
      <c r="AD58" s="5"/>
      <c r="AE58" s="5"/>
      <c r="AF58" s="5"/>
      <c r="AG58" s="5"/>
      <c r="AH58" s="2"/>
      <c r="AI58" s="6"/>
    </row>
    <row r="59" spans="2:35" x14ac:dyDescent="0.25">
      <c r="B59" s="1"/>
      <c r="O59" s="69"/>
      <c r="P59" s="70"/>
      <c r="Q59" s="70"/>
      <c r="R59" s="70"/>
      <c r="S59" s="71"/>
      <c r="T59" s="70"/>
      <c r="U59" s="73"/>
      <c r="V59" s="70"/>
      <c r="W59" s="73"/>
      <c r="X59" s="47" t="s">
        <v>34</v>
      </c>
      <c r="Y59" s="48">
        <f t="shared" si="6"/>
        <v>0</v>
      </c>
      <c r="Z59" s="3">
        <v>0</v>
      </c>
      <c r="AA59" s="3">
        <v>0</v>
      </c>
      <c r="AB59" s="3">
        <v>0</v>
      </c>
      <c r="AC59" s="4">
        <v>0</v>
      </c>
      <c r="AD59" s="5"/>
      <c r="AE59" s="5"/>
      <c r="AF59" s="5"/>
      <c r="AG59" s="5"/>
      <c r="AH59" s="2"/>
      <c r="AI59" s="6"/>
    </row>
    <row r="60" spans="2:35" x14ac:dyDescent="0.25">
      <c r="B60" s="1"/>
      <c r="O60" s="69"/>
      <c r="P60" s="70"/>
      <c r="Q60" s="70"/>
      <c r="R60" s="70"/>
      <c r="S60" s="71"/>
      <c r="T60" s="70"/>
      <c r="U60" s="74"/>
      <c r="V60" s="70"/>
      <c r="W60" s="74"/>
      <c r="X60" s="47" t="s">
        <v>35</v>
      </c>
      <c r="Y60" s="48">
        <f t="shared" si="6"/>
        <v>0</v>
      </c>
      <c r="Z60" s="3">
        <v>0</v>
      </c>
      <c r="AA60" s="3">
        <v>0</v>
      </c>
      <c r="AB60" s="3">
        <v>0</v>
      </c>
      <c r="AC60" s="4">
        <v>0</v>
      </c>
      <c r="AD60" s="7"/>
      <c r="AE60" s="7"/>
      <c r="AF60" s="5"/>
      <c r="AG60" s="7"/>
      <c r="AH60" s="8"/>
      <c r="AI60" s="9"/>
    </row>
    <row r="61" spans="2:35" x14ac:dyDescent="0.25">
      <c r="B61" s="1"/>
      <c r="O61" s="80">
        <v>6</v>
      </c>
      <c r="P61" s="70" t="s">
        <v>102</v>
      </c>
      <c r="Q61" s="70" t="s">
        <v>155</v>
      </c>
      <c r="R61" s="70" t="s">
        <v>147</v>
      </c>
      <c r="S61" s="71" t="str">
        <f>IF(ISBLANK(R61),"",IF(R61=Списки!$F$4,"ОНП","ПТ"))</f>
        <v>ОНП</v>
      </c>
      <c r="T61" s="70" t="s">
        <v>39</v>
      </c>
      <c r="U61" s="72" t="s">
        <v>39</v>
      </c>
      <c r="V61" s="70" t="s">
        <v>71</v>
      </c>
      <c r="W61" s="72" t="s">
        <v>153</v>
      </c>
      <c r="X61" s="51" t="s">
        <v>21</v>
      </c>
      <c r="Y61" s="44">
        <f>SUM(Y62:Y67)</f>
        <v>9010.9</v>
      </c>
      <c r="Z61" s="45">
        <f>SUM(Z62:Z67)</f>
        <v>0</v>
      </c>
      <c r="AA61" s="45">
        <f>SUM(AA62:AA67)</f>
        <v>1370.9</v>
      </c>
      <c r="AB61" s="45">
        <f>SUM(AB62:AB67)</f>
        <v>7640</v>
      </c>
      <c r="AC61" s="46">
        <f>SUM(AC62:AC67)</f>
        <v>0</v>
      </c>
      <c r="AD61" s="52" t="s">
        <v>36</v>
      </c>
      <c r="AE61" s="29"/>
      <c r="AF61" s="53" t="s">
        <v>37</v>
      </c>
      <c r="AG61" s="54"/>
      <c r="AH61" s="2"/>
      <c r="AI61" s="29"/>
    </row>
    <row r="62" spans="2:35" x14ac:dyDescent="0.25">
      <c r="B62" s="1"/>
      <c r="O62" s="80"/>
      <c r="P62" s="70"/>
      <c r="Q62" s="70"/>
      <c r="R62" s="70"/>
      <c r="S62" s="71"/>
      <c r="T62" s="70"/>
      <c r="U62" s="73"/>
      <c r="V62" s="70"/>
      <c r="W62" s="73"/>
      <c r="X62" s="47" t="s">
        <v>30</v>
      </c>
      <c r="Y62" s="48">
        <f t="shared" ref="Y62:Y67" si="7">SUM(Z62:AC62)</f>
        <v>5505.4</v>
      </c>
      <c r="Z62" s="3">
        <v>0</v>
      </c>
      <c r="AA62" s="3">
        <v>685.4</v>
      </c>
      <c r="AB62" s="3">
        <v>4820</v>
      </c>
      <c r="AC62" s="4">
        <v>0</v>
      </c>
      <c r="AD62" s="5"/>
      <c r="AE62" s="6"/>
      <c r="AF62" s="5"/>
      <c r="AG62" s="5"/>
      <c r="AH62" s="2"/>
      <c r="AI62" s="6"/>
    </row>
    <row r="63" spans="2:35" x14ac:dyDescent="0.25">
      <c r="B63" s="1"/>
      <c r="O63" s="80"/>
      <c r="P63" s="70"/>
      <c r="Q63" s="70"/>
      <c r="R63" s="70"/>
      <c r="S63" s="71"/>
      <c r="T63" s="70"/>
      <c r="U63" s="73"/>
      <c r="V63" s="70"/>
      <c r="W63" s="73"/>
      <c r="X63" s="47" t="s">
        <v>31</v>
      </c>
      <c r="Y63" s="48">
        <f t="shared" si="7"/>
        <v>3505.5</v>
      </c>
      <c r="Z63" s="3">
        <v>0</v>
      </c>
      <c r="AA63" s="3">
        <v>685.5</v>
      </c>
      <c r="AB63" s="3">
        <v>2820</v>
      </c>
      <c r="AC63" s="4">
        <v>0</v>
      </c>
      <c r="AD63" s="5"/>
      <c r="AE63" s="5"/>
      <c r="AF63" s="5"/>
      <c r="AG63" s="5"/>
      <c r="AH63" s="2"/>
      <c r="AI63" s="6"/>
    </row>
    <row r="64" spans="2:35" x14ac:dyDescent="0.25">
      <c r="B64" s="1"/>
      <c r="O64" s="80"/>
      <c r="P64" s="70"/>
      <c r="Q64" s="70"/>
      <c r="R64" s="70"/>
      <c r="S64" s="71"/>
      <c r="T64" s="70"/>
      <c r="U64" s="73"/>
      <c r="V64" s="70"/>
      <c r="W64" s="73"/>
      <c r="X64" s="47" t="s">
        <v>32</v>
      </c>
      <c r="Y64" s="48">
        <f t="shared" si="7"/>
        <v>0</v>
      </c>
      <c r="Z64" s="3">
        <v>0</v>
      </c>
      <c r="AA64" s="3">
        <v>0</v>
      </c>
      <c r="AB64" s="3">
        <v>0</v>
      </c>
      <c r="AC64" s="4">
        <v>0</v>
      </c>
      <c r="AD64" s="5"/>
      <c r="AE64" s="5"/>
      <c r="AF64" s="5"/>
      <c r="AG64" s="5"/>
      <c r="AH64" s="2"/>
      <c r="AI64" s="6"/>
    </row>
    <row r="65" spans="2:35" x14ac:dyDescent="0.25">
      <c r="B65" s="1"/>
      <c r="O65" s="80"/>
      <c r="P65" s="70"/>
      <c r="Q65" s="70"/>
      <c r="R65" s="70"/>
      <c r="S65" s="71"/>
      <c r="T65" s="70"/>
      <c r="U65" s="73"/>
      <c r="V65" s="70"/>
      <c r="W65" s="73"/>
      <c r="X65" s="47" t="s">
        <v>33</v>
      </c>
      <c r="Y65" s="48">
        <f t="shared" si="7"/>
        <v>0</v>
      </c>
      <c r="Z65" s="3">
        <v>0</v>
      </c>
      <c r="AA65" s="3">
        <v>0</v>
      </c>
      <c r="AB65" s="3">
        <v>0</v>
      </c>
      <c r="AC65" s="4">
        <v>0</v>
      </c>
      <c r="AD65" s="5"/>
      <c r="AE65" s="5"/>
      <c r="AF65" s="5"/>
      <c r="AG65" s="5"/>
      <c r="AH65" s="2"/>
      <c r="AI65" s="6"/>
    </row>
    <row r="66" spans="2:35" x14ac:dyDescent="0.25">
      <c r="B66" s="1"/>
      <c r="O66" s="80"/>
      <c r="P66" s="70"/>
      <c r="Q66" s="70"/>
      <c r="R66" s="70"/>
      <c r="S66" s="71"/>
      <c r="T66" s="70"/>
      <c r="U66" s="73"/>
      <c r="V66" s="70"/>
      <c r="W66" s="73"/>
      <c r="X66" s="47" t="s">
        <v>34</v>
      </c>
      <c r="Y66" s="48">
        <f t="shared" si="7"/>
        <v>0</v>
      </c>
      <c r="Z66" s="3">
        <v>0</v>
      </c>
      <c r="AA66" s="3">
        <v>0</v>
      </c>
      <c r="AB66" s="3">
        <v>0</v>
      </c>
      <c r="AC66" s="4">
        <v>0</v>
      </c>
      <c r="AD66" s="5"/>
      <c r="AE66" s="5"/>
      <c r="AF66" s="5"/>
      <c r="AG66" s="5"/>
      <c r="AH66" s="2"/>
      <c r="AI66" s="6"/>
    </row>
    <row r="67" spans="2:35" x14ac:dyDescent="0.25">
      <c r="B67" s="1"/>
      <c r="O67" s="80"/>
      <c r="P67" s="70"/>
      <c r="Q67" s="70"/>
      <c r="R67" s="70"/>
      <c r="S67" s="71"/>
      <c r="T67" s="70"/>
      <c r="U67" s="74"/>
      <c r="V67" s="70"/>
      <c r="W67" s="74"/>
      <c r="X67" s="47" t="s">
        <v>35</v>
      </c>
      <c r="Y67" s="48">
        <f t="shared" si="7"/>
        <v>0</v>
      </c>
      <c r="Z67" s="3">
        <v>0</v>
      </c>
      <c r="AA67" s="3">
        <v>0</v>
      </c>
      <c r="AB67" s="3">
        <v>0</v>
      </c>
      <c r="AC67" s="4">
        <v>0</v>
      </c>
      <c r="AD67" s="7"/>
      <c r="AE67" s="7"/>
      <c r="AF67" s="5"/>
      <c r="AG67" s="7"/>
      <c r="AH67" s="8"/>
      <c r="AI67" s="9"/>
    </row>
    <row r="68" spans="2:35" x14ac:dyDescent="0.25">
      <c r="B68" s="1"/>
      <c r="O68" s="69">
        <v>7</v>
      </c>
      <c r="P68" s="70" t="s">
        <v>102</v>
      </c>
      <c r="Q68" s="70" t="s">
        <v>156</v>
      </c>
      <c r="R68" s="70" t="s">
        <v>147</v>
      </c>
      <c r="S68" s="71" t="str">
        <f>IF(ISBLANK(R68),"",IF(R68=Списки!$F$4,"ОНП","ПТ"))</f>
        <v>ОНП</v>
      </c>
      <c r="T68" s="70" t="s">
        <v>39</v>
      </c>
      <c r="U68" s="72" t="s">
        <v>39</v>
      </c>
      <c r="V68" s="70" t="s">
        <v>71</v>
      </c>
      <c r="W68" s="72" t="s">
        <v>153</v>
      </c>
      <c r="X68" s="51" t="s">
        <v>21</v>
      </c>
      <c r="Y68" s="44">
        <f>SUM(Y69:Y74)</f>
        <v>570</v>
      </c>
      <c r="Z68" s="45">
        <f>SUM(Z69:Z74)</f>
        <v>0</v>
      </c>
      <c r="AA68" s="45">
        <f>SUM(AA69:AA74)</f>
        <v>0</v>
      </c>
      <c r="AB68" s="45">
        <f>SUM(AB69:AB74)</f>
        <v>570</v>
      </c>
      <c r="AC68" s="46">
        <f>SUM(AC69:AC74)</f>
        <v>0</v>
      </c>
      <c r="AD68" s="52" t="s">
        <v>36</v>
      </c>
      <c r="AE68" s="29"/>
      <c r="AF68" s="53" t="s">
        <v>37</v>
      </c>
      <c r="AG68" s="54"/>
      <c r="AH68" s="2"/>
      <c r="AI68" s="29"/>
    </row>
    <row r="69" spans="2:35" x14ac:dyDescent="0.25">
      <c r="B69" s="1"/>
      <c r="O69" s="69"/>
      <c r="P69" s="70"/>
      <c r="Q69" s="70"/>
      <c r="R69" s="70"/>
      <c r="S69" s="71"/>
      <c r="T69" s="70"/>
      <c r="U69" s="73"/>
      <c r="V69" s="70"/>
      <c r="W69" s="73"/>
      <c r="X69" s="47" t="s">
        <v>30</v>
      </c>
      <c r="Y69" s="48">
        <f t="shared" ref="Y69:Y74" si="8">SUM(Z69:AC69)</f>
        <v>285</v>
      </c>
      <c r="Z69" s="3">
        <v>0</v>
      </c>
      <c r="AA69" s="3">
        <v>0</v>
      </c>
      <c r="AB69" s="3">
        <v>285</v>
      </c>
      <c r="AC69" s="4">
        <v>0</v>
      </c>
      <c r="AD69" s="5"/>
      <c r="AE69" s="6"/>
      <c r="AF69" s="5"/>
      <c r="AG69" s="5"/>
      <c r="AH69" s="2"/>
      <c r="AI69" s="6"/>
    </row>
    <row r="70" spans="2:35" x14ac:dyDescent="0.25">
      <c r="B70" s="1"/>
      <c r="O70" s="69"/>
      <c r="P70" s="70"/>
      <c r="Q70" s="70"/>
      <c r="R70" s="70"/>
      <c r="S70" s="71"/>
      <c r="T70" s="70"/>
      <c r="U70" s="73"/>
      <c r="V70" s="70"/>
      <c r="W70" s="73"/>
      <c r="X70" s="47" t="s">
        <v>31</v>
      </c>
      <c r="Y70" s="48">
        <f t="shared" si="8"/>
        <v>285</v>
      </c>
      <c r="Z70" s="3">
        <v>0</v>
      </c>
      <c r="AA70" s="3">
        <v>0</v>
      </c>
      <c r="AB70" s="3">
        <v>285</v>
      </c>
      <c r="AC70" s="4">
        <v>0</v>
      </c>
      <c r="AD70" s="5"/>
      <c r="AE70" s="5"/>
      <c r="AF70" s="5"/>
      <c r="AG70" s="5"/>
      <c r="AH70" s="2"/>
      <c r="AI70" s="6"/>
    </row>
    <row r="71" spans="2:35" x14ac:dyDescent="0.25">
      <c r="B71" s="1"/>
      <c r="O71" s="69"/>
      <c r="P71" s="70"/>
      <c r="Q71" s="70"/>
      <c r="R71" s="70"/>
      <c r="S71" s="71"/>
      <c r="T71" s="70"/>
      <c r="U71" s="73"/>
      <c r="V71" s="70"/>
      <c r="W71" s="73"/>
      <c r="X71" s="47" t="s">
        <v>32</v>
      </c>
      <c r="Y71" s="48">
        <f t="shared" si="8"/>
        <v>0</v>
      </c>
      <c r="Z71" s="3">
        <v>0</v>
      </c>
      <c r="AA71" s="3">
        <v>0</v>
      </c>
      <c r="AB71" s="3">
        <v>0</v>
      </c>
      <c r="AC71" s="4">
        <v>0</v>
      </c>
      <c r="AD71" s="5"/>
      <c r="AE71" s="5"/>
      <c r="AF71" s="5"/>
      <c r="AG71" s="5"/>
      <c r="AH71" s="2"/>
      <c r="AI71" s="6"/>
    </row>
    <row r="72" spans="2:35" x14ac:dyDescent="0.25">
      <c r="B72" s="1"/>
      <c r="O72" s="69"/>
      <c r="P72" s="70"/>
      <c r="Q72" s="70"/>
      <c r="R72" s="70"/>
      <c r="S72" s="71"/>
      <c r="T72" s="70"/>
      <c r="U72" s="73"/>
      <c r="V72" s="70"/>
      <c r="W72" s="73"/>
      <c r="X72" s="47" t="s">
        <v>33</v>
      </c>
      <c r="Y72" s="48">
        <f t="shared" si="8"/>
        <v>0</v>
      </c>
      <c r="Z72" s="3">
        <v>0</v>
      </c>
      <c r="AA72" s="3">
        <v>0</v>
      </c>
      <c r="AB72" s="3">
        <v>0</v>
      </c>
      <c r="AC72" s="4">
        <v>0</v>
      </c>
      <c r="AD72" s="5"/>
      <c r="AE72" s="5"/>
      <c r="AF72" s="5"/>
      <c r="AG72" s="5"/>
      <c r="AH72" s="2"/>
      <c r="AI72" s="6"/>
    </row>
    <row r="73" spans="2:35" x14ac:dyDescent="0.25">
      <c r="B73" s="1"/>
      <c r="O73" s="69"/>
      <c r="P73" s="70"/>
      <c r="Q73" s="70"/>
      <c r="R73" s="70"/>
      <c r="S73" s="71"/>
      <c r="T73" s="70"/>
      <c r="U73" s="73"/>
      <c r="V73" s="70"/>
      <c r="W73" s="73"/>
      <c r="X73" s="47" t="s">
        <v>34</v>
      </c>
      <c r="Y73" s="48">
        <f t="shared" si="8"/>
        <v>0</v>
      </c>
      <c r="Z73" s="3">
        <v>0</v>
      </c>
      <c r="AA73" s="3">
        <v>0</v>
      </c>
      <c r="AB73" s="3">
        <v>0</v>
      </c>
      <c r="AC73" s="4">
        <v>0</v>
      </c>
      <c r="AD73" s="5"/>
      <c r="AE73" s="5"/>
      <c r="AF73" s="5"/>
      <c r="AG73" s="5"/>
      <c r="AH73" s="2"/>
      <c r="AI73" s="6"/>
    </row>
    <row r="74" spans="2:35" x14ac:dyDescent="0.25">
      <c r="B74" s="1"/>
      <c r="O74" s="69"/>
      <c r="P74" s="70"/>
      <c r="Q74" s="70"/>
      <c r="R74" s="70"/>
      <c r="S74" s="71"/>
      <c r="T74" s="70"/>
      <c r="U74" s="74"/>
      <c r="V74" s="70"/>
      <c r="W74" s="74"/>
      <c r="X74" s="47" t="s">
        <v>35</v>
      </c>
      <c r="Y74" s="48">
        <f t="shared" si="8"/>
        <v>0</v>
      </c>
      <c r="Z74" s="3">
        <v>0</v>
      </c>
      <c r="AA74" s="3">
        <v>0</v>
      </c>
      <c r="AB74" s="3">
        <v>0</v>
      </c>
      <c r="AC74" s="4">
        <v>0</v>
      </c>
      <c r="AD74" s="7"/>
      <c r="AE74" s="7"/>
      <c r="AF74" s="5"/>
      <c r="AG74" s="7"/>
      <c r="AH74" s="8"/>
      <c r="AI74" s="9"/>
    </row>
    <row r="75" spans="2:35" x14ac:dyDescent="0.25">
      <c r="B75" s="1"/>
      <c r="O75" s="80">
        <v>8</v>
      </c>
      <c r="P75" s="70"/>
      <c r="Q75" s="70"/>
      <c r="R75" s="70"/>
      <c r="S75" s="71" t="str">
        <f>IF(ISBLANK(R75),"",IF(R75=Списки!$F$4,"ОНП","ПТ"))</f>
        <v/>
      </c>
      <c r="T75" s="70"/>
      <c r="U75" s="72"/>
      <c r="V75" s="70"/>
      <c r="W75" s="72"/>
      <c r="X75" s="51" t="s">
        <v>21</v>
      </c>
      <c r="Y75" s="44">
        <f>SUM(Y76:Y81)</f>
        <v>0</v>
      </c>
      <c r="Z75" s="45">
        <f>SUM(Z76:Z81)</f>
        <v>0</v>
      </c>
      <c r="AA75" s="45">
        <f>SUM(AA76:AA81)</f>
        <v>0</v>
      </c>
      <c r="AB75" s="45">
        <f>SUM(AB76:AB81)</f>
        <v>0</v>
      </c>
      <c r="AC75" s="46">
        <f>SUM(AC76:AC81)</f>
        <v>0</v>
      </c>
      <c r="AD75" s="52" t="s">
        <v>36</v>
      </c>
      <c r="AE75" s="29"/>
      <c r="AF75" s="53" t="s">
        <v>37</v>
      </c>
      <c r="AG75" s="54"/>
      <c r="AH75" s="2"/>
      <c r="AI75" s="29"/>
    </row>
    <row r="76" spans="2:35" x14ac:dyDescent="0.25">
      <c r="B76" s="1"/>
      <c r="O76" s="80"/>
      <c r="P76" s="70"/>
      <c r="Q76" s="70"/>
      <c r="R76" s="70"/>
      <c r="S76" s="71"/>
      <c r="T76" s="70"/>
      <c r="U76" s="73"/>
      <c r="V76" s="70"/>
      <c r="W76" s="73"/>
      <c r="X76" s="47" t="s">
        <v>30</v>
      </c>
      <c r="Y76" s="48">
        <f t="shared" ref="Y76:Y81" si="9">SUM(Z76:AC76)</f>
        <v>0</v>
      </c>
      <c r="Z76" s="3"/>
      <c r="AA76" s="3"/>
      <c r="AB76" s="3"/>
      <c r="AC76" s="4"/>
      <c r="AD76" s="5"/>
      <c r="AE76" s="6"/>
      <c r="AF76" s="5"/>
      <c r="AG76" s="5"/>
      <c r="AH76" s="2"/>
      <c r="AI76" s="6"/>
    </row>
    <row r="77" spans="2:35" x14ac:dyDescent="0.25">
      <c r="B77" s="1"/>
      <c r="O77" s="80"/>
      <c r="P77" s="70"/>
      <c r="Q77" s="70"/>
      <c r="R77" s="70"/>
      <c r="S77" s="71"/>
      <c r="T77" s="70"/>
      <c r="U77" s="73"/>
      <c r="V77" s="70"/>
      <c r="W77" s="73"/>
      <c r="X77" s="47" t="s">
        <v>31</v>
      </c>
      <c r="Y77" s="48">
        <f t="shared" si="9"/>
        <v>0</v>
      </c>
      <c r="Z77" s="3"/>
      <c r="AA77" s="3"/>
      <c r="AB77" s="3"/>
      <c r="AC77" s="4"/>
      <c r="AD77" s="5"/>
      <c r="AE77" s="5"/>
      <c r="AF77" s="5"/>
      <c r="AG77" s="5"/>
      <c r="AH77" s="2"/>
      <c r="AI77" s="6"/>
    </row>
    <row r="78" spans="2:35" x14ac:dyDescent="0.25">
      <c r="B78" s="1"/>
      <c r="O78" s="80"/>
      <c r="P78" s="70"/>
      <c r="Q78" s="70"/>
      <c r="R78" s="70"/>
      <c r="S78" s="71"/>
      <c r="T78" s="70"/>
      <c r="U78" s="73"/>
      <c r="V78" s="70"/>
      <c r="W78" s="73"/>
      <c r="X78" s="47" t="s">
        <v>32</v>
      </c>
      <c r="Y78" s="48">
        <f t="shared" si="9"/>
        <v>0</v>
      </c>
      <c r="Z78" s="3"/>
      <c r="AA78" s="3"/>
      <c r="AB78" s="3"/>
      <c r="AC78" s="4"/>
      <c r="AD78" s="5"/>
      <c r="AE78" s="5"/>
      <c r="AF78" s="5"/>
      <c r="AG78" s="5"/>
      <c r="AH78" s="2"/>
      <c r="AI78" s="6"/>
    </row>
    <row r="79" spans="2:35" x14ac:dyDescent="0.25">
      <c r="B79" s="1"/>
      <c r="O79" s="80"/>
      <c r="P79" s="70"/>
      <c r="Q79" s="70"/>
      <c r="R79" s="70"/>
      <c r="S79" s="71"/>
      <c r="T79" s="70"/>
      <c r="U79" s="73"/>
      <c r="V79" s="70"/>
      <c r="W79" s="73"/>
      <c r="X79" s="47" t="s">
        <v>33</v>
      </c>
      <c r="Y79" s="48">
        <f t="shared" si="9"/>
        <v>0</v>
      </c>
      <c r="Z79" s="3"/>
      <c r="AA79" s="3"/>
      <c r="AB79" s="3"/>
      <c r="AC79" s="4"/>
      <c r="AD79" s="5"/>
      <c r="AE79" s="5"/>
      <c r="AF79" s="5"/>
      <c r="AG79" s="5"/>
      <c r="AH79" s="2"/>
      <c r="AI79" s="6"/>
    </row>
    <row r="80" spans="2:35" x14ac:dyDescent="0.25">
      <c r="B80" s="1"/>
      <c r="O80" s="80"/>
      <c r="P80" s="70"/>
      <c r="Q80" s="70"/>
      <c r="R80" s="70"/>
      <c r="S80" s="71"/>
      <c r="T80" s="70"/>
      <c r="U80" s="73"/>
      <c r="V80" s="70"/>
      <c r="W80" s="73"/>
      <c r="X80" s="47" t="s">
        <v>34</v>
      </c>
      <c r="Y80" s="48">
        <f t="shared" si="9"/>
        <v>0</v>
      </c>
      <c r="Z80" s="3"/>
      <c r="AA80" s="3"/>
      <c r="AB80" s="3"/>
      <c r="AC80" s="4"/>
      <c r="AD80" s="5"/>
      <c r="AE80" s="5"/>
      <c r="AF80" s="5"/>
      <c r="AG80" s="5"/>
      <c r="AH80" s="2"/>
      <c r="AI80" s="6"/>
    </row>
    <row r="81" spans="2:35" x14ac:dyDescent="0.25">
      <c r="B81" s="1"/>
      <c r="O81" s="80"/>
      <c r="P81" s="70"/>
      <c r="Q81" s="70"/>
      <c r="R81" s="70"/>
      <c r="S81" s="71"/>
      <c r="T81" s="70"/>
      <c r="U81" s="74"/>
      <c r="V81" s="70"/>
      <c r="W81" s="74"/>
      <c r="X81" s="47" t="s">
        <v>35</v>
      </c>
      <c r="Y81" s="48">
        <f t="shared" si="9"/>
        <v>0</v>
      </c>
      <c r="Z81" s="3"/>
      <c r="AA81" s="3"/>
      <c r="AB81" s="3"/>
      <c r="AC81" s="4"/>
      <c r="AD81" s="7"/>
      <c r="AE81" s="7"/>
      <c r="AF81" s="5"/>
      <c r="AG81" s="7"/>
      <c r="AH81" s="8"/>
      <c r="AI81" s="9"/>
    </row>
    <row r="82" spans="2:35" x14ac:dyDescent="0.25">
      <c r="B82" s="1"/>
      <c r="O82" s="69">
        <v>9</v>
      </c>
      <c r="P82" s="70"/>
      <c r="Q82" s="70"/>
      <c r="R82" s="70"/>
      <c r="S82" s="71" t="str">
        <f>IF(ISBLANK(R82),"",IF(R82=Списки!$F$4,"ОНП","ПТ"))</f>
        <v/>
      </c>
      <c r="T82" s="70"/>
      <c r="U82" s="72"/>
      <c r="V82" s="70"/>
      <c r="W82" s="72"/>
      <c r="X82" s="51" t="s">
        <v>21</v>
      </c>
      <c r="Y82" s="44">
        <f>SUM(Y83:Y88)</f>
        <v>0</v>
      </c>
      <c r="Z82" s="45">
        <f>SUM(Z83:Z88)</f>
        <v>0</v>
      </c>
      <c r="AA82" s="45">
        <f>SUM(AA83:AA88)</f>
        <v>0</v>
      </c>
      <c r="AB82" s="45">
        <f>SUM(AB83:AB88)</f>
        <v>0</v>
      </c>
      <c r="AC82" s="46">
        <f>SUM(AC83:AC88)</f>
        <v>0</v>
      </c>
      <c r="AD82" s="52" t="s">
        <v>36</v>
      </c>
      <c r="AE82" s="29"/>
      <c r="AF82" s="53" t="s">
        <v>37</v>
      </c>
      <c r="AG82" s="54"/>
      <c r="AH82" s="2"/>
      <c r="AI82" s="29"/>
    </row>
    <row r="83" spans="2:35" x14ac:dyDescent="0.25">
      <c r="B83" s="1"/>
      <c r="O83" s="69"/>
      <c r="P83" s="70"/>
      <c r="Q83" s="70"/>
      <c r="R83" s="70"/>
      <c r="S83" s="71"/>
      <c r="T83" s="70"/>
      <c r="U83" s="73"/>
      <c r="V83" s="70"/>
      <c r="W83" s="73"/>
      <c r="X83" s="47" t="s">
        <v>30</v>
      </c>
      <c r="Y83" s="48">
        <f t="shared" ref="Y83:Y88" si="10">SUM(Z83:AC83)</f>
        <v>0</v>
      </c>
      <c r="Z83" s="3"/>
      <c r="AA83" s="3"/>
      <c r="AB83" s="3"/>
      <c r="AC83" s="4"/>
      <c r="AD83" s="5"/>
      <c r="AE83" s="6"/>
      <c r="AF83" s="5"/>
      <c r="AG83" s="5"/>
      <c r="AH83" s="2"/>
      <c r="AI83" s="6"/>
    </row>
    <row r="84" spans="2:35" x14ac:dyDescent="0.25">
      <c r="B84" s="1"/>
      <c r="O84" s="69"/>
      <c r="P84" s="70"/>
      <c r="Q84" s="70"/>
      <c r="R84" s="70"/>
      <c r="S84" s="71"/>
      <c r="T84" s="70"/>
      <c r="U84" s="73"/>
      <c r="V84" s="70"/>
      <c r="W84" s="73"/>
      <c r="X84" s="47" t="s">
        <v>31</v>
      </c>
      <c r="Y84" s="48">
        <f t="shared" si="10"/>
        <v>0</v>
      </c>
      <c r="Z84" s="3"/>
      <c r="AA84" s="3"/>
      <c r="AB84" s="3"/>
      <c r="AC84" s="4"/>
      <c r="AD84" s="5"/>
      <c r="AE84" s="5"/>
      <c r="AF84" s="5"/>
      <c r="AG84" s="5"/>
      <c r="AH84" s="2"/>
      <c r="AI84" s="6"/>
    </row>
    <row r="85" spans="2:35" x14ac:dyDescent="0.25">
      <c r="B85" s="1"/>
      <c r="O85" s="69"/>
      <c r="P85" s="70"/>
      <c r="Q85" s="70"/>
      <c r="R85" s="70"/>
      <c r="S85" s="71"/>
      <c r="T85" s="70"/>
      <c r="U85" s="73"/>
      <c r="V85" s="70"/>
      <c r="W85" s="73"/>
      <c r="X85" s="47" t="s">
        <v>32</v>
      </c>
      <c r="Y85" s="48">
        <f t="shared" si="10"/>
        <v>0</v>
      </c>
      <c r="Z85" s="3"/>
      <c r="AA85" s="3"/>
      <c r="AB85" s="3"/>
      <c r="AC85" s="4"/>
      <c r="AD85" s="5"/>
      <c r="AE85" s="5"/>
      <c r="AF85" s="5"/>
      <c r="AG85" s="5"/>
      <c r="AH85" s="2"/>
      <c r="AI85" s="6"/>
    </row>
    <row r="86" spans="2:35" x14ac:dyDescent="0.25">
      <c r="B86" s="1"/>
      <c r="O86" s="69"/>
      <c r="P86" s="70"/>
      <c r="Q86" s="70"/>
      <c r="R86" s="70"/>
      <c r="S86" s="71"/>
      <c r="T86" s="70"/>
      <c r="U86" s="73"/>
      <c r="V86" s="70"/>
      <c r="W86" s="73"/>
      <c r="X86" s="47" t="s">
        <v>33</v>
      </c>
      <c r="Y86" s="48">
        <f t="shared" si="10"/>
        <v>0</v>
      </c>
      <c r="Z86" s="3"/>
      <c r="AA86" s="3"/>
      <c r="AB86" s="3"/>
      <c r="AC86" s="4"/>
      <c r="AD86" s="5"/>
      <c r="AE86" s="5"/>
      <c r="AF86" s="5"/>
      <c r="AG86" s="5"/>
      <c r="AH86" s="2"/>
      <c r="AI86" s="6"/>
    </row>
    <row r="87" spans="2:35" x14ac:dyDescent="0.25">
      <c r="B87" s="1"/>
      <c r="O87" s="69"/>
      <c r="P87" s="70"/>
      <c r="Q87" s="70"/>
      <c r="R87" s="70"/>
      <c r="S87" s="71"/>
      <c r="T87" s="70"/>
      <c r="U87" s="73"/>
      <c r="V87" s="70"/>
      <c r="W87" s="73"/>
      <c r="X87" s="47" t="s">
        <v>34</v>
      </c>
      <c r="Y87" s="48">
        <f t="shared" si="10"/>
        <v>0</v>
      </c>
      <c r="Z87" s="3"/>
      <c r="AA87" s="3"/>
      <c r="AB87" s="3"/>
      <c r="AC87" s="4"/>
      <c r="AD87" s="5"/>
      <c r="AE87" s="5"/>
      <c r="AF87" s="5"/>
      <c r="AG87" s="5"/>
      <c r="AH87" s="2"/>
      <c r="AI87" s="6"/>
    </row>
    <row r="88" spans="2:35" x14ac:dyDescent="0.25">
      <c r="B88" s="1"/>
      <c r="O88" s="69"/>
      <c r="P88" s="70"/>
      <c r="Q88" s="70"/>
      <c r="R88" s="70"/>
      <c r="S88" s="71"/>
      <c r="T88" s="70"/>
      <c r="U88" s="74"/>
      <c r="V88" s="70"/>
      <c r="W88" s="74"/>
      <c r="X88" s="47" t="s">
        <v>35</v>
      </c>
      <c r="Y88" s="48">
        <f t="shared" si="10"/>
        <v>0</v>
      </c>
      <c r="Z88" s="3"/>
      <c r="AA88" s="3"/>
      <c r="AB88" s="3"/>
      <c r="AC88" s="4"/>
      <c r="AD88" s="7"/>
      <c r="AE88" s="7"/>
      <c r="AF88" s="5"/>
      <c r="AG88" s="7"/>
      <c r="AH88" s="8"/>
      <c r="AI88" s="9"/>
    </row>
    <row r="89" spans="2:35" x14ac:dyDescent="0.25">
      <c r="B89" s="1"/>
      <c r="O89" s="80">
        <v>10</v>
      </c>
      <c r="P89" s="70"/>
      <c r="Q89" s="70"/>
      <c r="R89" s="70"/>
      <c r="S89" s="71" t="str">
        <f>IF(ISBLANK(R89),"",IF(R89=Списки!$F$4,"ОНП","ПТ"))</f>
        <v/>
      </c>
      <c r="T89" s="70"/>
      <c r="U89" s="72"/>
      <c r="V89" s="70"/>
      <c r="W89" s="72"/>
      <c r="X89" s="51" t="s">
        <v>21</v>
      </c>
      <c r="Y89" s="44">
        <f>SUM(Y90:Y95)</f>
        <v>0</v>
      </c>
      <c r="Z89" s="45">
        <f>SUM(Z90:Z95)</f>
        <v>0</v>
      </c>
      <c r="AA89" s="45">
        <f>SUM(AA90:AA95)</f>
        <v>0</v>
      </c>
      <c r="AB89" s="45">
        <f>SUM(AB90:AB95)</f>
        <v>0</v>
      </c>
      <c r="AC89" s="46">
        <f>SUM(AC90:AC95)</f>
        <v>0</v>
      </c>
      <c r="AD89" s="52" t="s">
        <v>36</v>
      </c>
      <c r="AE89" s="29"/>
      <c r="AF89" s="53" t="s">
        <v>37</v>
      </c>
      <c r="AG89" s="54"/>
      <c r="AH89" s="2"/>
      <c r="AI89" s="29"/>
    </row>
    <row r="90" spans="2:35" x14ac:dyDescent="0.25">
      <c r="B90" s="1"/>
      <c r="O90" s="80"/>
      <c r="P90" s="70"/>
      <c r="Q90" s="70"/>
      <c r="R90" s="70"/>
      <c r="S90" s="71"/>
      <c r="T90" s="70"/>
      <c r="U90" s="73"/>
      <c r="V90" s="70"/>
      <c r="W90" s="73"/>
      <c r="X90" s="47" t="s">
        <v>30</v>
      </c>
      <c r="Y90" s="48">
        <f t="shared" ref="Y90:Y95" si="11">SUM(Z90:AC90)</f>
        <v>0</v>
      </c>
      <c r="Z90" s="3"/>
      <c r="AA90" s="3"/>
      <c r="AB90" s="3"/>
      <c r="AC90" s="4"/>
      <c r="AD90" s="5"/>
      <c r="AE90" s="6"/>
      <c r="AF90" s="5"/>
      <c r="AG90" s="5"/>
      <c r="AH90" s="2"/>
      <c r="AI90" s="6"/>
    </row>
    <row r="91" spans="2:35" x14ac:dyDescent="0.25">
      <c r="B91" s="1"/>
      <c r="O91" s="80"/>
      <c r="P91" s="70"/>
      <c r="Q91" s="70"/>
      <c r="R91" s="70"/>
      <c r="S91" s="71"/>
      <c r="T91" s="70"/>
      <c r="U91" s="73"/>
      <c r="V91" s="70"/>
      <c r="W91" s="73"/>
      <c r="X91" s="47" t="s">
        <v>31</v>
      </c>
      <c r="Y91" s="48">
        <f t="shared" si="11"/>
        <v>0</v>
      </c>
      <c r="Z91" s="3"/>
      <c r="AA91" s="3"/>
      <c r="AB91" s="3"/>
      <c r="AC91" s="4"/>
      <c r="AD91" s="5"/>
      <c r="AE91" s="5"/>
      <c r="AF91" s="5"/>
      <c r="AG91" s="5"/>
      <c r="AH91" s="2"/>
      <c r="AI91" s="6"/>
    </row>
    <row r="92" spans="2:35" x14ac:dyDescent="0.25">
      <c r="B92" s="1"/>
      <c r="O92" s="80"/>
      <c r="P92" s="70"/>
      <c r="Q92" s="70"/>
      <c r="R92" s="70"/>
      <c r="S92" s="71"/>
      <c r="T92" s="70"/>
      <c r="U92" s="73"/>
      <c r="V92" s="70"/>
      <c r="W92" s="73"/>
      <c r="X92" s="47" t="s">
        <v>32</v>
      </c>
      <c r="Y92" s="48">
        <f t="shared" si="11"/>
        <v>0</v>
      </c>
      <c r="Z92" s="3"/>
      <c r="AA92" s="3"/>
      <c r="AB92" s="3"/>
      <c r="AC92" s="4"/>
      <c r="AD92" s="5"/>
      <c r="AE92" s="5"/>
      <c r="AF92" s="5"/>
      <c r="AG92" s="5"/>
      <c r="AH92" s="2"/>
      <c r="AI92" s="6"/>
    </row>
    <row r="93" spans="2:35" x14ac:dyDescent="0.25">
      <c r="B93" s="1"/>
      <c r="O93" s="80"/>
      <c r="P93" s="70"/>
      <c r="Q93" s="70"/>
      <c r="R93" s="70"/>
      <c r="S93" s="71"/>
      <c r="T93" s="70"/>
      <c r="U93" s="73"/>
      <c r="V93" s="70"/>
      <c r="W93" s="73"/>
      <c r="X93" s="47" t="s">
        <v>33</v>
      </c>
      <c r="Y93" s="48">
        <f t="shared" si="11"/>
        <v>0</v>
      </c>
      <c r="Z93" s="3"/>
      <c r="AA93" s="3"/>
      <c r="AB93" s="3"/>
      <c r="AC93" s="4"/>
      <c r="AD93" s="5"/>
      <c r="AE93" s="5"/>
      <c r="AF93" s="5"/>
      <c r="AG93" s="5"/>
      <c r="AH93" s="2"/>
      <c r="AI93" s="6"/>
    </row>
    <row r="94" spans="2:35" x14ac:dyDescent="0.25">
      <c r="B94" s="1"/>
      <c r="O94" s="80"/>
      <c r="P94" s="70"/>
      <c r="Q94" s="70"/>
      <c r="R94" s="70"/>
      <c r="S94" s="71"/>
      <c r="T94" s="70"/>
      <c r="U94" s="73"/>
      <c r="V94" s="70"/>
      <c r="W94" s="73"/>
      <c r="X94" s="47" t="s">
        <v>34</v>
      </c>
      <c r="Y94" s="48">
        <f t="shared" si="11"/>
        <v>0</v>
      </c>
      <c r="Z94" s="3"/>
      <c r="AA94" s="3"/>
      <c r="AB94" s="3"/>
      <c r="AC94" s="4"/>
      <c r="AD94" s="5"/>
      <c r="AE94" s="5"/>
      <c r="AF94" s="5"/>
      <c r="AG94" s="5"/>
      <c r="AH94" s="2"/>
      <c r="AI94" s="6"/>
    </row>
    <row r="95" spans="2:35" x14ac:dyDescent="0.25">
      <c r="B95" s="1"/>
      <c r="O95" s="80"/>
      <c r="P95" s="70"/>
      <c r="Q95" s="70"/>
      <c r="R95" s="70"/>
      <c r="S95" s="71"/>
      <c r="T95" s="70"/>
      <c r="U95" s="74"/>
      <c r="V95" s="70"/>
      <c r="W95" s="74"/>
      <c r="X95" s="47" t="s">
        <v>35</v>
      </c>
      <c r="Y95" s="48">
        <f t="shared" si="11"/>
        <v>0</v>
      </c>
      <c r="Z95" s="3"/>
      <c r="AA95" s="3"/>
      <c r="AB95" s="3"/>
      <c r="AC95" s="4"/>
      <c r="AD95" s="7"/>
      <c r="AE95" s="7"/>
      <c r="AF95" s="5"/>
      <c r="AG95" s="7"/>
      <c r="AH95" s="8"/>
      <c r="AI95" s="9"/>
    </row>
    <row r="96" spans="2:35" x14ac:dyDescent="0.25">
      <c r="B96" s="1"/>
      <c r="O96" s="69">
        <v>11</v>
      </c>
      <c r="P96" s="70"/>
      <c r="Q96" s="70"/>
      <c r="R96" s="70"/>
      <c r="S96" s="71" t="str">
        <f>IF(ISBLANK(R96),"",IF(R96=Списки!$F$4,"ОНП","ПТ"))</f>
        <v/>
      </c>
      <c r="T96" s="70"/>
      <c r="U96" s="72"/>
      <c r="V96" s="70"/>
      <c r="W96" s="72"/>
      <c r="X96" s="51" t="s">
        <v>21</v>
      </c>
      <c r="Y96" s="44">
        <f>SUM(Y97:Y102)</f>
        <v>0</v>
      </c>
      <c r="Z96" s="45">
        <f>SUM(Z97:Z102)</f>
        <v>0</v>
      </c>
      <c r="AA96" s="45">
        <f>SUM(AA97:AA102)</f>
        <v>0</v>
      </c>
      <c r="AB96" s="45">
        <f>SUM(AB97:AB102)</f>
        <v>0</v>
      </c>
      <c r="AC96" s="46">
        <f>SUM(AC97:AC102)</f>
        <v>0</v>
      </c>
      <c r="AD96" s="52" t="s">
        <v>36</v>
      </c>
      <c r="AE96" s="29"/>
      <c r="AF96" s="53" t="s">
        <v>37</v>
      </c>
      <c r="AG96" s="54"/>
      <c r="AH96" s="2"/>
      <c r="AI96" s="29"/>
    </row>
    <row r="97" spans="2:35" x14ac:dyDescent="0.25">
      <c r="B97" s="1"/>
      <c r="O97" s="69"/>
      <c r="P97" s="70"/>
      <c r="Q97" s="70"/>
      <c r="R97" s="70"/>
      <c r="S97" s="71"/>
      <c r="T97" s="70"/>
      <c r="U97" s="73"/>
      <c r="V97" s="70"/>
      <c r="W97" s="73"/>
      <c r="X97" s="47" t="s">
        <v>30</v>
      </c>
      <c r="Y97" s="48">
        <f t="shared" ref="Y97:Y102" si="12">SUM(Z97:AC97)</f>
        <v>0</v>
      </c>
      <c r="Z97" s="3"/>
      <c r="AA97" s="3"/>
      <c r="AB97" s="3"/>
      <c r="AC97" s="4"/>
      <c r="AD97" s="5"/>
      <c r="AE97" s="6"/>
      <c r="AF97" s="5"/>
      <c r="AG97" s="5"/>
      <c r="AH97" s="2"/>
      <c r="AI97" s="6"/>
    </row>
    <row r="98" spans="2:35" x14ac:dyDescent="0.25">
      <c r="B98" s="1"/>
      <c r="O98" s="69"/>
      <c r="P98" s="70"/>
      <c r="Q98" s="70"/>
      <c r="R98" s="70"/>
      <c r="S98" s="71"/>
      <c r="T98" s="70"/>
      <c r="U98" s="73"/>
      <c r="V98" s="70"/>
      <c r="W98" s="73"/>
      <c r="X98" s="47" t="s">
        <v>31</v>
      </c>
      <c r="Y98" s="48">
        <f t="shared" si="12"/>
        <v>0</v>
      </c>
      <c r="Z98" s="3"/>
      <c r="AA98" s="3"/>
      <c r="AB98" s="3"/>
      <c r="AC98" s="4"/>
      <c r="AD98" s="5"/>
      <c r="AE98" s="5"/>
      <c r="AF98" s="5"/>
      <c r="AG98" s="5"/>
      <c r="AH98" s="2"/>
      <c r="AI98" s="6"/>
    </row>
    <row r="99" spans="2:35" x14ac:dyDescent="0.25">
      <c r="B99" s="1"/>
      <c r="O99" s="69"/>
      <c r="P99" s="70"/>
      <c r="Q99" s="70"/>
      <c r="R99" s="70"/>
      <c r="S99" s="71"/>
      <c r="T99" s="70"/>
      <c r="U99" s="73"/>
      <c r="V99" s="70"/>
      <c r="W99" s="73"/>
      <c r="X99" s="47" t="s">
        <v>32</v>
      </c>
      <c r="Y99" s="48">
        <f t="shared" si="12"/>
        <v>0</v>
      </c>
      <c r="Z99" s="3"/>
      <c r="AA99" s="3"/>
      <c r="AB99" s="3"/>
      <c r="AC99" s="4"/>
      <c r="AD99" s="5"/>
      <c r="AE99" s="5"/>
      <c r="AF99" s="5"/>
      <c r="AG99" s="5"/>
      <c r="AH99" s="2"/>
      <c r="AI99" s="6"/>
    </row>
    <row r="100" spans="2:35" x14ac:dyDescent="0.25">
      <c r="B100" s="1"/>
      <c r="O100" s="69"/>
      <c r="P100" s="70"/>
      <c r="Q100" s="70"/>
      <c r="R100" s="70"/>
      <c r="S100" s="71"/>
      <c r="T100" s="70"/>
      <c r="U100" s="73"/>
      <c r="V100" s="70"/>
      <c r="W100" s="73"/>
      <c r="X100" s="47" t="s">
        <v>33</v>
      </c>
      <c r="Y100" s="48">
        <f t="shared" si="12"/>
        <v>0</v>
      </c>
      <c r="Z100" s="3"/>
      <c r="AA100" s="3"/>
      <c r="AB100" s="3"/>
      <c r="AC100" s="4"/>
      <c r="AD100" s="5"/>
      <c r="AE100" s="5"/>
      <c r="AF100" s="5"/>
      <c r="AG100" s="5"/>
      <c r="AH100" s="2"/>
      <c r="AI100" s="6"/>
    </row>
    <row r="101" spans="2:35" x14ac:dyDescent="0.25">
      <c r="B101" s="1"/>
      <c r="O101" s="69"/>
      <c r="P101" s="70"/>
      <c r="Q101" s="70"/>
      <c r="R101" s="70"/>
      <c r="S101" s="71"/>
      <c r="T101" s="70"/>
      <c r="U101" s="73"/>
      <c r="V101" s="70"/>
      <c r="W101" s="73"/>
      <c r="X101" s="47" t="s">
        <v>34</v>
      </c>
      <c r="Y101" s="48">
        <f t="shared" si="12"/>
        <v>0</v>
      </c>
      <c r="Z101" s="3"/>
      <c r="AA101" s="3"/>
      <c r="AB101" s="3"/>
      <c r="AC101" s="4"/>
      <c r="AD101" s="5"/>
      <c r="AE101" s="5"/>
      <c r="AF101" s="5"/>
      <c r="AG101" s="5"/>
      <c r="AH101" s="2"/>
      <c r="AI101" s="6"/>
    </row>
    <row r="102" spans="2:35" x14ac:dyDescent="0.25">
      <c r="B102" s="1"/>
      <c r="O102" s="69"/>
      <c r="P102" s="70"/>
      <c r="Q102" s="70"/>
      <c r="R102" s="70"/>
      <c r="S102" s="71"/>
      <c r="T102" s="70"/>
      <c r="U102" s="74"/>
      <c r="V102" s="70"/>
      <c r="W102" s="74"/>
      <c r="X102" s="47" t="s">
        <v>35</v>
      </c>
      <c r="Y102" s="48">
        <f t="shared" si="12"/>
        <v>0</v>
      </c>
      <c r="Z102" s="3"/>
      <c r="AA102" s="3"/>
      <c r="AB102" s="3"/>
      <c r="AC102" s="4"/>
      <c r="AD102" s="7"/>
      <c r="AE102" s="7"/>
      <c r="AF102" s="5"/>
      <c r="AG102" s="7"/>
      <c r="AH102" s="8"/>
      <c r="AI102" s="9"/>
    </row>
    <row r="103" spans="2:35" x14ac:dyDescent="0.25">
      <c r="B103" s="1"/>
      <c r="O103" s="80">
        <v>12</v>
      </c>
      <c r="P103" s="70"/>
      <c r="Q103" s="70"/>
      <c r="R103" s="70"/>
      <c r="S103" s="71" t="str">
        <f>IF(ISBLANK(R103),"",IF(R103=Списки!$F$4,"ОНП","ПТ"))</f>
        <v/>
      </c>
      <c r="T103" s="70"/>
      <c r="U103" s="72"/>
      <c r="V103" s="70"/>
      <c r="W103" s="72"/>
      <c r="X103" s="51" t="s">
        <v>21</v>
      </c>
      <c r="Y103" s="44">
        <f>SUM(Y104:Y109)</f>
        <v>0</v>
      </c>
      <c r="Z103" s="45">
        <f>SUM(Z104:Z109)</f>
        <v>0</v>
      </c>
      <c r="AA103" s="45">
        <f>SUM(AA104:AA109)</f>
        <v>0</v>
      </c>
      <c r="AB103" s="45">
        <f>SUM(AB104:AB109)</f>
        <v>0</v>
      </c>
      <c r="AC103" s="46">
        <f>SUM(AC104:AC109)</f>
        <v>0</v>
      </c>
      <c r="AD103" s="52" t="s">
        <v>36</v>
      </c>
      <c r="AE103" s="29"/>
      <c r="AF103" s="53" t="s">
        <v>37</v>
      </c>
      <c r="AG103" s="54"/>
      <c r="AH103" s="2"/>
      <c r="AI103" s="29"/>
    </row>
    <row r="104" spans="2:35" x14ac:dyDescent="0.25">
      <c r="B104" s="1"/>
      <c r="O104" s="80"/>
      <c r="P104" s="70"/>
      <c r="Q104" s="70"/>
      <c r="R104" s="70"/>
      <c r="S104" s="71"/>
      <c r="T104" s="70"/>
      <c r="U104" s="73"/>
      <c r="V104" s="70"/>
      <c r="W104" s="73"/>
      <c r="X104" s="47" t="s">
        <v>30</v>
      </c>
      <c r="Y104" s="48">
        <f t="shared" ref="Y104:Y109" si="13">SUM(Z104:AC104)</f>
        <v>0</v>
      </c>
      <c r="Z104" s="3"/>
      <c r="AA104" s="3"/>
      <c r="AB104" s="3"/>
      <c r="AC104" s="4"/>
      <c r="AD104" s="5"/>
      <c r="AE104" s="6"/>
      <c r="AF104" s="5"/>
      <c r="AG104" s="5"/>
      <c r="AH104" s="2"/>
      <c r="AI104" s="6"/>
    </row>
    <row r="105" spans="2:35" x14ac:dyDescent="0.25">
      <c r="B105" s="1"/>
      <c r="O105" s="80"/>
      <c r="P105" s="70"/>
      <c r="Q105" s="70"/>
      <c r="R105" s="70"/>
      <c r="S105" s="71"/>
      <c r="T105" s="70"/>
      <c r="U105" s="73"/>
      <c r="V105" s="70"/>
      <c r="W105" s="73"/>
      <c r="X105" s="47" t="s">
        <v>31</v>
      </c>
      <c r="Y105" s="48">
        <f t="shared" si="13"/>
        <v>0</v>
      </c>
      <c r="Z105" s="3"/>
      <c r="AA105" s="3"/>
      <c r="AB105" s="3"/>
      <c r="AC105" s="4"/>
      <c r="AD105" s="5"/>
      <c r="AE105" s="5"/>
      <c r="AF105" s="5"/>
      <c r="AG105" s="5"/>
      <c r="AH105" s="2"/>
      <c r="AI105" s="6"/>
    </row>
    <row r="106" spans="2:35" x14ac:dyDescent="0.25">
      <c r="B106" s="1"/>
      <c r="O106" s="80"/>
      <c r="P106" s="70"/>
      <c r="Q106" s="70"/>
      <c r="R106" s="70"/>
      <c r="S106" s="71"/>
      <c r="T106" s="70"/>
      <c r="U106" s="73"/>
      <c r="V106" s="70"/>
      <c r="W106" s="73"/>
      <c r="X106" s="47" t="s">
        <v>32</v>
      </c>
      <c r="Y106" s="48">
        <f t="shared" si="13"/>
        <v>0</v>
      </c>
      <c r="Z106" s="3"/>
      <c r="AA106" s="3"/>
      <c r="AB106" s="3"/>
      <c r="AC106" s="4"/>
      <c r="AD106" s="5"/>
      <c r="AE106" s="5"/>
      <c r="AF106" s="5"/>
      <c r="AG106" s="5"/>
      <c r="AH106" s="2"/>
      <c r="AI106" s="6"/>
    </row>
    <row r="107" spans="2:35" x14ac:dyDescent="0.25">
      <c r="B107" s="1"/>
      <c r="O107" s="80"/>
      <c r="P107" s="70"/>
      <c r="Q107" s="70"/>
      <c r="R107" s="70"/>
      <c r="S107" s="71"/>
      <c r="T107" s="70"/>
      <c r="U107" s="73"/>
      <c r="V107" s="70"/>
      <c r="W107" s="73"/>
      <c r="X107" s="47" t="s">
        <v>33</v>
      </c>
      <c r="Y107" s="48">
        <f t="shared" si="13"/>
        <v>0</v>
      </c>
      <c r="Z107" s="3"/>
      <c r="AA107" s="3"/>
      <c r="AB107" s="3"/>
      <c r="AC107" s="4"/>
      <c r="AD107" s="5"/>
      <c r="AE107" s="5"/>
      <c r="AF107" s="5"/>
      <c r="AG107" s="5"/>
      <c r="AH107" s="2"/>
      <c r="AI107" s="6"/>
    </row>
    <row r="108" spans="2:35" x14ac:dyDescent="0.25">
      <c r="B108" s="1"/>
      <c r="O108" s="80"/>
      <c r="P108" s="70"/>
      <c r="Q108" s="70"/>
      <c r="R108" s="70"/>
      <c r="S108" s="71"/>
      <c r="T108" s="70"/>
      <c r="U108" s="73"/>
      <c r="V108" s="70"/>
      <c r="W108" s="73"/>
      <c r="X108" s="47" t="s">
        <v>34</v>
      </c>
      <c r="Y108" s="48">
        <f t="shared" si="13"/>
        <v>0</v>
      </c>
      <c r="Z108" s="3"/>
      <c r="AA108" s="3"/>
      <c r="AB108" s="3"/>
      <c r="AC108" s="4"/>
      <c r="AD108" s="5"/>
      <c r="AE108" s="5"/>
      <c r="AF108" s="5"/>
      <c r="AG108" s="5"/>
      <c r="AH108" s="2"/>
      <c r="AI108" s="6"/>
    </row>
    <row r="109" spans="2:35" x14ac:dyDescent="0.25">
      <c r="B109" s="1"/>
      <c r="O109" s="80"/>
      <c r="P109" s="70"/>
      <c r="Q109" s="70"/>
      <c r="R109" s="70"/>
      <c r="S109" s="71"/>
      <c r="T109" s="70"/>
      <c r="U109" s="74"/>
      <c r="V109" s="70"/>
      <c r="W109" s="74"/>
      <c r="X109" s="47" t="s">
        <v>35</v>
      </c>
      <c r="Y109" s="48">
        <f t="shared" si="13"/>
        <v>0</v>
      </c>
      <c r="Z109" s="3"/>
      <c r="AA109" s="3"/>
      <c r="AB109" s="3"/>
      <c r="AC109" s="4"/>
      <c r="AD109" s="7"/>
      <c r="AE109" s="7"/>
      <c r="AF109" s="5"/>
      <c r="AG109" s="7"/>
      <c r="AH109" s="8"/>
      <c r="AI109" s="9"/>
    </row>
    <row r="110" spans="2:35" x14ac:dyDescent="0.25">
      <c r="B110" s="1"/>
      <c r="O110" s="69">
        <v>13</v>
      </c>
      <c r="P110" s="70"/>
      <c r="Q110" s="70"/>
      <c r="R110" s="70"/>
      <c r="S110" s="71" t="str">
        <f>IF(ISBLANK(R110),"",IF(R110=Списки!$F$4,"ОНП","ПТ"))</f>
        <v/>
      </c>
      <c r="T110" s="70"/>
      <c r="U110" s="72"/>
      <c r="V110" s="70"/>
      <c r="W110" s="72"/>
      <c r="X110" s="51" t="s">
        <v>21</v>
      </c>
      <c r="Y110" s="44">
        <f>SUM(Y111:Y116)</f>
        <v>0</v>
      </c>
      <c r="Z110" s="45">
        <f>SUM(Z111:Z116)</f>
        <v>0</v>
      </c>
      <c r="AA110" s="45">
        <f>SUM(AA111:AA116)</f>
        <v>0</v>
      </c>
      <c r="AB110" s="45">
        <f>SUM(AB111:AB116)</f>
        <v>0</v>
      </c>
      <c r="AC110" s="46">
        <f>SUM(AC111:AC116)</f>
        <v>0</v>
      </c>
      <c r="AD110" s="52" t="s">
        <v>36</v>
      </c>
      <c r="AE110" s="29"/>
      <c r="AF110" s="53" t="s">
        <v>37</v>
      </c>
      <c r="AG110" s="54"/>
      <c r="AH110" s="2"/>
      <c r="AI110" s="29"/>
    </row>
    <row r="111" spans="2:35" x14ac:dyDescent="0.25">
      <c r="B111" s="1"/>
      <c r="O111" s="69"/>
      <c r="P111" s="70"/>
      <c r="Q111" s="70"/>
      <c r="R111" s="70"/>
      <c r="S111" s="71"/>
      <c r="T111" s="70"/>
      <c r="U111" s="73"/>
      <c r="V111" s="70"/>
      <c r="W111" s="73"/>
      <c r="X111" s="47" t="s">
        <v>30</v>
      </c>
      <c r="Y111" s="48">
        <f t="shared" ref="Y111:Y116" si="14">SUM(Z111:AC111)</f>
        <v>0</v>
      </c>
      <c r="Z111" s="3"/>
      <c r="AA111" s="3"/>
      <c r="AB111" s="3"/>
      <c r="AC111" s="4"/>
      <c r="AD111" s="5"/>
      <c r="AE111" s="6"/>
      <c r="AF111" s="5"/>
      <c r="AG111" s="5"/>
      <c r="AH111" s="2"/>
      <c r="AI111" s="6"/>
    </row>
    <row r="112" spans="2:35" x14ac:dyDescent="0.25">
      <c r="B112" s="1"/>
      <c r="O112" s="69"/>
      <c r="P112" s="70"/>
      <c r="Q112" s="70"/>
      <c r="R112" s="70"/>
      <c r="S112" s="71"/>
      <c r="T112" s="70"/>
      <c r="U112" s="73"/>
      <c r="V112" s="70"/>
      <c r="W112" s="73"/>
      <c r="X112" s="47" t="s">
        <v>31</v>
      </c>
      <c r="Y112" s="48">
        <f t="shared" si="14"/>
        <v>0</v>
      </c>
      <c r="Z112" s="3"/>
      <c r="AA112" s="3"/>
      <c r="AB112" s="3"/>
      <c r="AC112" s="4"/>
      <c r="AD112" s="5"/>
      <c r="AE112" s="5"/>
      <c r="AF112" s="5"/>
      <c r="AG112" s="5"/>
      <c r="AH112" s="2"/>
      <c r="AI112" s="6"/>
    </row>
    <row r="113" spans="2:35" x14ac:dyDescent="0.25">
      <c r="B113" s="1"/>
      <c r="O113" s="69"/>
      <c r="P113" s="70"/>
      <c r="Q113" s="70"/>
      <c r="R113" s="70"/>
      <c r="S113" s="71"/>
      <c r="T113" s="70"/>
      <c r="U113" s="73"/>
      <c r="V113" s="70"/>
      <c r="W113" s="73"/>
      <c r="X113" s="47" t="s">
        <v>32</v>
      </c>
      <c r="Y113" s="48">
        <f t="shared" si="14"/>
        <v>0</v>
      </c>
      <c r="Z113" s="3"/>
      <c r="AA113" s="3"/>
      <c r="AB113" s="3"/>
      <c r="AC113" s="4"/>
      <c r="AD113" s="5"/>
      <c r="AE113" s="5"/>
      <c r="AF113" s="5"/>
      <c r="AG113" s="5"/>
      <c r="AH113" s="2"/>
      <c r="AI113" s="6"/>
    </row>
    <row r="114" spans="2:35" x14ac:dyDescent="0.25">
      <c r="B114" s="1"/>
      <c r="O114" s="69"/>
      <c r="P114" s="70"/>
      <c r="Q114" s="70"/>
      <c r="R114" s="70"/>
      <c r="S114" s="71"/>
      <c r="T114" s="70"/>
      <c r="U114" s="73"/>
      <c r="V114" s="70"/>
      <c r="W114" s="73"/>
      <c r="X114" s="47" t="s">
        <v>33</v>
      </c>
      <c r="Y114" s="48">
        <f t="shared" si="14"/>
        <v>0</v>
      </c>
      <c r="Z114" s="3"/>
      <c r="AA114" s="3"/>
      <c r="AB114" s="3"/>
      <c r="AC114" s="4"/>
      <c r="AD114" s="5"/>
      <c r="AE114" s="5"/>
      <c r="AF114" s="5"/>
      <c r="AG114" s="5"/>
      <c r="AH114" s="2"/>
      <c r="AI114" s="6"/>
    </row>
    <row r="115" spans="2:35" x14ac:dyDescent="0.25">
      <c r="B115" s="1"/>
      <c r="O115" s="69"/>
      <c r="P115" s="70"/>
      <c r="Q115" s="70"/>
      <c r="R115" s="70"/>
      <c r="S115" s="71"/>
      <c r="T115" s="70"/>
      <c r="U115" s="73"/>
      <c r="V115" s="70"/>
      <c r="W115" s="73"/>
      <c r="X115" s="47" t="s">
        <v>34</v>
      </c>
      <c r="Y115" s="48">
        <f t="shared" si="14"/>
        <v>0</v>
      </c>
      <c r="Z115" s="3"/>
      <c r="AA115" s="3"/>
      <c r="AB115" s="3"/>
      <c r="AC115" s="4"/>
      <c r="AD115" s="5"/>
      <c r="AE115" s="5"/>
      <c r="AF115" s="5"/>
      <c r="AG115" s="5"/>
      <c r="AH115" s="2"/>
      <c r="AI115" s="6"/>
    </row>
    <row r="116" spans="2:35" x14ac:dyDescent="0.25">
      <c r="B116" s="1"/>
      <c r="O116" s="69"/>
      <c r="P116" s="70"/>
      <c r="Q116" s="70"/>
      <c r="R116" s="70"/>
      <c r="S116" s="71"/>
      <c r="T116" s="70"/>
      <c r="U116" s="74"/>
      <c r="V116" s="70"/>
      <c r="W116" s="74"/>
      <c r="X116" s="47" t="s">
        <v>35</v>
      </c>
      <c r="Y116" s="48">
        <f t="shared" si="14"/>
        <v>0</v>
      </c>
      <c r="Z116" s="3"/>
      <c r="AA116" s="3"/>
      <c r="AB116" s="3"/>
      <c r="AC116" s="4"/>
      <c r="AD116" s="7"/>
      <c r="AE116" s="7"/>
      <c r="AF116" s="5"/>
      <c r="AG116" s="7"/>
      <c r="AH116" s="8"/>
      <c r="AI116" s="9"/>
    </row>
    <row r="117" spans="2:35" x14ac:dyDescent="0.25">
      <c r="B117" s="1"/>
      <c r="O117" s="80">
        <v>14</v>
      </c>
      <c r="P117" s="70"/>
      <c r="Q117" s="70"/>
      <c r="R117" s="70"/>
      <c r="S117" s="71" t="str">
        <f>IF(ISBLANK(R117),"",IF(R117=Списки!$F$4,"ОНП","ПТ"))</f>
        <v/>
      </c>
      <c r="T117" s="70"/>
      <c r="U117" s="72"/>
      <c r="V117" s="70"/>
      <c r="W117" s="72"/>
      <c r="X117" s="51" t="s">
        <v>21</v>
      </c>
      <c r="Y117" s="44">
        <f>SUM(Y118:Y123)</f>
        <v>0</v>
      </c>
      <c r="Z117" s="45">
        <f>SUM(Z118:Z123)</f>
        <v>0</v>
      </c>
      <c r="AA117" s="45">
        <f>SUM(AA118:AA123)</f>
        <v>0</v>
      </c>
      <c r="AB117" s="45">
        <f>SUM(AB118:AB123)</f>
        <v>0</v>
      </c>
      <c r="AC117" s="46">
        <f>SUM(AC118:AC123)</f>
        <v>0</v>
      </c>
      <c r="AD117" s="52" t="s">
        <v>36</v>
      </c>
      <c r="AE117" s="29"/>
      <c r="AF117" s="53" t="s">
        <v>37</v>
      </c>
      <c r="AG117" s="54"/>
      <c r="AH117" s="2"/>
      <c r="AI117" s="29"/>
    </row>
    <row r="118" spans="2:35" x14ac:dyDescent="0.25">
      <c r="B118" s="1"/>
      <c r="O118" s="80"/>
      <c r="P118" s="70"/>
      <c r="Q118" s="70"/>
      <c r="R118" s="70"/>
      <c r="S118" s="71"/>
      <c r="T118" s="70"/>
      <c r="U118" s="73"/>
      <c r="V118" s="70"/>
      <c r="W118" s="73"/>
      <c r="X118" s="47" t="s">
        <v>30</v>
      </c>
      <c r="Y118" s="48">
        <f t="shared" ref="Y118:Y123" si="15">SUM(Z118:AC118)</f>
        <v>0</v>
      </c>
      <c r="Z118" s="3"/>
      <c r="AA118" s="3"/>
      <c r="AB118" s="3"/>
      <c r="AC118" s="4"/>
      <c r="AD118" s="5"/>
      <c r="AE118" s="6"/>
      <c r="AF118" s="5"/>
      <c r="AG118" s="5"/>
      <c r="AH118" s="2"/>
      <c r="AI118" s="6"/>
    </row>
    <row r="119" spans="2:35" x14ac:dyDescent="0.25">
      <c r="B119" s="1"/>
      <c r="O119" s="80"/>
      <c r="P119" s="70"/>
      <c r="Q119" s="70"/>
      <c r="R119" s="70"/>
      <c r="S119" s="71"/>
      <c r="T119" s="70"/>
      <c r="U119" s="73"/>
      <c r="V119" s="70"/>
      <c r="W119" s="73"/>
      <c r="X119" s="47" t="s">
        <v>31</v>
      </c>
      <c r="Y119" s="48">
        <f t="shared" si="15"/>
        <v>0</v>
      </c>
      <c r="Z119" s="3"/>
      <c r="AA119" s="3"/>
      <c r="AB119" s="3"/>
      <c r="AC119" s="4"/>
      <c r="AD119" s="5"/>
      <c r="AE119" s="5"/>
      <c r="AF119" s="5"/>
      <c r="AG119" s="5"/>
      <c r="AH119" s="2"/>
      <c r="AI119" s="6"/>
    </row>
    <row r="120" spans="2:35" x14ac:dyDescent="0.25">
      <c r="B120" s="1"/>
      <c r="O120" s="80"/>
      <c r="P120" s="70"/>
      <c r="Q120" s="70"/>
      <c r="R120" s="70"/>
      <c r="S120" s="71"/>
      <c r="T120" s="70"/>
      <c r="U120" s="73"/>
      <c r="V120" s="70"/>
      <c r="W120" s="73"/>
      <c r="X120" s="47" t="s">
        <v>32</v>
      </c>
      <c r="Y120" s="48">
        <f t="shared" si="15"/>
        <v>0</v>
      </c>
      <c r="Z120" s="3"/>
      <c r="AA120" s="3"/>
      <c r="AB120" s="3"/>
      <c r="AC120" s="4"/>
      <c r="AD120" s="5"/>
      <c r="AE120" s="5"/>
      <c r="AF120" s="5"/>
      <c r="AG120" s="5"/>
      <c r="AH120" s="2"/>
      <c r="AI120" s="6"/>
    </row>
    <row r="121" spans="2:35" x14ac:dyDescent="0.25">
      <c r="B121" s="1"/>
      <c r="O121" s="80"/>
      <c r="P121" s="70"/>
      <c r="Q121" s="70"/>
      <c r="R121" s="70"/>
      <c r="S121" s="71"/>
      <c r="T121" s="70"/>
      <c r="U121" s="73"/>
      <c r="V121" s="70"/>
      <c r="W121" s="73"/>
      <c r="X121" s="47" t="s">
        <v>33</v>
      </c>
      <c r="Y121" s="48">
        <f t="shared" si="15"/>
        <v>0</v>
      </c>
      <c r="Z121" s="3"/>
      <c r="AA121" s="3"/>
      <c r="AB121" s="3"/>
      <c r="AC121" s="4"/>
      <c r="AD121" s="5"/>
      <c r="AE121" s="5"/>
      <c r="AF121" s="5"/>
      <c r="AG121" s="5"/>
      <c r="AH121" s="2"/>
      <c r="AI121" s="6"/>
    </row>
    <row r="122" spans="2:35" x14ac:dyDescent="0.25">
      <c r="B122" s="1"/>
      <c r="O122" s="80"/>
      <c r="P122" s="70"/>
      <c r="Q122" s="70"/>
      <c r="R122" s="70"/>
      <c r="S122" s="71"/>
      <c r="T122" s="70"/>
      <c r="U122" s="73"/>
      <c r="V122" s="70"/>
      <c r="W122" s="73"/>
      <c r="X122" s="47" t="s">
        <v>34</v>
      </c>
      <c r="Y122" s="48">
        <f t="shared" si="15"/>
        <v>0</v>
      </c>
      <c r="Z122" s="3"/>
      <c r="AA122" s="3"/>
      <c r="AB122" s="3"/>
      <c r="AC122" s="4"/>
      <c r="AD122" s="5"/>
      <c r="AE122" s="5"/>
      <c r="AF122" s="5"/>
      <c r="AG122" s="5"/>
      <c r="AH122" s="2"/>
      <c r="AI122" s="6"/>
    </row>
    <row r="123" spans="2:35" x14ac:dyDescent="0.25">
      <c r="B123" s="1"/>
      <c r="O123" s="80"/>
      <c r="P123" s="70"/>
      <c r="Q123" s="70"/>
      <c r="R123" s="70"/>
      <c r="S123" s="71"/>
      <c r="T123" s="70"/>
      <c r="U123" s="74"/>
      <c r="V123" s="70"/>
      <c r="W123" s="74"/>
      <c r="X123" s="47" t="s">
        <v>35</v>
      </c>
      <c r="Y123" s="48">
        <f t="shared" si="15"/>
        <v>0</v>
      </c>
      <c r="Z123" s="3"/>
      <c r="AA123" s="3"/>
      <c r="AB123" s="3"/>
      <c r="AC123" s="4"/>
      <c r="AD123" s="7"/>
      <c r="AE123" s="7"/>
      <c r="AF123" s="5"/>
      <c r="AG123" s="7"/>
      <c r="AH123" s="8"/>
      <c r="AI123" s="9"/>
    </row>
    <row r="124" spans="2:35" x14ac:dyDescent="0.25">
      <c r="B124" s="1"/>
      <c r="O124" s="69">
        <v>15</v>
      </c>
      <c r="P124" s="70"/>
      <c r="Q124" s="70"/>
      <c r="R124" s="70"/>
      <c r="S124" s="71" t="str">
        <f>IF(ISBLANK(R124),"",IF(R124=Списки!$F$4,"ОНП","ПТ"))</f>
        <v/>
      </c>
      <c r="T124" s="70"/>
      <c r="U124" s="72"/>
      <c r="V124" s="70"/>
      <c r="W124" s="72"/>
      <c r="X124" s="51" t="s">
        <v>21</v>
      </c>
      <c r="Y124" s="44">
        <f>SUM(Y125:Y130)</f>
        <v>0</v>
      </c>
      <c r="Z124" s="45">
        <f>SUM(Z125:Z130)</f>
        <v>0</v>
      </c>
      <c r="AA124" s="45">
        <f>SUM(AA125:AA130)</f>
        <v>0</v>
      </c>
      <c r="AB124" s="45">
        <f>SUM(AB125:AB130)</f>
        <v>0</v>
      </c>
      <c r="AC124" s="46">
        <f>SUM(AC125:AC130)</f>
        <v>0</v>
      </c>
      <c r="AD124" s="52" t="s">
        <v>36</v>
      </c>
      <c r="AE124" s="29"/>
      <c r="AF124" s="53" t="s">
        <v>37</v>
      </c>
      <c r="AG124" s="54"/>
      <c r="AH124" s="2"/>
      <c r="AI124" s="29"/>
    </row>
    <row r="125" spans="2:35" x14ac:dyDescent="0.25">
      <c r="B125" s="1"/>
      <c r="O125" s="69"/>
      <c r="P125" s="70"/>
      <c r="Q125" s="70"/>
      <c r="R125" s="70"/>
      <c r="S125" s="71"/>
      <c r="T125" s="70"/>
      <c r="U125" s="73"/>
      <c r="V125" s="70"/>
      <c r="W125" s="73"/>
      <c r="X125" s="47" t="s">
        <v>30</v>
      </c>
      <c r="Y125" s="48">
        <f t="shared" ref="Y125:Y130" si="16">SUM(Z125:AC125)</f>
        <v>0</v>
      </c>
      <c r="Z125" s="3"/>
      <c r="AA125" s="3"/>
      <c r="AB125" s="3"/>
      <c r="AC125" s="4"/>
      <c r="AD125" s="5"/>
      <c r="AE125" s="6"/>
      <c r="AF125" s="5"/>
      <c r="AG125" s="5"/>
      <c r="AH125" s="2"/>
      <c r="AI125" s="6"/>
    </row>
    <row r="126" spans="2:35" x14ac:dyDescent="0.25">
      <c r="B126" s="1"/>
      <c r="O126" s="69"/>
      <c r="P126" s="70"/>
      <c r="Q126" s="70"/>
      <c r="R126" s="70"/>
      <c r="S126" s="71"/>
      <c r="T126" s="70"/>
      <c r="U126" s="73"/>
      <c r="V126" s="70"/>
      <c r="W126" s="73"/>
      <c r="X126" s="47" t="s">
        <v>31</v>
      </c>
      <c r="Y126" s="48">
        <f t="shared" si="16"/>
        <v>0</v>
      </c>
      <c r="Z126" s="3"/>
      <c r="AA126" s="3"/>
      <c r="AB126" s="3"/>
      <c r="AC126" s="4"/>
      <c r="AD126" s="5"/>
      <c r="AE126" s="5"/>
      <c r="AF126" s="5"/>
      <c r="AG126" s="5"/>
      <c r="AH126" s="2"/>
      <c r="AI126" s="6"/>
    </row>
    <row r="127" spans="2:35" x14ac:dyDescent="0.25">
      <c r="B127" s="1"/>
      <c r="O127" s="69"/>
      <c r="P127" s="70"/>
      <c r="Q127" s="70"/>
      <c r="R127" s="70"/>
      <c r="S127" s="71"/>
      <c r="T127" s="70"/>
      <c r="U127" s="73"/>
      <c r="V127" s="70"/>
      <c r="W127" s="73"/>
      <c r="X127" s="47" t="s">
        <v>32</v>
      </c>
      <c r="Y127" s="48">
        <f t="shared" si="16"/>
        <v>0</v>
      </c>
      <c r="Z127" s="3"/>
      <c r="AA127" s="3"/>
      <c r="AB127" s="3"/>
      <c r="AC127" s="4"/>
      <c r="AD127" s="5"/>
      <c r="AE127" s="5"/>
      <c r="AF127" s="5"/>
      <c r="AG127" s="5"/>
      <c r="AH127" s="2"/>
      <c r="AI127" s="6"/>
    </row>
    <row r="128" spans="2:35" x14ac:dyDescent="0.25">
      <c r="B128" s="1"/>
      <c r="O128" s="69"/>
      <c r="P128" s="70"/>
      <c r="Q128" s="70"/>
      <c r="R128" s="70"/>
      <c r="S128" s="71"/>
      <c r="T128" s="70"/>
      <c r="U128" s="73"/>
      <c r="V128" s="70"/>
      <c r="W128" s="73"/>
      <c r="X128" s="47" t="s">
        <v>33</v>
      </c>
      <c r="Y128" s="48">
        <f t="shared" si="16"/>
        <v>0</v>
      </c>
      <c r="Z128" s="3"/>
      <c r="AA128" s="3"/>
      <c r="AB128" s="3"/>
      <c r="AC128" s="4"/>
      <c r="AD128" s="5"/>
      <c r="AE128" s="5"/>
      <c r="AF128" s="5"/>
      <c r="AG128" s="5"/>
      <c r="AH128" s="2"/>
      <c r="AI128" s="6"/>
    </row>
    <row r="129" spans="2:35" x14ac:dyDescent="0.25">
      <c r="B129" s="1"/>
      <c r="O129" s="69"/>
      <c r="P129" s="70"/>
      <c r="Q129" s="70"/>
      <c r="R129" s="70"/>
      <c r="S129" s="71"/>
      <c r="T129" s="70"/>
      <c r="U129" s="73"/>
      <c r="V129" s="70"/>
      <c r="W129" s="73"/>
      <c r="X129" s="47" t="s">
        <v>34</v>
      </c>
      <c r="Y129" s="48">
        <f t="shared" si="16"/>
        <v>0</v>
      </c>
      <c r="Z129" s="3"/>
      <c r="AA129" s="3"/>
      <c r="AB129" s="3"/>
      <c r="AC129" s="4"/>
      <c r="AD129" s="5"/>
      <c r="AE129" s="5"/>
      <c r="AF129" s="5"/>
      <c r="AG129" s="5"/>
      <c r="AH129" s="2"/>
      <c r="AI129" s="6"/>
    </row>
    <row r="130" spans="2:35" x14ac:dyDescent="0.25">
      <c r="B130" s="1"/>
      <c r="O130" s="69"/>
      <c r="P130" s="70"/>
      <c r="Q130" s="70"/>
      <c r="R130" s="70"/>
      <c r="S130" s="71"/>
      <c r="T130" s="70"/>
      <c r="U130" s="74"/>
      <c r="V130" s="70"/>
      <c r="W130" s="74"/>
      <c r="X130" s="47" t="s">
        <v>35</v>
      </c>
      <c r="Y130" s="48">
        <f t="shared" si="16"/>
        <v>0</v>
      </c>
      <c r="Z130" s="3"/>
      <c r="AA130" s="3"/>
      <c r="AB130" s="3"/>
      <c r="AC130" s="4"/>
      <c r="AD130" s="7"/>
      <c r="AE130" s="7"/>
      <c r="AF130" s="5"/>
      <c r="AG130" s="7"/>
      <c r="AH130" s="8"/>
      <c r="AI130" s="9"/>
    </row>
    <row r="131" spans="2:35" x14ac:dyDescent="0.25">
      <c r="B131" s="1"/>
      <c r="O131" s="80">
        <v>16</v>
      </c>
      <c r="P131" s="70"/>
      <c r="Q131" s="70"/>
      <c r="R131" s="70"/>
      <c r="S131" s="71" t="str">
        <f>IF(ISBLANK(R131),"",IF(R131=Списки!$F$4,"ОНП","ПТ"))</f>
        <v/>
      </c>
      <c r="T131" s="70"/>
      <c r="U131" s="72"/>
      <c r="V131" s="70"/>
      <c r="W131" s="72"/>
      <c r="X131" s="51" t="s">
        <v>21</v>
      </c>
      <c r="Y131" s="44">
        <f>SUM(Y132:Y137)</f>
        <v>0</v>
      </c>
      <c r="Z131" s="45">
        <f>SUM(Z132:Z137)</f>
        <v>0</v>
      </c>
      <c r="AA131" s="45">
        <f>SUM(AA132:AA137)</f>
        <v>0</v>
      </c>
      <c r="AB131" s="45">
        <f>SUM(AB132:AB137)</f>
        <v>0</v>
      </c>
      <c r="AC131" s="46">
        <f>SUM(AC132:AC137)</f>
        <v>0</v>
      </c>
      <c r="AD131" s="52" t="s">
        <v>36</v>
      </c>
      <c r="AE131" s="29"/>
      <c r="AF131" s="53" t="s">
        <v>37</v>
      </c>
      <c r="AG131" s="54"/>
      <c r="AH131" s="2"/>
      <c r="AI131" s="29"/>
    </row>
    <row r="132" spans="2:35" x14ac:dyDescent="0.25">
      <c r="B132" s="1"/>
      <c r="O132" s="80"/>
      <c r="P132" s="70"/>
      <c r="Q132" s="70"/>
      <c r="R132" s="70"/>
      <c r="S132" s="71"/>
      <c r="T132" s="70"/>
      <c r="U132" s="73"/>
      <c r="V132" s="70"/>
      <c r="W132" s="73"/>
      <c r="X132" s="47" t="s">
        <v>30</v>
      </c>
      <c r="Y132" s="48">
        <f t="shared" ref="Y132:Y137" si="17">SUM(Z132:AC132)</f>
        <v>0</v>
      </c>
      <c r="Z132" s="3"/>
      <c r="AA132" s="3"/>
      <c r="AB132" s="3"/>
      <c r="AC132" s="4"/>
      <c r="AD132" s="5"/>
      <c r="AE132" s="6"/>
      <c r="AF132" s="5"/>
      <c r="AG132" s="5"/>
      <c r="AH132" s="2"/>
      <c r="AI132" s="6"/>
    </row>
    <row r="133" spans="2:35" x14ac:dyDescent="0.25">
      <c r="B133" s="1"/>
      <c r="O133" s="80"/>
      <c r="P133" s="70"/>
      <c r="Q133" s="70"/>
      <c r="R133" s="70"/>
      <c r="S133" s="71"/>
      <c r="T133" s="70"/>
      <c r="U133" s="73"/>
      <c r="V133" s="70"/>
      <c r="W133" s="73"/>
      <c r="X133" s="47" t="s">
        <v>31</v>
      </c>
      <c r="Y133" s="48">
        <f t="shared" si="17"/>
        <v>0</v>
      </c>
      <c r="Z133" s="3"/>
      <c r="AA133" s="3"/>
      <c r="AB133" s="3"/>
      <c r="AC133" s="4"/>
      <c r="AD133" s="5"/>
      <c r="AE133" s="5"/>
      <c r="AF133" s="5"/>
      <c r="AG133" s="5"/>
      <c r="AH133" s="2"/>
      <c r="AI133" s="6"/>
    </row>
    <row r="134" spans="2:35" x14ac:dyDescent="0.25">
      <c r="B134" s="1"/>
      <c r="O134" s="80"/>
      <c r="P134" s="70"/>
      <c r="Q134" s="70"/>
      <c r="R134" s="70"/>
      <c r="S134" s="71"/>
      <c r="T134" s="70"/>
      <c r="U134" s="73"/>
      <c r="V134" s="70"/>
      <c r="W134" s="73"/>
      <c r="X134" s="47" t="s">
        <v>32</v>
      </c>
      <c r="Y134" s="48">
        <f t="shared" si="17"/>
        <v>0</v>
      </c>
      <c r="Z134" s="3"/>
      <c r="AA134" s="3"/>
      <c r="AB134" s="3"/>
      <c r="AC134" s="4"/>
      <c r="AD134" s="5"/>
      <c r="AE134" s="5"/>
      <c r="AF134" s="5"/>
      <c r="AG134" s="5"/>
      <c r="AH134" s="2"/>
      <c r="AI134" s="6"/>
    </row>
    <row r="135" spans="2:35" x14ac:dyDescent="0.25">
      <c r="B135" s="1"/>
      <c r="O135" s="80"/>
      <c r="P135" s="70"/>
      <c r="Q135" s="70"/>
      <c r="R135" s="70"/>
      <c r="S135" s="71"/>
      <c r="T135" s="70"/>
      <c r="U135" s="73"/>
      <c r="V135" s="70"/>
      <c r="W135" s="73"/>
      <c r="X135" s="47" t="s">
        <v>33</v>
      </c>
      <c r="Y135" s="48">
        <f t="shared" si="17"/>
        <v>0</v>
      </c>
      <c r="Z135" s="3"/>
      <c r="AA135" s="3"/>
      <c r="AB135" s="3"/>
      <c r="AC135" s="4"/>
      <c r="AD135" s="5"/>
      <c r="AE135" s="5"/>
      <c r="AF135" s="5"/>
      <c r="AG135" s="5"/>
      <c r="AH135" s="2"/>
      <c r="AI135" s="6"/>
    </row>
    <row r="136" spans="2:35" x14ac:dyDescent="0.25">
      <c r="B136" s="1"/>
      <c r="O136" s="80"/>
      <c r="P136" s="70"/>
      <c r="Q136" s="70"/>
      <c r="R136" s="70"/>
      <c r="S136" s="71"/>
      <c r="T136" s="70"/>
      <c r="U136" s="73"/>
      <c r="V136" s="70"/>
      <c r="W136" s="73"/>
      <c r="X136" s="47" t="s">
        <v>34</v>
      </c>
      <c r="Y136" s="48">
        <f t="shared" si="17"/>
        <v>0</v>
      </c>
      <c r="Z136" s="3"/>
      <c r="AA136" s="3"/>
      <c r="AB136" s="3"/>
      <c r="AC136" s="4"/>
      <c r="AD136" s="5"/>
      <c r="AE136" s="5"/>
      <c r="AF136" s="5"/>
      <c r="AG136" s="5"/>
      <c r="AH136" s="2"/>
      <c r="AI136" s="6"/>
    </row>
    <row r="137" spans="2:35" x14ac:dyDescent="0.25">
      <c r="B137" s="1"/>
      <c r="O137" s="80"/>
      <c r="P137" s="70"/>
      <c r="Q137" s="70"/>
      <c r="R137" s="70"/>
      <c r="S137" s="71"/>
      <c r="T137" s="70"/>
      <c r="U137" s="74"/>
      <c r="V137" s="70"/>
      <c r="W137" s="74"/>
      <c r="X137" s="47" t="s">
        <v>35</v>
      </c>
      <c r="Y137" s="48">
        <f t="shared" si="17"/>
        <v>0</v>
      </c>
      <c r="Z137" s="3"/>
      <c r="AA137" s="3"/>
      <c r="AB137" s="3"/>
      <c r="AC137" s="4"/>
      <c r="AD137" s="7"/>
      <c r="AE137" s="7"/>
      <c r="AF137" s="5"/>
      <c r="AG137" s="7"/>
      <c r="AH137" s="8"/>
      <c r="AI137" s="9"/>
    </row>
    <row r="138" spans="2:35" x14ac:dyDescent="0.25">
      <c r="B138" s="1"/>
      <c r="O138" s="69">
        <v>17</v>
      </c>
      <c r="P138" s="70"/>
      <c r="Q138" s="70"/>
      <c r="R138" s="70"/>
      <c r="S138" s="71" t="str">
        <f>IF(ISBLANK(R138),"",IF(R138=Списки!$F$4,"ОНП","ПТ"))</f>
        <v/>
      </c>
      <c r="T138" s="70"/>
      <c r="U138" s="72"/>
      <c r="V138" s="70"/>
      <c r="W138" s="72"/>
      <c r="X138" s="51" t="s">
        <v>21</v>
      </c>
      <c r="Y138" s="44">
        <f>SUM(Y139:Y144)</f>
        <v>0</v>
      </c>
      <c r="Z138" s="45">
        <f>SUM(Z139:Z144)</f>
        <v>0</v>
      </c>
      <c r="AA138" s="45">
        <f>SUM(AA139:AA144)</f>
        <v>0</v>
      </c>
      <c r="AB138" s="45">
        <f>SUM(AB139:AB144)</f>
        <v>0</v>
      </c>
      <c r="AC138" s="46">
        <f>SUM(AC139:AC144)</f>
        <v>0</v>
      </c>
      <c r="AD138" s="52" t="s">
        <v>36</v>
      </c>
      <c r="AE138" s="29"/>
      <c r="AF138" s="53" t="s">
        <v>37</v>
      </c>
      <c r="AG138" s="54"/>
      <c r="AH138" s="2"/>
      <c r="AI138" s="29"/>
    </row>
    <row r="139" spans="2:35" x14ac:dyDescent="0.25">
      <c r="B139" s="1"/>
      <c r="O139" s="69"/>
      <c r="P139" s="70"/>
      <c r="Q139" s="70"/>
      <c r="R139" s="70"/>
      <c r="S139" s="71"/>
      <c r="T139" s="70"/>
      <c r="U139" s="73"/>
      <c r="V139" s="70"/>
      <c r="W139" s="73"/>
      <c r="X139" s="47" t="s">
        <v>30</v>
      </c>
      <c r="Y139" s="48">
        <f t="shared" ref="Y139:Y144" si="18">SUM(Z139:AC139)</f>
        <v>0</v>
      </c>
      <c r="Z139" s="3"/>
      <c r="AA139" s="3"/>
      <c r="AB139" s="3"/>
      <c r="AC139" s="4"/>
      <c r="AD139" s="5"/>
      <c r="AE139" s="6"/>
      <c r="AF139" s="5"/>
      <c r="AG139" s="5"/>
      <c r="AH139" s="2"/>
      <c r="AI139" s="6"/>
    </row>
    <row r="140" spans="2:35" x14ac:dyDescent="0.25">
      <c r="B140" s="1"/>
      <c r="O140" s="69"/>
      <c r="P140" s="70"/>
      <c r="Q140" s="70"/>
      <c r="R140" s="70"/>
      <c r="S140" s="71"/>
      <c r="T140" s="70"/>
      <c r="U140" s="73"/>
      <c r="V140" s="70"/>
      <c r="W140" s="73"/>
      <c r="X140" s="47" t="s">
        <v>31</v>
      </c>
      <c r="Y140" s="48">
        <f t="shared" si="18"/>
        <v>0</v>
      </c>
      <c r="Z140" s="3"/>
      <c r="AA140" s="3"/>
      <c r="AB140" s="3"/>
      <c r="AC140" s="4"/>
      <c r="AD140" s="5"/>
      <c r="AE140" s="5"/>
      <c r="AF140" s="5"/>
      <c r="AG140" s="5"/>
      <c r="AH140" s="2"/>
      <c r="AI140" s="6"/>
    </row>
    <row r="141" spans="2:35" x14ac:dyDescent="0.25">
      <c r="B141" s="1"/>
      <c r="O141" s="69"/>
      <c r="P141" s="70"/>
      <c r="Q141" s="70"/>
      <c r="R141" s="70"/>
      <c r="S141" s="71"/>
      <c r="T141" s="70"/>
      <c r="U141" s="73"/>
      <c r="V141" s="70"/>
      <c r="W141" s="73"/>
      <c r="X141" s="47" t="s">
        <v>32</v>
      </c>
      <c r="Y141" s="48">
        <f t="shared" si="18"/>
        <v>0</v>
      </c>
      <c r="Z141" s="3"/>
      <c r="AA141" s="3"/>
      <c r="AB141" s="3"/>
      <c r="AC141" s="4"/>
      <c r="AD141" s="5"/>
      <c r="AE141" s="5"/>
      <c r="AF141" s="5"/>
      <c r="AG141" s="5"/>
      <c r="AH141" s="2"/>
      <c r="AI141" s="6"/>
    </row>
    <row r="142" spans="2:35" x14ac:dyDescent="0.25">
      <c r="B142" s="1"/>
      <c r="O142" s="69"/>
      <c r="P142" s="70"/>
      <c r="Q142" s="70"/>
      <c r="R142" s="70"/>
      <c r="S142" s="71"/>
      <c r="T142" s="70"/>
      <c r="U142" s="73"/>
      <c r="V142" s="70"/>
      <c r="W142" s="73"/>
      <c r="X142" s="47" t="s">
        <v>33</v>
      </c>
      <c r="Y142" s="48">
        <f t="shared" si="18"/>
        <v>0</v>
      </c>
      <c r="Z142" s="3"/>
      <c r="AA142" s="3"/>
      <c r="AB142" s="3"/>
      <c r="AC142" s="4"/>
      <c r="AD142" s="5"/>
      <c r="AE142" s="5"/>
      <c r="AF142" s="5"/>
      <c r="AG142" s="5"/>
      <c r="AH142" s="2"/>
      <c r="AI142" s="6"/>
    </row>
    <row r="143" spans="2:35" x14ac:dyDescent="0.25">
      <c r="B143" s="1"/>
      <c r="O143" s="69"/>
      <c r="P143" s="70"/>
      <c r="Q143" s="70"/>
      <c r="R143" s="70"/>
      <c r="S143" s="71"/>
      <c r="T143" s="70"/>
      <c r="U143" s="73"/>
      <c r="V143" s="70"/>
      <c r="W143" s="73"/>
      <c r="X143" s="47" t="s">
        <v>34</v>
      </c>
      <c r="Y143" s="48">
        <f t="shared" si="18"/>
        <v>0</v>
      </c>
      <c r="Z143" s="3"/>
      <c r="AA143" s="3"/>
      <c r="AB143" s="3"/>
      <c r="AC143" s="4"/>
      <c r="AD143" s="5"/>
      <c r="AE143" s="5"/>
      <c r="AF143" s="5"/>
      <c r="AG143" s="5"/>
      <c r="AH143" s="2"/>
      <c r="AI143" s="6"/>
    </row>
    <row r="144" spans="2:35" x14ac:dyDescent="0.25">
      <c r="B144" s="1"/>
      <c r="O144" s="69"/>
      <c r="P144" s="70"/>
      <c r="Q144" s="70"/>
      <c r="R144" s="70"/>
      <c r="S144" s="71"/>
      <c r="T144" s="70"/>
      <c r="U144" s="74"/>
      <c r="V144" s="70"/>
      <c r="W144" s="74"/>
      <c r="X144" s="47" t="s">
        <v>35</v>
      </c>
      <c r="Y144" s="48">
        <f t="shared" si="18"/>
        <v>0</v>
      </c>
      <c r="Z144" s="3"/>
      <c r="AA144" s="3"/>
      <c r="AB144" s="3"/>
      <c r="AC144" s="4"/>
      <c r="AD144" s="7"/>
      <c r="AE144" s="7"/>
      <c r="AF144" s="5"/>
      <c r="AG144" s="7"/>
      <c r="AH144" s="8"/>
      <c r="AI144" s="9"/>
    </row>
    <row r="145" spans="2:35" x14ac:dyDescent="0.25">
      <c r="B145" s="1"/>
      <c r="O145" s="80">
        <v>18</v>
      </c>
      <c r="P145" s="70"/>
      <c r="Q145" s="70"/>
      <c r="R145" s="70"/>
      <c r="S145" s="71" t="str">
        <f>IF(ISBLANK(R145),"",IF(R145=Списки!$F$4,"ОНП","ПТ"))</f>
        <v/>
      </c>
      <c r="T145" s="70"/>
      <c r="U145" s="72"/>
      <c r="V145" s="70"/>
      <c r="W145" s="72"/>
      <c r="X145" s="51" t="s">
        <v>21</v>
      </c>
      <c r="Y145" s="44">
        <f>SUM(Y146:Y151)</f>
        <v>0</v>
      </c>
      <c r="Z145" s="45">
        <f>SUM(Z146:Z151)</f>
        <v>0</v>
      </c>
      <c r="AA145" s="45">
        <f>SUM(AA146:AA151)</f>
        <v>0</v>
      </c>
      <c r="AB145" s="45">
        <f>SUM(AB146:AB151)</f>
        <v>0</v>
      </c>
      <c r="AC145" s="46">
        <f>SUM(AC146:AC151)</f>
        <v>0</v>
      </c>
      <c r="AD145" s="52" t="s">
        <v>36</v>
      </c>
      <c r="AE145" s="29"/>
      <c r="AF145" s="53" t="s">
        <v>37</v>
      </c>
      <c r="AG145" s="54"/>
      <c r="AH145" s="2"/>
      <c r="AI145" s="29"/>
    </row>
    <row r="146" spans="2:35" x14ac:dyDescent="0.25">
      <c r="B146" s="1"/>
      <c r="O146" s="80"/>
      <c r="P146" s="70"/>
      <c r="Q146" s="70"/>
      <c r="R146" s="70"/>
      <c r="S146" s="71"/>
      <c r="T146" s="70"/>
      <c r="U146" s="73"/>
      <c r="V146" s="70"/>
      <c r="W146" s="73"/>
      <c r="X146" s="47" t="s">
        <v>30</v>
      </c>
      <c r="Y146" s="48">
        <f t="shared" ref="Y146:Y151" si="19">SUM(Z146:AC146)</f>
        <v>0</v>
      </c>
      <c r="Z146" s="3"/>
      <c r="AA146" s="3"/>
      <c r="AB146" s="3"/>
      <c r="AC146" s="4"/>
      <c r="AD146" s="5"/>
      <c r="AE146" s="6"/>
      <c r="AF146" s="5"/>
      <c r="AG146" s="5"/>
      <c r="AH146" s="2"/>
      <c r="AI146" s="6"/>
    </row>
    <row r="147" spans="2:35" x14ac:dyDescent="0.25">
      <c r="B147" s="1"/>
      <c r="O147" s="80"/>
      <c r="P147" s="70"/>
      <c r="Q147" s="70"/>
      <c r="R147" s="70"/>
      <c r="S147" s="71"/>
      <c r="T147" s="70"/>
      <c r="U147" s="73"/>
      <c r="V147" s="70"/>
      <c r="W147" s="73"/>
      <c r="X147" s="47" t="s">
        <v>31</v>
      </c>
      <c r="Y147" s="48">
        <f t="shared" si="19"/>
        <v>0</v>
      </c>
      <c r="Z147" s="3"/>
      <c r="AA147" s="3"/>
      <c r="AB147" s="3"/>
      <c r="AC147" s="4"/>
      <c r="AD147" s="5"/>
      <c r="AE147" s="5"/>
      <c r="AF147" s="5"/>
      <c r="AG147" s="5"/>
      <c r="AH147" s="2"/>
      <c r="AI147" s="6"/>
    </row>
    <row r="148" spans="2:35" x14ac:dyDescent="0.25">
      <c r="B148" s="1"/>
      <c r="O148" s="80"/>
      <c r="P148" s="70"/>
      <c r="Q148" s="70"/>
      <c r="R148" s="70"/>
      <c r="S148" s="71"/>
      <c r="T148" s="70"/>
      <c r="U148" s="73"/>
      <c r="V148" s="70"/>
      <c r="W148" s="73"/>
      <c r="X148" s="47" t="s">
        <v>32</v>
      </c>
      <c r="Y148" s="48">
        <f t="shared" si="19"/>
        <v>0</v>
      </c>
      <c r="Z148" s="3"/>
      <c r="AA148" s="3"/>
      <c r="AB148" s="3"/>
      <c r="AC148" s="4"/>
      <c r="AD148" s="5"/>
      <c r="AE148" s="5"/>
      <c r="AF148" s="5"/>
      <c r="AG148" s="5"/>
      <c r="AH148" s="2"/>
      <c r="AI148" s="6"/>
    </row>
    <row r="149" spans="2:35" x14ac:dyDescent="0.25">
      <c r="B149" s="1"/>
      <c r="O149" s="80"/>
      <c r="P149" s="70"/>
      <c r="Q149" s="70"/>
      <c r="R149" s="70"/>
      <c r="S149" s="71"/>
      <c r="T149" s="70"/>
      <c r="U149" s="73"/>
      <c r="V149" s="70"/>
      <c r="W149" s="73"/>
      <c r="X149" s="47" t="s">
        <v>33</v>
      </c>
      <c r="Y149" s="48">
        <f t="shared" si="19"/>
        <v>0</v>
      </c>
      <c r="Z149" s="3"/>
      <c r="AA149" s="3"/>
      <c r="AB149" s="3"/>
      <c r="AC149" s="4"/>
      <c r="AD149" s="5"/>
      <c r="AE149" s="5"/>
      <c r="AF149" s="5"/>
      <c r="AG149" s="5"/>
      <c r="AH149" s="2"/>
      <c r="AI149" s="6"/>
    </row>
    <row r="150" spans="2:35" x14ac:dyDescent="0.25">
      <c r="B150" s="1"/>
      <c r="O150" s="80"/>
      <c r="P150" s="70"/>
      <c r="Q150" s="70"/>
      <c r="R150" s="70"/>
      <c r="S150" s="71"/>
      <c r="T150" s="70"/>
      <c r="U150" s="73"/>
      <c r="V150" s="70"/>
      <c r="W150" s="73"/>
      <c r="X150" s="47" t="s">
        <v>34</v>
      </c>
      <c r="Y150" s="48">
        <f t="shared" si="19"/>
        <v>0</v>
      </c>
      <c r="Z150" s="3"/>
      <c r="AA150" s="3"/>
      <c r="AB150" s="3"/>
      <c r="AC150" s="4"/>
      <c r="AD150" s="5"/>
      <c r="AE150" s="5"/>
      <c r="AF150" s="5"/>
      <c r="AG150" s="5"/>
      <c r="AH150" s="2"/>
      <c r="AI150" s="6"/>
    </row>
    <row r="151" spans="2:35" x14ac:dyDescent="0.25">
      <c r="B151" s="1"/>
      <c r="O151" s="80"/>
      <c r="P151" s="70"/>
      <c r="Q151" s="70"/>
      <c r="R151" s="70"/>
      <c r="S151" s="71"/>
      <c r="T151" s="70"/>
      <c r="U151" s="74"/>
      <c r="V151" s="70"/>
      <c r="W151" s="74"/>
      <c r="X151" s="47" t="s">
        <v>35</v>
      </c>
      <c r="Y151" s="48">
        <f t="shared" si="19"/>
        <v>0</v>
      </c>
      <c r="Z151" s="3"/>
      <c r="AA151" s="3"/>
      <c r="AB151" s="3"/>
      <c r="AC151" s="4"/>
      <c r="AD151" s="7"/>
      <c r="AE151" s="7"/>
      <c r="AF151" s="5"/>
      <c r="AG151" s="7"/>
      <c r="AH151" s="8"/>
      <c r="AI151" s="9"/>
    </row>
    <row r="152" spans="2:35" x14ac:dyDescent="0.25">
      <c r="B152" s="1"/>
      <c r="O152" s="69">
        <v>19</v>
      </c>
      <c r="P152" s="70"/>
      <c r="Q152" s="70"/>
      <c r="R152" s="70"/>
      <c r="S152" s="71" t="str">
        <f>IF(ISBLANK(R152),"",IF(R152=Списки!$F$4,"ОНП","ПТ"))</f>
        <v/>
      </c>
      <c r="T152" s="70"/>
      <c r="U152" s="72"/>
      <c r="V152" s="70"/>
      <c r="W152" s="72"/>
      <c r="X152" s="51" t="s">
        <v>21</v>
      </c>
      <c r="Y152" s="44">
        <f>SUM(Y153:Y158)</f>
        <v>0</v>
      </c>
      <c r="Z152" s="45">
        <f>SUM(Z153:Z158)</f>
        <v>0</v>
      </c>
      <c r="AA152" s="45">
        <f>SUM(AA153:AA158)</f>
        <v>0</v>
      </c>
      <c r="AB152" s="45">
        <f>SUM(AB153:AB158)</f>
        <v>0</v>
      </c>
      <c r="AC152" s="46">
        <f>SUM(AC153:AC158)</f>
        <v>0</v>
      </c>
      <c r="AD152" s="52" t="s">
        <v>36</v>
      </c>
      <c r="AE152" s="29"/>
      <c r="AF152" s="53" t="s">
        <v>37</v>
      </c>
      <c r="AG152" s="54"/>
      <c r="AH152" s="2"/>
      <c r="AI152" s="29"/>
    </row>
    <row r="153" spans="2:35" x14ac:dyDescent="0.25">
      <c r="B153" s="1"/>
      <c r="O153" s="69"/>
      <c r="P153" s="70"/>
      <c r="Q153" s="70"/>
      <c r="R153" s="70"/>
      <c r="S153" s="71"/>
      <c r="T153" s="70"/>
      <c r="U153" s="73"/>
      <c r="V153" s="70"/>
      <c r="W153" s="73"/>
      <c r="X153" s="47" t="s">
        <v>30</v>
      </c>
      <c r="Y153" s="48">
        <f t="shared" ref="Y153:Y158" si="20">SUM(Z153:AC153)</f>
        <v>0</v>
      </c>
      <c r="Z153" s="3"/>
      <c r="AA153" s="3"/>
      <c r="AB153" s="3"/>
      <c r="AC153" s="4"/>
      <c r="AD153" s="5"/>
      <c r="AE153" s="6"/>
      <c r="AF153" s="5"/>
      <c r="AG153" s="5"/>
      <c r="AH153" s="2"/>
      <c r="AI153" s="6"/>
    </row>
    <row r="154" spans="2:35" x14ac:dyDescent="0.25">
      <c r="B154" s="1"/>
      <c r="O154" s="69"/>
      <c r="P154" s="70"/>
      <c r="Q154" s="70"/>
      <c r="R154" s="70"/>
      <c r="S154" s="71"/>
      <c r="T154" s="70"/>
      <c r="U154" s="73"/>
      <c r="V154" s="70"/>
      <c r="W154" s="73"/>
      <c r="X154" s="47" t="s">
        <v>31</v>
      </c>
      <c r="Y154" s="48">
        <f t="shared" si="20"/>
        <v>0</v>
      </c>
      <c r="Z154" s="3"/>
      <c r="AA154" s="3"/>
      <c r="AB154" s="3"/>
      <c r="AC154" s="4"/>
      <c r="AD154" s="5"/>
      <c r="AE154" s="5"/>
      <c r="AF154" s="5"/>
      <c r="AG154" s="5"/>
      <c r="AH154" s="2"/>
      <c r="AI154" s="6"/>
    </row>
    <row r="155" spans="2:35" x14ac:dyDescent="0.25">
      <c r="B155" s="1"/>
      <c r="O155" s="69"/>
      <c r="P155" s="70"/>
      <c r="Q155" s="70"/>
      <c r="R155" s="70"/>
      <c r="S155" s="71"/>
      <c r="T155" s="70"/>
      <c r="U155" s="73"/>
      <c r="V155" s="70"/>
      <c r="W155" s="73"/>
      <c r="X155" s="47" t="s">
        <v>32</v>
      </c>
      <c r="Y155" s="48">
        <f t="shared" si="20"/>
        <v>0</v>
      </c>
      <c r="Z155" s="3"/>
      <c r="AA155" s="3"/>
      <c r="AB155" s="3"/>
      <c r="AC155" s="4"/>
      <c r="AD155" s="5"/>
      <c r="AE155" s="5"/>
      <c r="AF155" s="5"/>
      <c r="AG155" s="5"/>
      <c r="AH155" s="2"/>
      <c r="AI155" s="6"/>
    </row>
    <row r="156" spans="2:35" x14ac:dyDescent="0.25">
      <c r="B156" s="1"/>
      <c r="O156" s="69"/>
      <c r="P156" s="70"/>
      <c r="Q156" s="70"/>
      <c r="R156" s="70"/>
      <c r="S156" s="71"/>
      <c r="T156" s="70"/>
      <c r="U156" s="73"/>
      <c r="V156" s="70"/>
      <c r="W156" s="73"/>
      <c r="X156" s="47" t="s">
        <v>33</v>
      </c>
      <c r="Y156" s="48">
        <f t="shared" si="20"/>
        <v>0</v>
      </c>
      <c r="Z156" s="3"/>
      <c r="AA156" s="3"/>
      <c r="AB156" s="3"/>
      <c r="AC156" s="4"/>
      <c r="AD156" s="5"/>
      <c r="AE156" s="5"/>
      <c r="AF156" s="5"/>
      <c r="AG156" s="5"/>
      <c r="AH156" s="2"/>
      <c r="AI156" s="6"/>
    </row>
    <row r="157" spans="2:35" x14ac:dyDescent="0.25">
      <c r="B157" s="1"/>
      <c r="O157" s="69"/>
      <c r="P157" s="70"/>
      <c r="Q157" s="70"/>
      <c r="R157" s="70"/>
      <c r="S157" s="71"/>
      <c r="T157" s="70"/>
      <c r="U157" s="73"/>
      <c r="V157" s="70"/>
      <c r="W157" s="73"/>
      <c r="X157" s="47" t="s">
        <v>34</v>
      </c>
      <c r="Y157" s="48">
        <f t="shared" si="20"/>
        <v>0</v>
      </c>
      <c r="Z157" s="3"/>
      <c r="AA157" s="3"/>
      <c r="AB157" s="3"/>
      <c r="AC157" s="4"/>
      <c r="AD157" s="5"/>
      <c r="AE157" s="5"/>
      <c r="AF157" s="5"/>
      <c r="AG157" s="5"/>
      <c r="AH157" s="2"/>
      <c r="AI157" s="6"/>
    </row>
    <row r="158" spans="2:35" x14ac:dyDescent="0.25">
      <c r="B158" s="1"/>
      <c r="O158" s="69"/>
      <c r="P158" s="70"/>
      <c r="Q158" s="70"/>
      <c r="R158" s="70"/>
      <c r="S158" s="71"/>
      <c r="T158" s="70"/>
      <c r="U158" s="74"/>
      <c r="V158" s="70"/>
      <c r="W158" s="74"/>
      <c r="X158" s="47" t="s">
        <v>35</v>
      </c>
      <c r="Y158" s="48">
        <f t="shared" si="20"/>
        <v>0</v>
      </c>
      <c r="Z158" s="3"/>
      <c r="AA158" s="3"/>
      <c r="AB158" s="3"/>
      <c r="AC158" s="4"/>
      <c r="AD158" s="7"/>
      <c r="AE158" s="7"/>
      <c r="AF158" s="5"/>
      <c r="AG158" s="7"/>
      <c r="AH158" s="8"/>
      <c r="AI158" s="9"/>
    </row>
    <row r="159" spans="2:35" x14ac:dyDescent="0.25">
      <c r="B159" s="1"/>
      <c r="O159" s="80">
        <v>20</v>
      </c>
      <c r="P159" s="70"/>
      <c r="Q159" s="70"/>
      <c r="R159" s="70"/>
      <c r="S159" s="71" t="str">
        <f>IF(ISBLANK(R159),"",IF(R159=Списки!$F$4,"ОНП","ПТ"))</f>
        <v/>
      </c>
      <c r="T159" s="70"/>
      <c r="U159" s="72"/>
      <c r="V159" s="70"/>
      <c r="W159" s="72"/>
      <c r="X159" s="51" t="s">
        <v>21</v>
      </c>
      <c r="Y159" s="44">
        <f>SUM(Y160:Y165)</f>
        <v>0</v>
      </c>
      <c r="Z159" s="45">
        <f>SUM(Z160:Z165)</f>
        <v>0</v>
      </c>
      <c r="AA159" s="45">
        <f>SUM(AA160:AA165)</f>
        <v>0</v>
      </c>
      <c r="AB159" s="45">
        <f>SUM(AB160:AB165)</f>
        <v>0</v>
      </c>
      <c r="AC159" s="46">
        <f>SUM(AC160:AC165)</f>
        <v>0</v>
      </c>
      <c r="AD159" s="52" t="s">
        <v>36</v>
      </c>
      <c r="AE159" s="29"/>
      <c r="AF159" s="53" t="s">
        <v>37</v>
      </c>
      <c r="AG159" s="54"/>
      <c r="AH159" s="2"/>
      <c r="AI159" s="29"/>
    </row>
    <row r="160" spans="2:35" x14ac:dyDescent="0.25">
      <c r="B160" s="1"/>
      <c r="O160" s="80"/>
      <c r="P160" s="70"/>
      <c r="Q160" s="70"/>
      <c r="R160" s="70"/>
      <c r="S160" s="71"/>
      <c r="T160" s="70"/>
      <c r="U160" s="73"/>
      <c r="V160" s="70"/>
      <c r="W160" s="73"/>
      <c r="X160" s="47" t="s">
        <v>30</v>
      </c>
      <c r="Y160" s="48">
        <f t="shared" ref="Y160:Y165" si="21">SUM(Z160:AC160)</f>
        <v>0</v>
      </c>
      <c r="Z160" s="3"/>
      <c r="AA160" s="3"/>
      <c r="AB160" s="3"/>
      <c r="AC160" s="4"/>
      <c r="AD160" s="5"/>
      <c r="AE160" s="6"/>
      <c r="AF160" s="5"/>
      <c r="AG160" s="5"/>
      <c r="AH160" s="2"/>
      <c r="AI160" s="6"/>
    </row>
    <row r="161" spans="2:35" x14ac:dyDescent="0.25">
      <c r="B161" s="1"/>
      <c r="O161" s="80"/>
      <c r="P161" s="70"/>
      <c r="Q161" s="70"/>
      <c r="R161" s="70"/>
      <c r="S161" s="71"/>
      <c r="T161" s="70"/>
      <c r="U161" s="73"/>
      <c r="V161" s="70"/>
      <c r="W161" s="73"/>
      <c r="X161" s="47" t="s">
        <v>31</v>
      </c>
      <c r="Y161" s="48">
        <f t="shared" si="21"/>
        <v>0</v>
      </c>
      <c r="Z161" s="3"/>
      <c r="AA161" s="3"/>
      <c r="AB161" s="3"/>
      <c r="AC161" s="4"/>
      <c r="AD161" s="5"/>
      <c r="AE161" s="5"/>
      <c r="AF161" s="5"/>
      <c r="AG161" s="5"/>
      <c r="AH161" s="2"/>
      <c r="AI161" s="6"/>
    </row>
    <row r="162" spans="2:35" x14ac:dyDescent="0.25">
      <c r="B162" s="1"/>
      <c r="O162" s="80"/>
      <c r="P162" s="70"/>
      <c r="Q162" s="70"/>
      <c r="R162" s="70"/>
      <c r="S162" s="71"/>
      <c r="T162" s="70"/>
      <c r="U162" s="73"/>
      <c r="V162" s="70"/>
      <c r="W162" s="73"/>
      <c r="X162" s="47" t="s">
        <v>32</v>
      </c>
      <c r="Y162" s="48">
        <f t="shared" si="21"/>
        <v>0</v>
      </c>
      <c r="Z162" s="3"/>
      <c r="AA162" s="3"/>
      <c r="AB162" s="3"/>
      <c r="AC162" s="4"/>
      <c r="AD162" s="5"/>
      <c r="AE162" s="5"/>
      <c r="AF162" s="5"/>
      <c r="AG162" s="5"/>
      <c r="AH162" s="2"/>
      <c r="AI162" s="6"/>
    </row>
    <row r="163" spans="2:35" x14ac:dyDescent="0.25">
      <c r="B163" s="1"/>
      <c r="O163" s="80"/>
      <c r="P163" s="70"/>
      <c r="Q163" s="70"/>
      <c r="R163" s="70"/>
      <c r="S163" s="71"/>
      <c r="T163" s="70"/>
      <c r="U163" s="73"/>
      <c r="V163" s="70"/>
      <c r="W163" s="73"/>
      <c r="X163" s="47" t="s">
        <v>33</v>
      </c>
      <c r="Y163" s="48">
        <f t="shared" si="21"/>
        <v>0</v>
      </c>
      <c r="Z163" s="3"/>
      <c r="AA163" s="3"/>
      <c r="AB163" s="3"/>
      <c r="AC163" s="4"/>
      <c r="AD163" s="5"/>
      <c r="AE163" s="5"/>
      <c r="AF163" s="5"/>
      <c r="AG163" s="5"/>
      <c r="AH163" s="2"/>
      <c r="AI163" s="6"/>
    </row>
    <row r="164" spans="2:35" x14ac:dyDescent="0.25">
      <c r="B164" s="1"/>
      <c r="O164" s="80"/>
      <c r="P164" s="70"/>
      <c r="Q164" s="70"/>
      <c r="R164" s="70"/>
      <c r="S164" s="71"/>
      <c r="T164" s="70"/>
      <c r="U164" s="73"/>
      <c r="V164" s="70"/>
      <c r="W164" s="73"/>
      <c r="X164" s="47" t="s">
        <v>34</v>
      </c>
      <c r="Y164" s="48">
        <f t="shared" si="21"/>
        <v>0</v>
      </c>
      <c r="Z164" s="3"/>
      <c r="AA164" s="3"/>
      <c r="AB164" s="3"/>
      <c r="AC164" s="4"/>
      <c r="AD164" s="5"/>
      <c r="AE164" s="5"/>
      <c r="AF164" s="5"/>
      <c r="AG164" s="5"/>
      <c r="AH164" s="2"/>
      <c r="AI164" s="6"/>
    </row>
    <row r="165" spans="2:35" x14ac:dyDescent="0.25">
      <c r="B165" s="1"/>
      <c r="O165" s="80"/>
      <c r="P165" s="70"/>
      <c r="Q165" s="70"/>
      <c r="R165" s="70"/>
      <c r="S165" s="71"/>
      <c r="T165" s="70"/>
      <c r="U165" s="74"/>
      <c r="V165" s="70"/>
      <c r="W165" s="74"/>
      <c r="X165" s="47" t="s">
        <v>35</v>
      </c>
      <c r="Y165" s="48">
        <f t="shared" si="21"/>
        <v>0</v>
      </c>
      <c r="Z165" s="3"/>
      <c r="AA165" s="3"/>
      <c r="AB165" s="3"/>
      <c r="AC165" s="4"/>
      <c r="AD165" s="7"/>
      <c r="AE165" s="7"/>
      <c r="AF165" s="5"/>
      <c r="AG165" s="7"/>
      <c r="AH165" s="8"/>
      <c r="AI165" s="9"/>
    </row>
    <row r="166" spans="2:35" x14ac:dyDescent="0.25">
      <c r="B166" s="1"/>
      <c r="O166" s="69">
        <v>21</v>
      </c>
      <c r="P166" s="70"/>
      <c r="Q166" s="70"/>
      <c r="R166" s="70"/>
      <c r="S166" s="71" t="str">
        <f>IF(ISBLANK(R166),"",IF(R166=Списки!$F$4,"ОНП","ПТ"))</f>
        <v/>
      </c>
      <c r="T166" s="70"/>
      <c r="U166" s="72"/>
      <c r="V166" s="70"/>
      <c r="W166" s="72"/>
      <c r="X166" s="51" t="s">
        <v>21</v>
      </c>
      <c r="Y166" s="44">
        <f>SUM(Y167:Y172)</f>
        <v>0</v>
      </c>
      <c r="Z166" s="45">
        <f>SUM(Z167:Z172)</f>
        <v>0</v>
      </c>
      <c r="AA166" s="45">
        <f>SUM(AA167:AA172)</f>
        <v>0</v>
      </c>
      <c r="AB166" s="45">
        <f>SUM(AB167:AB172)</f>
        <v>0</v>
      </c>
      <c r="AC166" s="46">
        <f>SUM(AC167:AC172)</f>
        <v>0</v>
      </c>
      <c r="AD166" s="52" t="s">
        <v>36</v>
      </c>
      <c r="AE166" s="29"/>
      <c r="AF166" s="53" t="s">
        <v>37</v>
      </c>
      <c r="AG166" s="54"/>
      <c r="AH166" s="2"/>
      <c r="AI166" s="29"/>
    </row>
    <row r="167" spans="2:35" x14ac:dyDescent="0.25">
      <c r="B167" s="1"/>
      <c r="O167" s="69"/>
      <c r="P167" s="70"/>
      <c r="Q167" s="70"/>
      <c r="R167" s="70"/>
      <c r="S167" s="71"/>
      <c r="T167" s="70"/>
      <c r="U167" s="73"/>
      <c r="V167" s="70"/>
      <c r="W167" s="73"/>
      <c r="X167" s="47" t="s">
        <v>30</v>
      </c>
      <c r="Y167" s="48">
        <f t="shared" ref="Y167:Y172" si="22">SUM(Z167:AC167)</f>
        <v>0</v>
      </c>
      <c r="Z167" s="3"/>
      <c r="AA167" s="3"/>
      <c r="AB167" s="3"/>
      <c r="AC167" s="4"/>
      <c r="AD167" s="5"/>
      <c r="AE167" s="6"/>
      <c r="AF167" s="5"/>
      <c r="AG167" s="5"/>
      <c r="AH167" s="2"/>
      <c r="AI167" s="6"/>
    </row>
    <row r="168" spans="2:35" x14ac:dyDescent="0.25">
      <c r="B168" s="1"/>
      <c r="O168" s="69"/>
      <c r="P168" s="70"/>
      <c r="Q168" s="70"/>
      <c r="R168" s="70"/>
      <c r="S168" s="71"/>
      <c r="T168" s="70"/>
      <c r="U168" s="73"/>
      <c r="V168" s="70"/>
      <c r="W168" s="73"/>
      <c r="X168" s="47" t="s">
        <v>31</v>
      </c>
      <c r="Y168" s="48">
        <f t="shared" si="22"/>
        <v>0</v>
      </c>
      <c r="Z168" s="3"/>
      <c r="AA168" s="3"/>
      <c r="AB168" s="3"/>
      <c r="AC168" s="4"/>
      <c r="AD168" s="5"/>
      <c r="AE168" s="5"/>
      <c r="AF168" s="5"/>
      <c r="AG168" s="5"/>
      <c r="AH168" s="2"/>
      <c r="AI168" s="6"/>
    </row>
    <row r="169" spans="2:35" x14ac:dyDescent="0.25">
      <c r="B169" s="1"/>
      <c r="O169" s="69"/>
      <c r="P169" s="70"/>
      <c r="Q169" s="70"/>
      <c r="R169" s="70"/>
      <c r="S169" s="71"/>
      <c r="T169" s="70"/>
      <c r="U169" s="73"/>
      <c r="V169" s="70"/>
      <c r="W169" s="73"/>
      <c r="X169" s="47" t="s">
        <v>32</v>
      </c>
      <c r="Y169" s="48">
        <f t="shared" si="22"/>
        <v>0</v>
      </c>
      <c r="Z169" s="3"/>
      <c r="AA169" s="3"/>
      <c r="AB169" s="3"/>
      <c r="AC169" s="4"/>
      <c r="AD169" s="5"/>
      <c r="AE169" s="5"/>
      <c r="AF169" s="5"/>
      <c r="AG169" s="5"/>
      <c r="AH169" s="2"/>
      <c r="AI169" s="6"/>
    </row>
    <row r="170" spans="2:35" x14ac:dyDescent="0.25">
      <c r="B170" s="1"/>
      <c r="O170" s="69"/>
      <c r="P170" s="70"/>
      <c r="Q170" s="70"/>
      <c r="R170" s="70"/>
      <c r="S170" s="71"/>
      <c r="T170" s="70"/>
      <c r="U170" s="73"/>
      <c r="V170" s="70"/>
      <c r="W170" s="73"/>
      <c r="X170" s="47" t="s">
        <v>33</v>
      </c>
      <c r="Y170" s="48">
        <f t="shared" si="22"/>
        <v>0</v>
      </c>
      <c r="Z170" s="3"/>
      <c r="AA170" s="3"/>
      <c r="AB170" s="3"/>
      <c r="AC170" s="4"/>
      <c r="AD170" s="5"/>
      <c r="AE170" s="5"/>
      <c r="AF170" s="5"/>
      <c r="AG170" s="5"/>
      <c r="AH170" s="2"/>
      <c r="AI170" s="6"/>
    </row>
    <row r="171" spans="2:35" x14ac:dyDescent="0.25">
      <c r="B171" s="1"/>
      <c r="O171" s="69"/>
      <c r="P171" s="70"/>
      <c r="Q171" s="70"/>
      <c r="R171" s="70"/>
      <c r="S171" s="71"/>
      <c r="T171" s="70"/>
      <c r="U171" s="73"/>
      <c r="V171" s="70"/>
      <c r="W171" s="73"/>
      <c r="X171" s="47" t="s">
        <v>34</v>
      </c>
      <c r="Y171" s="48">
        <f t="shared" si="22"/>
        <v>0</v>
      </c>
      <c r="Z171" s="3"/>
      <c r="AA171" s="3"/>
      <c r="AB171" s="3"/>
      <c r="AC171" s="4"/>
      <c r="AD171" s="5"/>
      <c r="AE171" s="5"/>
      <c r="AF171" s="5"/>
      <c r="AG171" s="5"/>
      <c r="AH171" s="2"/>
      <c r="AI171" s="6"/>
    </row>
    <row r="172" spans="2:35" x14ac:dyDescent="0.25">
      <c r="B172" s="1"/>
      <c r="O172" s="69"/>
      <c r="P172" s="70"/>
      <c r="Q172" s="70"/>
      <c r="R172" s="70"/>
      <c r="S172" s="71"/>
      <c r="T172" s="70"/>
      <c r="U172" s="74"/>
      <c r="V172" s="70"/>
      <c r="W172" s="74"/>
      <c r="X172" s="47" t="s">
        <v>35</v>
      </c>
      <c r="Y172" s="48">
        <f t="shared" si="22"/>
        <v>0</v>
      </c>
      <c r="Z172" s="3"/>
      <c r="AA172" s="3"/>
      <c r="AB172" s="3"/>
      <c r="AC172" s="4"/>
      <c r="AD172" s="7"/>
      <c r="AE172" s="7"/>
      <c r="AF172" s="5"/>
      <c r="AG172" s="7"/>
      <c r="AH172" s="8"/>
      <c r="AI172" s="9"/>
    </row>
    <row r="173" spans="2:35" x14ac:dyDescent="0.25">
      <c r="B173" s="1"/>
      <c r="O173" s="80">
        <v>22</v>
      </c>
      <c r="P173" s="70"/>
      <c r="Q173" s="70"/>
      <c r="R173" s="70"/>
      <c r="S173" s="71" t="str">
        <f>IF(ISBLANK(R173),"",IF(R173=Списки!$F$4,"ОНП","ПТ"))</f>
        <v/>
      </c>
      <c r="T173" s="70"/>
      <c r="U173" s="72"/>
      <c r="V173" s="70"/>
      <c r="W173" s="72"/>
      <c r="X173" s="51" t="s">
        <v>21</v>
      </c>
      <c r="Y173" s="44">
        <f>SUM(Y174:Y179)</f>
        <v>0</v>
      </c>
      <c r="Z173" s="45">
        <f>SUM(Z174:Z179)</f>
        <v>0</v>
      </c>
      <c r="AA173" s="45">
        <f>SUM(AA174:AA179)</f>
        <v>0</v>
      </c>
      <c r="AB173" s="45">
        <f>SUM(AB174:AB179)</f>
        <v>0</v>
      </c>
      <c r="AC173" s="46">
        <f>SUM(AC174:AC179)</f>
        <v>0</v>
      </c>
      <c r="AD173" s="52" t="s">
        <v>36</v>
      </c>
      <c r="AE173" s="29"/>
      <c r="AF173" s="53" t="s">
        <v>37</v>
      </c>
      <c r="AG173" s="54"/>
      <c r="AH173" s="2"/>
      <c r="AI173" s="29"/>
    </row>
    <row r="174" spans="2:35" x14ac:dyDescent="0.25">
      <c r="B174" s="1"/>
      <c r="O174" s="80"/>
      <c r="P174" s="70"/>
      <c r="Q174" s="70"/>
      <c r="R174" s="70"/>
      <c r="S174" s="71"/>
      <c r="T174" s="70"/>
      <c r="U174" s="73"/>
      <c r="V174" s="70"/>
      <c r="W174" s="73"/>
      <c r="X174" s="47" t="s">
        <v>30</v>
      </c>
      <c r="Y174" s="48">
        <f t="shared" ref="Y174:Y179" si="23">SUM(Z174:AC174)</f>
        <v>0</v>
      </c>
      <c r="Z174" s="3"/>
      <c r="AA174" s="3"/>
      <c r="AB174" s="3"/>
      <c r="AC174" s="4"/>
      <c r="AD174" s="5"/>
      <c r="AE174" s="6"/>
      <c r="AF174" s="5"/>
      <c r="AG174" s="5"/>
      <c r="AH174" s="2"/>
      <c r="AI174" s="6"/>
    </row>
    <row r="175" spans="2:35" x14ac:dyDescent="0.25">
      <c r="B175" s="1"/>
      <c r="O175" s="80"/>
      <c r="P175" s="70"/>
      <c r="Q175" s="70"/>
      <c r="R175" s="70"/>
      <c r="S175" s="71"/>
      <c r="T175" s="70"/>
      <c r="U175" s="73"/>
      <c r="V175" s="70"/>
      <c r="W175" s="73"/>
      <c r="X175" s="47" t="s">
        <v>31</v>
      </c>
      <c r="Y175" s="48">
        <f t="shared" si="23"/>
        <v>0</v>
      </c>
      <c r="Z175" s="3"/>
      <c r="AA175" s="3"/>
      <c r="AB175" s="3"/>
      <c r="AC175" s="4"/>
      <c r="AD175" s="5"/>
      <c r="AE175" s="5"/>
      <c r="AF175" s="5"/>
      <c r="AG175" s="5"/>
      <c r="AH175" s="2"/>
      <c r="AI175" s="6"/>
    </row>
    <row r="176" spans="2:35" x14ac:dyDescent="0.25">
      <c r="B176" s="1"/>
      <c r="O176" s="80"/>
      <c r="P176" s="70"/>
      <c r="Q176" s="70"/>
      <c r="R176" s="70"/>
      <c r="S176" s="71"/>
      <c r="T176" s="70"/>
      <c r="U176" s="73"/>
      <c r="V176" s="70"/>
      <c r="W176" s="73"/>
      <c r="X176" s="47" t="s">
        <v>32</v>
      </c>
      <c r="Y176" s="48">
        <f t="shared" si="23"/>
        <v>0</v>
      </c>
      <c r="Z176" s="3"/>
      <c r="AA176" s="3"/>
      <c r="AB176" s="3"/>
      <c r="AC176" s="4"/>
      <c r="AD176" s="5"/>
      <c r="AE176" s="5"/>
      <c r="AF176" s="5"/>
      <c r="AG176" s="5"/>
      <c r="AH176" s="2"/>
      <c r="AI176" s="6"/>
    </row>
    <row r="177" spans="2:35" x14ac:dyDescent="0.25">
      <c r="B177" s="1"/>
      <c r="O177" s="80"/>
      <c r="P177" s="70"/>
      <c r="Q177" s="70"/>
      <c r="R177" s="70"/>
      <c r="S177" s="71"/>
      <c r="T177" s="70"/>
      <c r="U177" s="73"/>
      <c r="V177" s="70"/>
      <c r="W177" s="73"/>
      <c r="X177" s="47" t="s">
        <v>33</v>
      </c>
      <c r="Y177" s="48">
        <f t="shared" si="23"/>
        <v>0</v>
      </c>
      <c r="Z177" s="3"/>
      <c r="AA177" s="3"/>
      <c r="AB177" s="3"/>
      <c r="AC177" s="4"/>
      <c r="AD177" s="5"/>
      <c r="AE177" s="5"/>
      <c r="AF177" s="5"/>
      <c r="AG177" s="5"/>
      <c r="AH177" s="2"/>
      <c r="AI177" s="6"/>
    </row>
    <row r="178" spans="2:35" x14ac:dyDescent="0.25">
      <c r="B178" s="1"/>
      <c r="O178" s="80"/>
      <c r="P178" s="70"/>
      <c r="Q178" s="70"/>
      <c r="R178" s="70"/>
      <c r="S178" s="71"/>
      <c r="T178" s="70"/>
      <c r="U178" s="73"/>
      <c r="V178" s="70"/>
      <c r="W178" s="73"/>
      <c r="X178" s="47" t="s">
        <v>34</v>
      </c>
      <c r="Y178" s="48">
        <f t="shared" si="23"/>
        <v>0</v>
      </c>
      <c r="Z178" s="3"/>
      <c r="AA178" s="3"/>
      <c r="AB178" s="3"/>
      <c r="AC178" s="4"/>
      <c r="AD178" s="5"/>
      <c r="AE178" s="5"/>
      <c r="AF178" s="5"/>
      <c r="AG178" s="5"/>
      <c r="AH178" s="2"/>
      <c r="AI178" s="6"/>
    </row>
    <row r="179" spans="2:35" x14ac:dyDescent="0.25">
      <c r="B179" s="1"/>
      <c r="O179" s="80"/>
      <c r="P179" s="70"/>
      <c r="Q179" s="70"/>
      <c r="R179" s="70"/>
      <c r="S179" s="71"/>
      <c r="T179" s="70"/>
      <c r="U179" s="74"/>
      <c r="V179" s="70"/>
      <c r="W179" s="74"/>
      <c r="X179" s="47" t="s">
        <v>35</v>
      </c>
      <c r="Y179" s="48">
        <f t="shared" si="23"/>
        <v>0</v>
      </c>
      <c r="Z179" s="3"/>
      <c r="AA179" s="3"/>
      <c r="AB179" s="3"/>
      <c r="AC179" s="4"/>
      <c r="AD179" s="7"/>
      <c r="AE179" s="7"/>
      <c r="AF179" s="5"/>
      <c r="AG179" s="7"/>
      <c r="AH179" s="8"/>
      <c r="AI179" s="9"/>
    </row>
    <row r="180" spans="2:35" x14ac:dyDescent="0.25">
      <c r="B180" s="1"/>
      <c r="O180" s="69">
        <v>23</v>
      </c>
      <c r="P180" s="70"/>
      <c r="Q180" s="70"/>
      <c r="R180" s="70"/>
      <c r="S180" s="71" t="str">
        <f>IF(ISBLANK(R180),"",IF(R180=Списки!$F$4,"ОНП","ПТ"))</f>
        <v/>
      </c>
      <c r="T180" s="70"/>
      <c r="U180" s="72"/>
      <c r="V180" s="70"/>
      <c r="W180" s="72"/>
      <c r="X180" s="51" t="s">
        <v>21</v>
      </c>
      <c r="Y180" s="44">
        <f>SUM(Y181:Y186)</f>
        <v>0</v>
      </c>
      <c r="Z180" s="45">
        <f>SUM(Z181:Z186)</f>
        <v>0</v>
      </c>
      <c r="AA180" s="45">
        <f>SUM(AA181:AA186)</f>
        <v>0</v>
      </c>
      <c r="AB180" s="45">
        <f>SUM(AB181:AB186)</f>
        <v>0</v>
      </c>
      <c r="AC180" s="46">
        <f>SUM(AC181:AC186)</f>
        <v>0</v>
      </c>
      <c r="AD180" s="52" t="s">
        <v>36</v>
      </c>
      <c r="AE180" s="29"/>
      <c r="AF180" s="53" t="s">
        <v>37</v>
      </c>
      <c r="AG180" s="54"/>
      <c r="AH180" s="2"/>
      <c r="AI180" s="29"/>
    </row>
    <row r="181" spans="2:35" x14ac:dyDescent="0.25">
      <c r="B181" s="1"/>
      <c r="O181" s="69"/>
      <c r="P181" s="70"/>
      <c r="Q181" s="70"/>
      <c r="R181" s="70"/>
      <c r="S181" s="71"/>
      <c r="T181" s="70"/>
      <c r="U181" s="73"/>
      <c r="V181" s="70"/>
      <c r="W181" s="73"/>
      <c r="X181" s="47" t="s">
        <v>30</v>
      </c>
      <c r="Y181" s="48">
        <f t="shared" ref="Y181:Y186" si="24">SUM(Z181:AC181)</f>
        <v>0</v>
      </c>
      <c r="Z181" s="3"/>
      <c r="AA181" s="3"/>
      <c r="AB181" s="3"/>
      <c r="AC181" s="4"/>
      <c r="AD181" s="5"/>
      <c r="AE181" s="6"/>
      <c r="AF181" s="5"/>
      <c r="AG181" s="5"/>
      <c r="AH181" s="2"/>
      <c r="AI181" s="6"/>
    </row>
    <row r="182" spans="2:35" x14ac:dyDescent="0.25">
      <c r="B182" s="1"/>
      <c r="O182" s="69"/>
      <c r="P182" s="70"/>
      <c r="Q182" s="70"/>
      <c r="R182" s="70"/>
      <c r="S182" s="71"/>
      <c r="T182" s="70"/>
      <c r="U182" s="73"/>
      <c r="V182" s="70"/>
      <c r="W182" s="73"/>
      <c r="X182" s="47" t="s">
        <v>31</v>
      </c>
      <c r="Y182" s="48">
        <f t="shared" si="24"/>
        <v>0</v>
      </c>
      <c r="Z182" s="3"/>
      <c r="AA182" s="3"/>
      <c r="AB182" s="3"/>
      <c r="AC182" s="4"/>
      <c r="AD182" s="5"/>
      <c r="AE182" s="5"/>
      <c r="AF182" s="5"/>
      <c r="AG182" s="5"/>
      <c r="AH182" s="2"/>
      <c r="AI182" s="6"/>
    </row>
    <row r="183" spans="2:35" x14ac:dyDescent="0.25">
      <c r="B183" s="1"/>
      <c r="O183" s="69"/>
      <c r="P183" s="70"/>
      <c r="Q183" s="70"/>
      <c r="R183" s="70"/>
      <c r="S183" s="71"/>
      <c r="T183" s="70"/>
      <c r="U183" s="73"/>
      <c r="V183" s="70"/>
      <c r="W183" s="73"/>
      <c r="X183" s="47" t="s">
        <v>32</v>
      </c>
      <c r="Y183" s="48">
        <f t="shared" si="24"/>
        <v>0</v>
      </c>
      <c r="Z183" s="3"/>
      <c r="AA183" s="3"/>
      <c r="AB183" s="3"/>
      <c r="AC183" s="4"/>
      <c r="AD183" s="5"/>
      <c r="AE183" s="5"/>
      <c r="AF183" s="5"/>
      <c r="AG183" s="5"/>
      <c r="AH183" s="2"/>
      <c r="AI183" s="6"/>
    </row>
    <row r="184" spans="2:35" x14ac:dyDescent="0.25">
      <c r="B184" s="1"/>
      <c r="O184" s="69"/>
      <c r="P184" s="70"/>
      <c r="Q184" s="70"/>
      <c r="R184" s="70"/>
      <c r="S184" s="71"/>
      <c r="T184" s="70"/>
      <c r="U184" s="73"/>
      <c r="V184" s="70"/>
      <c r="W184" s="73"/>
      <c r="X184" s="47" t="s">
        <v>33</v>
      </c>
      <c r="Y184" s="48">
        <f t="shared" si="24"/>
        <v>0</v>
      </c>
      <c r="Z184" s="3"/>
      <c r="AA184" s="3"/>
      <c r="AB184" s="3"/>
      <c r="AC184" s="4"/>
      <c r="AD184" s="5"/>
      <c r="AE184" s="5"/>
      <c r="AF184" s="5"/>
      <c r="AG184" s="5"/>
      <c r="AH184" s="2"/>
      <c r="AI184" s="6"/>
    </row>
    <row r="185" spans="2:35" x14ac:dyDescent="0.25">
      <c r="B185" s="1"/>
      <c r="O185" s="69"/>
      <c r="P185" s="70"/>
      <c r="Q185" s="70"/>
      <c r="R185" s="70"/>
      <c r="S185" s="71"/>
      <c r="T185" s="70"/>
      <c r="U185" s="73"/>
      <c r="V185" s="70"/>
      <c r="W185" s="73"/>
      <c r="X185" s="47" t="s">
        <v>34</v>
      </c>
      <c r="Y185" s="48">
        <f t="shared" si="24"/>
        <v>0</v>
      </c>
      <c r="Z185" s="3"/>
      <c r="AA185" s="3"/>
      <c r="AB185" s="3"/>
      <c r="AC185" s="4"/>
      <c r="AD185" s="5"/>
      <c r="AE185" s="5"/>
      <c r="AF185" s="5"/>
      <c r="AG185" s="5"/>
      <c r="AH185" s="2"/>
      <c r="AI185" s="6"/>
    </row>
    <row r="186" spans="2:35" x14ac:dyDescent="0.25">
      <c r="B186" s="1"/>
      <c r="O186" s="69"/>
      <c r="P186" s="70"/>
      <c r="Q186" s="70"/>
      <c r="R186" s="70"/>
      <c r="S186" s="71"/>
      <c r="T186" s="70"/>
      <c r="U186" s="74"/>
      <c r="V186" s="70"/>
      <c r="W186" s="74"/>
      <c r="X186" s="47" t="s">
        <v>35</v>
      </c>
      <c r="Y186" s="48">
        <f t="shared" si="24"/>
        <v>0</v>
      </c>
      <c r="Z186" s="3"/>
      <c r="AA186" s="3"/>
      <c r="AB186" s="3"/>
      <c r="AC186" s="4"/>
      <c r="AD186" s="7"/>
      <c r="AE186" s="7"/>
      <c r="AF186" s="5"/>
      <c r="AG186" s="7"/>
      <c r="AH186" s="8"/>
      <c r="AI186" s="9"/>
    </row>
    <row r="187" spans="2:35" x14ac:dyDescent="0.25">
      <c r="B187" s="1"/>
      <c r="O187" s="80">
        <v>24</v>
      </c>
      <c r="P187" s="70"/>
      <c r="Q187" s="70"/>
      <c r="R187" s="70"/>
      <c r="S187" s="71" t="str">
        <f>IF(ISBLANK(R187),"",IF(R187=Списки!$F$4,"ОНП","ПТ"))</f>
        <v/>
      </c>
      <c r="T187" s="70"/>
      <c r="U187" s="72"/>
      <c r="V187" s="70"/>
      <c r="W187" s="72"/>
      <c r="X187" s="51" t="s">
        <v>21</v>
      </c>
      <c r="Y187" s="44">
        <f>SUM(Y188:Y193)</f>
        <v>0</v>
      </c>
      <c r="Z187" s="45">
        <f>SUM(Z188:Z193)</f>
        <v>0</v>
      </c>
      <c r="AA187" s="45">
        <f>SUM(AA188:AA193)</f>
        <v>0</v>
      </c>
      <c r="AB187" s="45">
        <f>SUM(AB188:AB193)</f>
        <v>0</v>
      </c>
      <c r="AC187" s="46">
        <f>SUM(AC188:AC193)</f>
        <v>0</v>
      </c>
      <c r="AD187" s="52" t="s">
        <v>36</v>
      </c>
      <c r="AE187" s="29"/>
      <c r="AF187" s="53" t="s">
        <v>37</v>
      </c>
      <c r="AG187" s="54"/>
      <c r="AH187" s="2"/>
      <c r="AI187" s="29"/>
    </row>
    <row r="188" spans="2:35" x14ac:dyDescent="0.25">
      <c r="B188" s="1"/>
      <c r="O188" s="80"/>
      <c r="P188" s="70"/>
      <c r="Q188" s="70"/>
      <c r="R188" s="70"/>
      <c r="S188" s="71"/>
      <c r="T188" s="70"/>
      <c r="U188" s="73"/>
      <c r="V188" s="70"/>
      <c r="W188" s="73"/>
      <c r="X188" s="47" t="s">
        <v>30</v>
      </c>
      <c r="Y188" s="48">
        <f t="shared" ref="Y188:Y193" si="25">SUM(Z188:AC188)</f>
        <v>0</v>
      </c>
      <c r="Z188" s="3"/>
      <c r="AA188" s="3"/>
      <c r="AB188" s="3"/>
      <c r="AC188" s="4"/>
      <c r="AD188" s="5"/>
      <c r="AE188" s="6"/>
      <c r="AF188" s="5"/>
      <c r="AG188" s="5"/>
      <c r="AH188" s="2"/>
      <c r="AI188" s="6"/>
    </row>
    <row r="189" spans="2:35" x14ac:dyDescent="0.25">
      <c r="B189" s="1"/>
      <c r="O189" s="80"/>
      <c r="P189" s="70"/>
      <c r="Q189" s="70"/>
      <c r="R189" s="70"/>
      <c r="S189" s="71"/>
      <c r="T189" s="70"/>
      <c r="U189" s="73"/>
      <c r="V189" s="70"/>
      <c r="W189" s="73"/>
      <c r="X189" s="47" t="s">
        <v>31</v>
      </c>
      <c r="Y189" s="48">
        <f t="shared" si="25"/>
        <v>0</v>
      </c>
      <c r="Z189" s="3"/>
      <c r="AA189" s="3"/>
      <c r="AB189" s="3"/>
      <c r="AC189" s="4"/>
      <c r="AD189" s="5"/>
      <c r="AE189" s="5"/>
      <c r="AF189" s="5"/>
      <c r="AG189" s="5"/>
      <c r="AH189" s="2"/>
      <c r="AI189" s="6"/>
    </row>
    <row r="190" spans="2:35" x14ac:dyDescent="0.25">
      <c r="B190" s="1"/>
      <c r="O190" s="80"/>
      <c r="P190" s="70"/>
      <c r="Q190" s="70"/>
      <c r="R190" s="70"/>
      <c r="S190" s="71"/>
      <c r="T190" s="70"/>
      <c r="U190" s="73"/>
      <c r="V190" s="70"/>
      <c r="W190" s="73"/>
      <c r="X190" s="47" t="s">
        <v>32</v>
      </c>
      <c r="Y190" s="48">
        <f t="shared" si="25"/>
        <v>0</v>
      </c>
      <c r="Z190" s="3"/>
      <c r="AA190" s="3"/>
      <c r="AB190" s="3"/>
      <c r="AC190" s="4"/>
      <c r="AD190" s="5"/>
      <c r="AE190" s="5"/>
      <c r="AF190" s="5"/>
      <c r="AG190" s="5"/>
      <c r="AH190" s="2"/>
      <c r="AI190" s="6"/>
    </row>
    <row r="191" spans="2:35" x14ac:dyDescent="0.25">
      <c r="B191" s="1"/>
      <c r="O191" s="80"/>
      <c r="P191" s="70"/>
      <c r="Q191" s="70"/>
      <c r="R191" s="70"/>
      <c r="S191" s="71"/>
      <c r="T191" s="70"/>
      <c r="U191" s="73"/>
      <c r="V191" s="70"/>
      <c r="W191" s="73"/>
      <c r="X191" s="47" t="s">
        <v>33</v>
      </c>
      <c r="Y191" s="48">
        <f t="shared" si="25"/>
        <v>0</v>
      </c>
      <c r="Z191" s="3"/>
      <c r="AA191" s="3"/>
      <c r="AB191" s="3"/>
      <c r="AC191" s="4"/>
      <c r="AD191" s="5"/>
      <c r="AE191" s="5"/>
      <c r="AF191" s="5"/>
      <c r="AG191" s="5"/>
      <c r="AH191" s="2"/>
      <c r="AI191" s="6"/>
    </row>
    <row r="192" spans="2:35" x14ac:dyDescent="0.25">
      <c r="B192" s="1"/>
      <c r="O192" s="80"/>
      <c r="P192" s="70"/>
      <c r="Q192" s="70"/>
      <c r="R192" s="70"/>
      <c r="S192" s="71"/>
      <c r="T192" s="70"/>
      <c r="U192" s="73"/>
      <c r="V192" s="70"/>
      <c r="W192" s="73"/>
      <c r="X192" s="47" t="s">
        <v>34</v>
      </c>
      <c r="Y192" s="48">
        <f t="shared" si="25"/>
        <v>0</v>
      </c>
      <c r="Z192" s="3"/>
      <c r="AA192" s="3"/>
      <c r="AB192" s="3"/>
      <c r="AC192" s="4"/>
      <c r="AD192" s="5"/>
      <c r="AE192" s="5"/>
      <c r="AF192" s="5"/>
      <c r="AG192" s="5"/>
      <c r="AH192" s="2"/>
      <c r="AI192" s="6"/>
    </row>
    <row r="193" spans="2:35" x14ac:dyDescent="0.25">
      <c r="B193" s="1"/>
      <c r="O193" s="80"/>
      <c r="P193" s="70"/>
      <c r="Q193" s="70"/>
      <c r="R193" s="70"/>
      <c r="S193" s="71"/>
      <c r="T193" s="70"/>
      <c r="U193" s="74"/>
      <c r="V193" s="70"/>
      <c r="W193" s="74"/>
      <c r="X193" s="47" t="s">
        <v>35</v>
      </c>
      <c r="Y193" s="48">
        <f t="shared" si="25"/>
        <v>0</v>
      </c>
      <c r="Z193" s="3"/>
      <c r="AA193" s="3"/>
      <c r="AB193" s="3"/>
      <c r="AC193" s="4"/>
      <c r="AD193" s="7"/>
      <c r="AE193" s="7"/>
      <c r="AF193" s="5"/>
      <c r="AG193" s="7"/>
      <c r="AH193" s="8"/>
      <c r="AI193" s="9"/>
    </row>
    <row r="194" spans="2:35" x14ac:dyDescent="0.25">
      <c r="B194" s="1"/>
      <c r="O194" s="69">
        <v>25</v>
      </c>
      <c r="P194" s="70"/>
      <c r="Q194" s="70"/>
      <c r="R194" s="70"/>
      <c r="S194" s="71" t="str">
        <f>IF(ISBLANK(R194),"",IF(R194=Списки!$F$4,"ОНП","ПТ"))</f>
        <v/>
      </c>
      <c r="T194" s="70"/>
      <c r="U194" s="72"/>
      <c r="V194" s="70"/>
      <c r="W194" s="72"/>
      <c r="X194" s="51" t="s">
        <v>21</v>
      </c>
      <c r="Y194" s="44">
        <f>SUM(Y195:Y200)</f>
        <v>0</v>
      </c>
      <c r="Z194" s="45">
        <f>SUM(Z195:Z200)</f>
        <v>0</v>
      </c>
      <c r="AA194" s="45">
        <f>SUM(AA195:AA200)</f>
        <v>0</v>
      </c>
      <c r="AB194" s="45">
        <f>SUM(AB195:AB200)</f>
        <v>0</v>
      </c>
      <c r="AC194" s="46">
        <f>SUM(AC195:AC200)</f>
        <v>0</v>
      </c>
      <c r="AD194" s="52" t="s">
        <v>36</v>
      </c>
      <c r="AE194" s="29"/>
      <c r="AF194" s="53" t="s">
        <v>37</v>
      </c>
      <c r="AG194" s="54"/>
      <c r="AH194" s="2"/>
      <c r="AI194" s="29"/>
    </row>
    <row r="195" spans="2:35" x14ac:dyDescent="0.25">
      <c r="B195" s="1"/>
      <c r="O195" s="69"/>
      <c r="P195" s="70"/>
      <c r="Q195" s="70"/>
      <c r="R195" s="70"/>
      <c r="S195" s="71"/>
      <c r="T195" s="70"/>
      <c r="U195" s="73"/>
      <c r="V195" s="70"/>
      <c r="W195" s="73"/>
      <c r="X195" s="47" t="s">
        <v>30</v>
      </c>
      <c r="Y195" s="48">
        <f t="shared" ref="Y195:Y200" si="26">SUM(Z195:AC195)</f>
        <v>0</v>
      </c>
      <c r="Z195" s="3"/>
      <c r="AA195" s="3"/>
      <c r="AB195" s="3"/>
      <c r="AC195" s="4"/>
      <c r="AD195" s="5"/>
      <c r="AE195" s="6"/>
      <c r="AF195" s="5"/>
      <c r="AG195" s="5"/>
      <c r="AH195" s="2"/>
      <c r="AI195" s="6"/>
    </row>
    <row r="196" spans="2:35" x14ac:dyDescent="0.25">
      <c r="B196" s="1"/>
      <c r="O196" s="69"/>
      <c r="P196" s="70"/>
      <c r="Q196" s="70"/>
      <c r="R196" s="70"/>
      <c r="S196" s="71"/>
      <c r="T196" s="70"/>
      <c r="U196" s="73"/>
      <c r="V196" s="70"/>
      <c r="W196" s="73"/>
      <c r="X196" s="47" t="s">
        <v>31</v>
      </c>
      <c r="Y196" s="48">
        <f t="shared" si="26"/>
        <v>0</v>
      </c>
      <c r="Z196" s="3"/>
      <c r="AA196" s="3"/>
      <c r="AB196" s="3"/>
      <c r="AC196" s="4"/>
      <c r="AD196" s="5"/>
      <c r="AE196" s="5"/>
      <c r="AF196" s="5"/>
      <c r="AG196" s="5"/>
      <c r="AH196" s="2"/>
      <c r="AI196" s="6"/>
    </row>
    <row r="197" spans="2:35" x14ac:dyDescent="0.25">
      <c r="B197" s="1"/>
      <c r="O197" s="69"/>
      <c r="P197" s="70"/>
      <c r="Q197" s="70"/>
      <c r="R197" s="70"/>
      <c r="S197" s="71"/>
      <c r="T197" s="70"/>
      <c r="U197" s="73"/>
      <c r="V197" s="70"/>
      <c r="W197" s="73"/>
      <c r="X197" s="47" t="s">
        <v>32</v>
      </c>
      <c r="Y197" s="48">
        <f t="shared" si="26"/>
        <v>0</v>
      </c>
      <c r="Z197" s="3"/>
      <c r="AA197" s="3"/>
      <c r="AB197" s="3"/>
      <c r="AC197" s="4"/>
      <c r="AD197" s="5"/>
      <c r="AE197" s="5"/>
      <c r="AF197" s="5"/>
      <c r="AG197" s="5"/>
      <c r="AH197" s="2"/>
      <c r="AI197" s="6"/>
    </row>
    <row r="198" spans="2:35" x14ac:dyDescent="0.25">
      <c r="B198" s="1"/>
      <c r="O198" s="69"/>
      <c r="P198" s="70"/>
      <c r="Q198" s="70"/>
      <c r="R198" s="70"/>
      <c r="S198" s="71"/>
      <c r="T198" s="70"/>
      <c r="U198" s="73"/>
      <c r="V198" s="70"/>
      <c r="W198" s="73"/>
      <c r="X198" s="47" t="s">
        <v>33</v>
      </c>
      <c r="Y198" s="48">
        <f t="shared" si="26"/>
        <v>0</v>
      </c>
      <c r="Z198" s="3"/>
      <c r="AA198" s="3"/>
      <c r="AB198" s="3"/>
      <c r="AC198" s="4"/>
      <c r="AD198" s="5"/>
      <c r="AE198" s="5"/>
      <c r="AF198" s="5"/>
      <c r="AG198" s="5"/>
      <c r="AH198" s="2"/>
      <c r="AI198" s="6"/>
    </row>
    <row r="199" spans="2:35" x14ac:dyDescent="0.25">
      <c r="B199" s="1"/>
      <c r="O199" s="69"/>
      <c r="P199" s="70"/>
      <c r="Q199" s="70"/>
      <c r="R199" s="70"/>
      <c r="S199" s="71"/>
      <c r="T199" s="70"/>
      <c r="U199" s="73"/>
      <c r="V199" s="70"/>
      <c r="W199" s="73"/>
      <c r="X199" s="47" t="s">
        <v>34</v>
      </c>
      <c r="Y199" s="48">
        <f t="shared" si="26"/>
        <v>0</v>
      </c>
      <c r="Z199" s="3"/>
      <c r="AA199" s="3"/>
      <c r="AB199" s="3"/>
      <c r="AC199" s="4"/>
      <c r="AD199" s="5"/>
      <c r="AE199" s="5"/>
      <c r="AF199" s="5"/>
      <c r="AG199" s="5"/>
      <c r="AH199" s="2"/>
      <c r="AI199" s="6"/>
    </row>
    <row r="200" spans="2:35" x14ac:dyDescent="0.25">
      <c r="B200" s="1"/>
      <c r="O200" s="69"/>
      <c r="P200" s="70"/>
      <c r="Q200" s="70"/>
      <c r="R200" s="70"/>
      <c r="S200" s="71"/>
      <c r="T200" s="70"/>
      <c r="U200" s="74"/>
      <c r="V200" s="70"/>
      <c r="W200" s="74"/>
      <c r="X200" s="47" t="s">
        <v>35</v>
      </c>
      <c r="Y200" s="48">
        <f t="shared" si="26"/>
        <v>0</v>
      </c>
      <c r="Z200" s="3"/>
      <c r="AA200" s="3"/>
      <c r="AB200" s="3"/>
      <c r="AC200" s="4"/>
      <c r="AD200" s="7"/>
      <c r="AE200" s="7"/>
      <c r="AF200" s="5"/>
      <c r="AG200" s="7"/>
      <c r="AH200" s="8"/>
      <c r="AI200" s="9"/>
    </row>
    <row r="201" spans="2:35" x14ac:dyDescent="0.25">
      <c r="B201" s="1"/>
      <c r="O201" s="80">
        <v>26</v>
      </c>
      <c r="P201" s="70"/>
      <c r="Q201" s="70"/>
      <c r="R201" s="70"/>
      <c r="S201" s="71" t="str">
        <f>IF(ISBLANK(R201),"",IF(R201=Списки!$F$4,"ОНП","ПТ"))</f>
        <v/>
      </c>
      <c r="T201" s="70"/>
      <c r="U201" s="72"/>
      <c r="V201" s="70"/>
      <c r="W201" s="72"/>
      <c r="X201" s="51" t="s">
        <v>21</v>
      </c>
      <c r="Y201" s="44">
        <f>SUM(Y202:Y207)</f>
        <v>0</v>
      </c>
      <c r="Z201" s="45">
        <f>SUM(Z202:Z207)</f>
        <v>0</v>
      </c>
      <c r="AA201" s="45">
        <f>SUM(AA202:AA207)</f>
        <v>0</v>
      </c>
      <c r="AB201" s="45">
        <f>SUM(AB202:AB207)</f>
        <v>0</v>
      </c>
      <c r="AC201" s="46">
        <f>SUM(AC202:AC207)</f>
        <v>0</v>
      </c>
      <c r="AD201" s="52" t="s">
        <v>36</v>
      </c>
      <c r="AE201" s="29"/>
      <c r="AF201" s="53" t="s">
        <v>37</v>
      </c>
      <c r="AG201" s="54"/>
      <c r="AH201" s="2"/>
      <c r="AI201" s="29"/>
    </row>
    <row r="202" spans="2:35" x14ac:dyDescent="0.25">
      <c r="B202" s="1"/>
      <c r="O202" s="80"/>
      <c r="P202" s="70"/>
      <c r="Q202" s="70"/>
      <c r="R202" s="70"/>
      <c r="S202" s="71"/>
      <c r="T202" s="70"/>
      <c r="U202" s="73"/>
      <c r="V202" s="70"/>
      <c r="W202" s="73"/>
      <c r="X202" s="47" t="s">
        <v>30</v>
      </c>
      <c r="Y202" s="48">
        <f t="shared" ref="Y202:Y207" si="27">SUM(Z202:AC202)</f>
        <v>0</v>
      </c>
      <c r="Z202" s="3"/>
      <c r="AA202" s="3"/>
      <c r="AB202" s="3"/>
      <c r="AC202" s="4"/>
      <c r="AD202" s="5"/>
      <c r="AE202" s="6"/>
      <c r="AF202" s="5"/>
      <c r="AG202" s="5"/>
      <c r="AH202" s="2"/>
      <c r="AI202" s="6"/>
    </row>
    <row r="203" spans="2:35" x14ac:dyDescent="0.25">
      <c r="B203" s="1"/>
      <c r="O203" s="80"/>
      <c r="P203" s="70"/>
      <c r="Q203" s="70"/>
      <c r="R203" s="70"/>
      <c r="S203" s="71"/>
      <c r="T203" s="70"/>
      <c r="U203" s="73"/>
      <c r="V203" s="70"/>
      <c r="W203" s="73"/>
      <c r="X203" s="47" t="s">
        <v>31</v>
      </c>
      <c r="Y203" s="48">
        <f t="shared" si="27"/>
        <v>0</v>
      </c>
      <c r="Z203" s="3"/>
      <c r="AA203" s="3"/>
      <c r="AB203" s="3"/>
      <c r="AC203" s="4"/>
      <c r="AD203" s="5"/>
      <c r="AE203" s="5"/>
      <c r="AF203" s="5"/>
      <c r="AG203" s="5"/>
      <c r="AH203" s="2"/>
      <c r="AI203" s="6"/>
    </row>
    <row r="204" spans="2:35" x14ac:dyDescent="0.25">
      <c r="B204" s="1"/>
      <c r="O204" s="80"/>
      <c r="P204" s="70"/>
      <c r="Q204" s="70"/>
      <c r="R204" s="70"/>
      <c r="S204" s="71"/>
      <c r="T204" s="70"/>
      <c r="U204" s="73"/>
      <c r="V204" s="70"/>
      <c r="W204" s="73"/>
      <c r="X204" s="47" t="s">
        <v>32</v>
      </c>
      <c r="Y204" s="48">
        <f t="shared" si="27"/>
        <v>0</v>
      </c>
      <c r="Z204" s="3"/>
      <c r="AA204" s="3"/>
      <c r="AB204" s="3"/>
      <c r="AC204" s="4"/>
      <c r="AD204" s="5"/>
      <c r="AE204" s="5"/>
      <c r="AF204" s="5"/>
      <c r="AG204" s="5"/>
      <c r="AH204" s="2"/>
      <c r="AI204" s="6"/>
    </row>
    <row r="205" spans="2:35" x14ac:dyDescent="0.25">
      <c r="B205" s="1"/>
      <c r="O205" s="80"/>
      <c r="P205" s="70"/>
      <c r="Q205" s="70"/>
      <c r="R205" s="70"/>
      <c r="S205" s="71"/>
      <c r="T205" s="70"/>
      <c r="U205" s="73"/>
      <c r="V205" s="70"/>
      <c r="W205" s="73"/>
      <c r="X205" s="47" t="s">
        <v>33</v>
      </c>
      <c r="Y205" s="48">
        <f t="shared" si="27"/>
        <v>0</v>
      </c>
      <c r="Z205" s="3"/>
      <c r="AA205" s="3"/>
      <c r="AB205" s="3"/>
      <c r="AC205" s="4"/>
      <c r="AD205" s="5"/>
      <c r="AE205" s="5"/>
      <c r="AF205" s="5"/>
      <c r="AG205" s="5"/>
      <c r="AH205" s="2"/>
      <c r="AI205" s="6"/>
    </row>
    <row r="206" spans="2:35" x14ac:dyDescent="0.25">
      <c r="B206" s="1"/>
      <c r="O206" s="80"/>
      <c r="P206" s="70"/>
      <c r="Q206" s="70"/>
      <c r="R206" s="70"/>
      <c r="S206" s="71"/>
      <c r="T206" s="70"/>
      <c r="U206" s="73"/>
      <c r="V206" s="70"/>
      <c r="W206" s="73"/>
      <c r="X206" s="47" t="s">
        <v>34</v>
      </c>
      <c r="Y206" s="48">
        <f t="shared" si="27"/>
        <v>0</v>
      </c>
      <c r="Z206" s="3"/>
      <c r="AA206" s="3"/>
      <c r="AB206" s="3"/>
      <c r="AC206" s="4"/>
      <c r="AD206" s="5"/>
      <c r="AE206" s="5"/>
      <c r="AF206" s="5"/>
      <c r="AG206" s="5"/>
      <c r="AH206" s="2"/>
      <c r="AI206" s="6"/>
    </row>
    <row r="207" spans="2:35" x14ac:dyDescent="0.25">
      <c r="B207" s="1"/>
      <c r="O207" s="80"/>
      <c r="P207" s="70"/>
      <c r="Q207" s="70"/>
      <c r="R207" s="70"/>
      <c r="S207" s="71"/>
      <c r="T207" s="70"/>
      <c r="U207" s="74"/>
      <c r="V207" s="70"/>
      <c r="W207" s="74"/>
      <c r="X207" s="47" t="s">
        <v>35</v>
      </c>
      <c r="Y207" s="48">
        <f t="shared" si="27"/>
        <v>0</v>
      </c>
      <c r="Z207" s="3"/>
      <c r="AA207" s="3"/>
      <c r="AB207" s="3"/>
      <c r="AC207" s="4"/>
      <c r="AD207" s="7"/>
      <c r="AE207" s="7"/>
      <c r="AF207" s="5"/>
      <c r="AG207" s="7"/>
      <c r="AH207" s="8"/>
      <c r="AI207" s="9"/>
    </row>
    <row r="208" spans="2:35" x14ac:dyDescent="0.25">
      <c r="B208" s="1"/>
      <c r="O208" s="69">
        <v>27</v>
      </c>
      <c r="P208" s="70"/>
      <c r="Q208" s="70"/>
      <c r="R208" s="70"/>
      <c r="S208" s="71" t="str">
        <f>IF(ISBLANK(R208),"",IF(R208=Списки!$F$4,"ОНП","ПТ"))</f>
        <v/>
      </c>
      <c r="T208" s="70"/>
      <c r="U208" s="72"/>
      <c r="V208" s="70"/>
      <c r="W208" s="72"/>
      <c r="X208" s="51" t="s">
        <v>21</v>
      </c>
      <c r="Y208" s="44">
        <f>SUM(Y209:Y214)</f>
        <v>0</v>
      </c>
      <c r="Z208" s="45">
        <f>SUM(Z209:Z214)</f>
        <v>0</v>
      </c>
      <c r="AA208" s="45">
        <f>SUM(AA209:AA214)</f>
        <v>0</v>
      </c>
      <c r="AB208" s="45">
        <f>SUM(AB209:AB214)</f>
        <v>0</v>
      </c>
      <c r="AC208" s="46">
        <f>SUM(AC209:AC214)</f>
        <v>0</v>
      </c>
      <c r="AD208" s="52" t="s">
        <v>36</v>
      </c>
      <c r="AE208" s="29"/>
      <c r="AF208" s="53" t="s">
        <v>37</v>
      </c>
      <c r="AG208" s="54"/>
      <c r="AH208" s="2"/>
      <c r="AI208" s="29"/>
    </row>
    <row r="209" spans="2:35" x14ac:dyDescent="0.25">
      <c r="B209" s="1"/>
      <c r="O209" s="69"/>
      <c r="P209" s="70"/>
      <c r="Q209" s="70"/>
      <c r="R209" s="70"/>
      <c r="S209" s="71"/>
      <c r="T209" s="70"/>
      <c r="U209" s="73"/>
      <c r="V209" s="70"/>
      <c r="W209" s="73"/>
      <c r="X209" s="47" t="s">
        <v>30</v>
      </c>
      <c r="Y209" s="48">
        <f t="shared" ref="Y209:Y214" si="28">SUM(Z209:AC209)</f>
        <v>0</v>
      </c>
      <c r="Z209" s="3"/>
      <c r="AA209" s="3"/>
      <c r="AB209" s="3"/>
      <c r="AC209" s="4"/>
      <c r="AD209" s="5"/>
      <c r="AE209" s="6"/>
      <c r="AF209" s="5"/>
      <c r="AG209" s="5"/>
      <c r="AH209" s="2"/>
      <c r="AI209" s="6"/>
    </row>
    <row r="210" spans="2:35" x14ac:dyDescent="0.25">
      <c r="B210" s="1"/>
      <c r="O210" s="69"/>
      <c r="P210" s="70"/>
      <c r="Q210" s="70"/>
      <c r="R210" s="70"/>
      <c r="S210" s="71"/>
      <c r="T210" s="70"/>
      <c r="U210" s="73"/>
      <c r="V210" s="70"/>
      <c r="W210" s="73"/>
      <c r="X210" s="47" t="s">
        <v>31</v>
      </c>
      <c r="Y210" s="48">
        <f t="shared" si="28"/>
        <v>0</v>
      </c>
      <c r="Z210" s="3"/>
      <c r="AA210" s="3"/>
      <c r="AB210" s="3"/>
      <c r="AC210" s="4"/>
      <c r="AD210" s="5"/>
      <c r="AE210" s="5"/>
      <c r="AF210" s="5"/>
      <c r="AG210" s="5"/>
      <c r="AH210" s="2"/>
      <c r="AI210" s="6"/>
    </row>
    <row r="211" spans="2:35" x14ac:dyDescent="0.25">
      <c r="B211" s="1"/>
      <c r="O211" s="69"/>
      <c r="P211" s="70"/>
      <c r="Q211" s="70"/>
      <c r="R211" s="70"/>
      <c r="S211" s="71"/>
      <c r="T211" s="70"/>
      <c r="U211" s="73"/>
      <c r="V211" s="70"/>
      <c r="W211" s="73"/>
      <c r="X211" s="47" t="s">
        <v>32</v>
      </c>
      <c r="Y211" s="48">
        <f t="shared" si="28"/>
        <v>0</v>
      </c>
      <c r="Z211" s="3"/>
      <c r="AA211" s="3"/>
      <c r="AB211" s="3"/>
      <c r="AC211" s="4"/>
      <c r="AD211" s="5"/>
      <c r="AE211" s="5"/>
      <c r="AF211" s="5"/>
      <c r="AG211" s="5"/>
      <c r="AH211" s="2"/>
      <c r="AI211" s="6"/>
    </row>
    <row r="212" spans="2:35" x14ac:dyDescent="0.25">
      <c r="B212" s="1"/>
      <c r="O212" s="69"/>
      <c r="P212" s="70"/>
      <c r="Q212" s="70"/>
      <c r="R212" s="70"/>
      <c r="S212" s="71"/>
      <c r="T212" s="70"/>
      <c r="U212" s="73"/>
      <c r="V212" s="70"/>
      <c r="W212" s="73"/>
      <c r="X212" s="47" t="s">
        <v>33</v>
      </c>
      <c r="Y212" s="48">
        <f t="shared" si="28"/>
        <v>0</v>
      </c>
      <c r="Z212" s="3"/>
      <c r="AA212" s="3"/>
      <c r="AB212" s="3"/>
      <c r="AC212" s="4"/>
      <c r="AD212" s="5"/>
      <c r="AE212" s="5"/>
      <c r="AF212" s="5"/>
      <c r="AG212" s="5"/>
      <c r="AH212" s="2"/>
      <c r="AI212" s="6"/>
    </row>
    <row r="213" spans="2:35" x14ac:dyDescent="0.25">
      <c r="B213" s="1"/>
      <c r="O213" s="69"/>
      <c r="P213" s="70"/>
      <c r="Q213" s="70"/>
      <c r="R213" s="70"/>
      <c r="S213" s="71"/>
      <c r="T213" s="70"/>
      <c r="U213" s="73"/>
      <c r="V213" s="70"/>
      <c r="W213" s="73"/>
      <c r="X213" s="47" t="s">
        <v>34</v>
      </c>
      <c r="Y213" s="48">
        <f t="shared" si="28"/>
        <v>0</v>
      </c>
      <c r="Z213" s="3"/>
      <c r="AA213" s="3"/>
      <c r="AB213" s="3"/>
      <c r="AC213" s="4"/>
      <c r="AD213" s="5"/>
      <c r="AE213" s="5"/>
      <c r="AF213" s="5"/>
      <c r="AG213" s="5"/>
      <c r="AH213" s="2"/>
      <c r="AI213" s="6"/>
    </row>
    <row r="214" spans="2:35" x14ac:dyDescent="0.25">
      <c r="B214" s="1"/>
      <c r="O214" s="69"/>
      <c r="P214" s="70"/>
      <c r="Q214" s="70"/>
      <c r="R214" s="70"/>
      <c r="S214" s="71"/>
      <c r="T214" s="70"/>
      <c r="U214" s="74"/>
      <c r="V214" s="70"/>
      <c r="W214" s="74"/>
      <c r="X214" s="47" t="s">
        <v>35</v>
      </c>
      <c r="Y214" s="48">
        <f t="shared" si="28"/>
        <v>0</v>
      </c>
      <c r="Z214" s="3"/>
      <c r="AA214" s="3"/>
      <c r="AB214" s="3"/>
      <c r="AC214" s="4"/>
      <c r="AD214" s="7"/>
      <c r="AE214" s="7"/>
      <c r="AF214" s="5"/>
      <c r="AG214" s="7"/>
      <c r="AH214" s="8"/>
      <c r="AI214" s="9"/>
    </row>
    <row r="215" spans="2:35" x14ac:dyDescent="0.25">
      <c r="B215" s="1"/>
      <c r="O215" s="80">
        <v>28</v>
      </c>
      <c r="P215" s="70"/>
      <c r="Q215" s="70"/>
      <c r="R215" s="70"/>
      <c r="S215" s="71" t="str">
        <f>IF(ISBLANK(R215),"",IF(R215=Списки!$F$4,"ОНП","ПТ"))</f>
        <v/>
      </c>
      <c r="T215" s="70"/>
      <c r="U215" s="72"/>
      <c r="V215" s="70"/>
      <c r="W215" s="72"/>
      <c r="X215" s="51" t="s">
        <v>21</v>
      </c>
      <c r="Y215" s="44">
        <f>SUM(Y216:Y221)</f>
        <v>0</v>
      </c>
      <c r="Z215" s="45">
        <f>SUM(Z216:Z221)</f>
        <v>0</v>
      </c>
      <c r="AA215" s="45">
        <f>SUM(AA216:AA221)</f>
        <v>0</v>
      </c>
      <c r="AB215" s="45">
        <f>SUM(AB216:AB221)</f>
        <v>0</v>
      </c>
      <c r="AC215" s="46">
        <f>SUM(AC216:AC221)</f>
        <v>0</v>
      </c>
      <c r="AD215" s="52" t="s">
        <v>36</v>
      </c>
      <c r="AE215" s="29"/>
      <c r="AF215" s="53" t="s">
        <v>37</v>
      </c>
      <c r="AG215" s="54"/>
      <c r="AH215" s="2"/>
      <c r="AI215" s="29"/>
    </row>
    <row r="216" spans="2:35" x14ac:dyDescent="0.25">
      <c r="B216" s="1"/>
      <c r="O216" s="80"/>
      <c r="P216" s="70"/>
      <c r="Q216" s="70"/>
      <c r="R216" s="70"/>
      <c r="S216" s="71"/>
      <c r="T216" s="70"/>
      <c r="U216" s="73"/>
      <c r="V216" s="70"/>
      <c r="W216" s="73"/>
      <c r="X216" s="47" t="s">
        <v>30</v>
      </c>
      <c r="Y216" s="48">
        <f t="shared" ref="Y216:Y221" si="29">SUM(Z216:AC216)</f>
        <v>0</v>
      </c>
      <c r="Z216" s="3"/>
      <c r="AA216" s="3"/>
      <c r="AB216" s="3"/>
      <c r="AC216" s="4"/>
      <c r="AD216" s="5"/>
      <c r="AE216" s="6"/>
      <c r="AF216" s="5"/>
      <c r="AG216" s="5"/>
      <c r="AH216" s="2"/>
      <c r="AI216" s="6"/>
    </row>
    <row r="217" spans="2:35" x14ac:dyDescent="0.25">
      <c r="B217" s="1"/>
      <c r="O217" s="80"/>
      <c r="P217" s="70"/>
      <c r="Q217" s="70"/>
      <c r="R217" s="70"/>
      <c r="S217" s="71"/>
      <c r="T217" s="70"/>
      <c r="U217" s="73"/>
      <c r="V217" s="70"/>
      <c r="W217" s="73"/>
      <c r="X217" s="47" t="s">
        <v>31</v>
      </c>
      <c r="Y217" s="48">
        <f t="shared" si="29"/>
        <v>0</v>
      </c>
      <c r="Z217" s="3"/>
      <c r="AA217" s="3"/>
      <c r="AB217" s="3"/>
      <c r="AC217" s="4"/>
      <c r="AD217" s="5"/>
      <c r="AE217" s="5"/>
      <c r="AF217" s="5"/>
      <c r="AG217" s="5"/>
      <c r="AH217" s="2"/>
      <c r="AI217" s="6"/>
    </row>
    <row r="218" spans="2:35" x14ac:dyDescent="0.25">
      <c r="B218" s="1"/>
      <c r="O218" s="80"/>
      <c r="P218" s="70"/>
      <c r="Q218" s="70"/>
      <c r="R218" s="70"/>
      <c r="S218" s="71"/>
      <c r="T218" s="70"/>
      <c r="U218" s="73"/>
      <c r="V218" s="70"/>
      <c r="W218" s="73"/>
      <c r="X218" s="47" t="s">
        <v>32</v>
      </c>
      <c r="Y218" s="48">
        <f t="shared" si="29"/>
        <v>0</v>
      </c>
      <c r="Z218" s="3"/>
      <c r="AA218" s="3"/>
      <c r="AB218" s="3"/>
      <c r="AC218" s="4"/>
      <c r="AD218" s="5"/>
      <c r="AE218" s="5"/>
      <c r="AF218" s="5"/>
      <c r="AG218" s="5"/>
      <c r="AH218" s="2"/>
      <c r="AI218" s="6"/>
    </row>
    <row r="219" spans="2:35" x14ac:dyDescent="0.25">
      <c r="B219" s="1"/>
      <c r="O219" s="80"/>
      <c r="P219" s="70"/>
      <c r="Q219" s="70"/>
      <c r="R219" s="70"/>
      <c r="S219" s="71"/>
      <c r="T219" s="70"/>
      <c r="U219" s="73"/>
      <c r="V219" s="70"/>
      <c r="W219" s="73"/>
      <c r="X219" s="47" t="s">
        <v>33</v>
      </c>
      <c r="Y219" s="48">
        <f t="shared" si="29"/>
        <v>0</v>
      </c>
      <c r="Z219" s="3"/>
      <c r="AA219" s="3"/>
      <c r="AB219" s="3"/>
      <c r="AC219" s="4"/>
      <c r="AD219" s="5"/>
      <c r="AE219" s="5"/>
      <c r="AF219" s="5"/>
      <c r="AG219" s="5"/>
      <c r="AH219" s="2"/>
      <c r="AI219" s="6"/>
    </row>
    <row r="220" spans="2:35" x14ac:dyDescent="0.25">
      <c r="B220" s="1"/>
      <c r="O220" s="80"/>
      <c r="P220" s="70"/>
      <c r="Q220" s="70"/>
      <c r="R220" s="70"/>
      <c r="S220" s="71"/>
      <c r="T220" s="70"/>
      <c r="U220" s="73"/>
      <c r="V220" s="70"/>
      <c r="W220" s="73"/>
      <c r="X220" s="47" t="s">
        <v>34</v>
      </c>
      <c r="Y220" s="48">
        <f t="shared" si="29"/>
        <v>0</v>
      </c>
      <c r="Z220" s="3"/>
      <c r="AA220" s="3"/>
      <c r="AB220" s="3"/>
      <c r="AC220" s="4"/>
      <c r="AD220" s="5"/>
      <c r="AE220" s="5"/>
      <c r="AF220" s="5"/>
      <c r="AG220" s="5"/>
      <c r="AH220" s="2"/>
      <c r="AI220" s="6"/>
    </row>
    <row r="221" spans="2:35" x14ac:dyDescent="0.25">
      <c r="B221" s="1"/>
      <c r="O221" s="80"/>
      <c r="P221" s="70"/>
      <c r="Q221" s="70"/>
      <c r="R221" s="70"/>
      <c r="S221" s="71"/>
      <c r="T221" s="70"/>
      <c r="U221" s="74"/>
      <c r="V221" s="70"/>
      <c r="W221" s="74"/>
      <c r="X221" s="47" t="s">
        <v>35</v>
      </c>
      <c r="Y221" s="48">
        <f t="shared" si="29"/>
        <v>0</v>
      </c>
      <c r="Z221" s="3"/>
      <c r="AA221" s="3"/>
      <c r="AB221" s="3"/>
      <c r="AC221" s="4"/>
      <c r="AD221" s="7"/>
      <c r="AE221" s="7"/>
      <c r="AF221" s="5"/>
      <c r="AG221" s="7"/>
      <c r="AH221" s="8"/>
      <c r="AI221" s="9"/>
    </row>
    <row r="222" spans="2:35" x14ac:dyDescent="0.25">
      <c r="B222" s="1"/>
      <c r="O222" s="69">
        <v>29</v>
      </c>
      <c r="P222" s="70"/>
      <c r="Q222" s="70"/>
      <c r="R222" s="70"/>
      <c r="S222" s="71" t="str">
        <f>IF(ISBLANK(R222),"",IF(R222=Списки!$F$4,"ОНП","ПТ"))</f>
        <v/>
      </c>
      <c r="T222" s="70"/>
      <c r="U222" s="72"/>
      <c r="V222" s="70"/>
      <c r="W222" s="72"/>
      <c r="X222" s="51" t="s">
        <v>21</v>
      </c>
      <c r="Y222" s="44">
        <f>SUM(Y223:Y228)</f>
        <v>0</v>
      </c>
      <c r="Z222" s="45">
        <f>SUM(Z223:Z228)</f>
        <v>0</v>
      </c>
      <c r="AA222" s="45">
        <f>SUM(AA223:AA228)</f>
        <v>0</v>
      </c>
      <c r="AB222" s="45">
        <f>SUM(AB223:AB228)</f>
        <v>0</v>
      </c>
      <c r="AC222" s="46">
        <f>SUM(AC223:AC228)</f>
        <v>0</v>
      </c>
      <c r="AD222" s="52" t="s">
        <v>36</v>
      </c>
      <c r="AE222" s="29"/>
      <c r="AF222" s="53" t="s">
        <v>37</v>
      </c>
      <c r="AG222" s="54"/>
      <c r="AH222" s="2"/>
      <c r="AI222" s="29"/>
    </row>
    <row r="223" spans="2:35" x14ac:dyDescent="0.25">
      <c r="B223" s="1"/>
      <c r="O223" s="69"/>
      <c r="P223" s="70"/>
      <c r="Q223" s="70"/>
      <c r="R223" s="70"/>
      <c r="S223" s="71"/>
      <c r="T223" s="70"/>
      <c r="U223" s="73"/>
      <c r="V223" s="70"/>
      <c r="W223" s="73"/>
      <c r="X223" s="47" t="s">
        <v>30</v>
      </c>
      <c r="Y223" s="48">
        <f t="shared" ref="Y223:Y228" si="30">SUM(Z223:AC223)</f>
        <v>0</v>
      </c>
      <c r="Z223" s="3"/>
      <c r="AA223" s="3"/>
      <c r="AB223" s="3"/>
      <c r="AC223" s="4"/>
      <c r="AD223" s="5"/>
      <c r="AE223" s="6"/>
      <c r="AF223" s="5"/>
      <c r="AG223" s="5"/>
      <c r="AH223" s="2"/>
      <c r="AI223" s="6"/>
    </row>
    <row r="224" spans="2:35" x14ac:dyDescent="0.25">
      <c r="B224" s="1"/>
      <c r="O224" s="69"/>
      <c r="P224" s="70"/>
      <c r="Q224" s="70"/>
      <c r="R224" s="70"/>
      <c r="S224" s="71"/>
      <c r="T224" s="70"/>
      <c r="U224" s="73"/>
      <c r="V224" s="70"/>
      <c r="W224" s="73"/>
      <c r="X224" s="47" t="s">
        <v>31</v>
      </c>
      <c r="Y224" s="48">
        <f t="shared" si="30"/>
        <v>0</v>
      </c>
      <c r="Z224" s="3"/>
      <c r="AA224" s="3"/>
      <c r="AB224" s="3"/>
      <c r="AC224" s="4"/>
      <c r="AD224" s="5"/>
      <c r="AE224" s="5"/>
      <c r="AF224" s="5"/>
      <c r="AG224" s="5"/>
      <c r="AH224" s="2"/>
      <c r="AI224" s="6"/>
    </row>
    <row r="225" spans="2:35" x14ac:dyDescent="0.25">
      <c r="B225" s="1"/>
      <c r="O225" s="69"/>
      <c r="P225" s="70"/>
      <c r="Q225" s="70"/>
      <c r="R225" s="70"/>
      <c r="S225" s="71"/>
      <c r="T225" s="70"/>
      <c r="U225" s="73"/>
      <c r="V225" s="70"/>
      <c r="W225" s="73"/>
      <c r="X225" s="47" t="s">
        <v>32</v>
      </c>
      <c r="Y225" s="48">
        <f t="shared" si="30"/>
        <v>0</v>
      </c>
      <c r="Z225" s="3"/>
      <c r="AA225" s="3"/>
      <c r="AB225" s="3"/>
      <c r="AC225" s="4"/>
      <c r="AD225" s="5"/>
      <c r="AE225" s="5"/>
      <c r="AF225" s="5"/>
      <c r="AG225" s="5"/>
      <c r="AH225" s="2"/>
      <c r="AI225" s="6"/>
    </row>
    <row r="226" spans="2:35" x14ac:dyDescent="0.25">
      <c r="B226" s="1"/>
      <c r="O226" s="69"/>
      <c r="P226" s="70"/>
      <c r="Q226" s="70"/>
      <c r="R226" s="70"/>
      <c r="S226" s="71"/>
      <c r="T226" s="70"/>
      <c r="U226" s="73"/>
      <c r="V226" s="70"/>
      <c r="W226" s="73"/>
      <c r="X226" s="47" t="s">
        <v>33</v>
      </c>
      <c r="Y226" s="48">
        <f t="shared" si="30"/>
        <v>0</v>
      </c>
      <c r="Z226" s="3"/>
      <c r="AA226" s="3"/>
      <c r="AB226" s="3"/>
      <c r="AC226" s="4"/>
      <c r="AD226" s="5"/>
      <c r="AE226" s="5"/>
      <c r="AF226" s="5"/>
      <c r="AG226" s="5"/>
      <c r="AH226" s="2"/>
      <c r="AI226" s="6"/>
    </row>
    <row r="227" spans="2:35" x14ac:dyDescent="0.25">
      <c r="B227" s="1"/>
      <c r="O227" s="69"/>
      <c r="P227" s="70"/>
      <c r="Q227" s="70"/>
      <c r="R227" s="70"/>
      <c r="S227" s="71"/>
      <c r="T227" s="70"/>
      <c r="U227" s="73"/>
      <c r="V227" s="70"/>
      <c r="W227" s="73"/>
      <c r="X227" s="47" t="s">
        <v>34</v>
      </c>
      <c r="Y227" s="48">
        <f t="shared" si="30"/>
        <v>0</v>
      </c>
      <c r="Z227" s="3"/>
      <c r="AA227" s="3"/>
      <c r="AB227" s="3"/>
      <c r="AC227" s="4"/>
      <c r="AD227" s="5"/>
      <c r="AE227" s="5"/>
      <c r="AF227" s="5"/>
      <c r="AG227" s="5"/>
      <c r="AH227" s="2"/>
      <c r="AI227" s="6"/>
    </row>
    <row r="228" spans="2:35" x14ac:dyDescent="0.25">
      <c r="B228" s="1"/>
      <c r="O228" s="69"/>
      <c r="P228" s="70"/>
      <c r="Q228" s="70"/>
      <c r="R228" s="70"/>
      <c r="S228" s="71"/>
      <c r="T228" s="70"/>
      <c r="U228" s="74"/>
      <c r="V228" s="70"/>
      <c r="W228" s="74"/>
      <c r="X228" s="47" t="s">
        <v>35</v>
      </c>
      <c r="Y228" s="48">
        <f t="shared" si="30"/>
        <v>0</v>
      </c>
      <c r="Z228" s="3"/>
      <c r="AA228" s="3"/>
      <c r="AB228" s="3"/>
      <c r="AC228" s="4"/>
      <c r="AD228" s="7"/>
      <c r="AE228" s="7"/>
      <c r="AF228" s="5"/>
      <c r="AG228" s="7"/>
      <c r="AH228" s="8"/>
      <c r="AI228" s="9"/>
    </row>
    <row r="229" spans="2:35" x14ac:dyDescent="0.25">
      <c r="B229" s="1"/>
      <c r="O229" s="80">
        <v>30</v>
      </c>
      <c r="P229" s="70"/>
      <c r="Q229" s="70"/>
      <c r="R229" s="70"/>
      <c r="S229" s="71" t="str">
        <f>IF(ISBLANK(R229),"",IF(R229=Списки!$F$4,"ОНП","ПТ"))</f>
        <v/>
      </c>
      <c r="T229" s="70"/>
      <c r="U229" s="72"/>
      <c r="V229" s="70"/>
      <c r="W229" s="72"/>
      <c r="X229" s="51" t="s">
        <v>21</v>
      </c>
      <c r="Y229" s="44">
        <f>SUM(Y230:Y235)</f>
        <v>0</v>
      </c>
      <c r="Z229" s="45">
        <f>SUM(Z230:Z235)</f>
        <v>0</v>
      </c>
      <c r="AA229" s="45">
        <f>SUM(AA230:AA235)</f>
        <v>0</v>
      </c>
      <c r="AB229" s="45">
        <f>SUM(AB230:AB235)</f>
        <v>0</v>
      </c>
      <c r="AC229" s="46">
        <f>SUM(AC230:AC235)</f>
        <v>0</v>
      </c>
      <c r="AD229" s="52" t="s">
        <v>36</v>
      </c>
      <c r="AE229" s="29"/>
      <c r="AF229" s="53" t="s">
        <v>37</v>
      </c>
      <c r="AG229" s="54"/>
      <c r="AH229" s="2"/>
      <c r="AI229" s="29"/>
    </row>
    <row r="230" spans="2:35" x14ac:dyDescent="0.25">
      <c r="B230" s="1"/>
      <c r="O230" s="80"/>
      <c r="P230" s="70"/>
      <c r="Q230" s="70"/>
      <c r="R230" s="70"/>
      <c r="S230" s="71"/>
      <c r="T230" s="70"/>
      <c r="U230" s="73"/>
      <c r="V230" s="70"/>
      <c r="W230" s="73"/>
      <c r="X230" s="47" t="s">
        <v>30</v>
      </c>
      <c r="Y230" s="48">
        <f t="shared" ref="Y230:Y235" si="31">SUM(Z230:AC230)</f>
        <v>0</v>
      </c>
      <c r="Z230" s="3"/>
      <c r="AA230" s="3"/>
      <c r="AB230" s="3"/>
      <c r="AC230" s="4"/>
      <c r="AD230" s="5"/>
      <c r="AE230" s="6"/>
      <c r="AF230" s="5"/>
      <c r="AG230" s="5"/>
      <c r="AH230" s="2"/>
      <c r="AI230" s="6"/>
    </row>
    <row r="231" spans="2:35" x14ac:dyDescent="0.25">
      <c r="B231" s="1"/>
      <c r="O231" s="80"/>
      <c r="P231" s="70"/>
      <c r="Q231" s="70"/>
      <c r="R231" s="70"/>
      <c r="S231" s="71"/>
      <c r="T231" s="70"/>
      <c r="U231" s="73"/>
      <c r="V231" s="70"/>
      <c r="W231" s="73"/>
      <c r="X231" s="47" t="s">
        <v>31</v>
      </c>
      <c r="Y231" s="48">
        <f t="shared" si="31"/>
        <v>0</v>
      </c>
      <c r="Z231" s="3"/>
      <c r="AA231" s="3"/>
      <c r="AB231" s="3"/>
      <c r="AC231" s="4"/>
      <c r="AD231" s="5"/>
      <c r="AE231" s="5"/>
      <c r="AF231" s="5"/>
      <c r="AG231" s="5"/>
      <c r="AH231" s="2"/>
      <c r="AI231" s="6"/>
    </row>
    <row r="232" spans="2:35" x14ac:dyDescent="0.25">
      <c r="B232" s="1"/>
      <c r="O232" s="80"/>
      <c r="P232" s="70"/>
      <c r="Q232" s="70"/>
      <c r="R232" s="70"/>
      <c r="S232" s="71"/>
      <c r="T232" s="70"/>
      <c r="U232" s="73"/>
      <c r="V232" s="70"/>
      <c r="W232" s="73"/>
      <c r="X232" s="47" t="s">
        <v>32</v>
      </c>
      <c r="Y232" s="48">
        <f t="shared" si="31"/>
        <v>0</v>
      </c>
      <c r="Z232" s="3"/>
      <c r="AA232" s="3"/>
      <c r="AB232" s="3"/>
      <c r="AC232" s="4"/>
      <c r="AD232" s="5"/>
      <c r="AE232" s="5"/>
      <c r="AF232" s="5"/>
      <c r="AG232" s="5"/>
      <c r="AH232" s="2"/>
      <c r="AI232" s="6"/>
    </row>
    <row r="233" spans="2:35" x14ac:dyDescent="0.25">
      <c r="B233" s="1"/>
      <c r="O233" s="80"/>
      <c r="P233" s="70"/>
      <c r="Q233" s="70"/>
      <c r="R233" s="70"/>
      <c r="S233" s="71"/>
      <c r="T233" s="70"/>
      <c r="U233" s="73"/>
      <c r="V233" s="70"/>
      <c r="W233" s="73"/>
      <c r="X233" s="47" t="s">
        <v>33</v>
      </c>
      <c r="Y233" s="48">
        <f t="shared" si="31"/>
        <v>0</v>
      </c>
      <c r="Z233" s="3"/>
      <c r="AA233" s="3"/>
      <c r="AB233" s="3"/>
      <c r="AC233" s="4"/>
      <c r="AD233" s="5"/>
      <c r="AE233" s="5"/>
      <c r="AF233" s="5"/>
      <c r="AG233" s="5"/>
      <c r="AH233" s="2"/>
      <c r="AI233" s="6"/>
    </row>
    <row r="234" spans="2:35" x14ac:dyDescent="0.25">
      <c r="B234" s="1"/>
      <c r="O234" s="80"/>
      <c r="P234" s="70"/>
      <c r="Q234" s="70"/>
      <c r="R234" s="70"/>
      <c r="S234" s="71"/>
      <c r="T234" s="70"/>
      <c r="U234" s="73"/>
      <c r="V234" s="70"/>
      <c r="W234" s="73"/>
      <c r="X234" s="47" t="s">
        <v>34</v>
      </c>
      <c r="Y234" s="48">
        <f t="shared" si="31"/>
        <v>0</v>
      </c>
      <c r="Z234" s="3"/>
      <c r="AA234" s="3"/>
      <c r="AB234" s="3"/>
      <c r="AC234" s="4"/>
      <c r="AD234" s="5"/>
      <c r="AE234" s="5"/>
      <c r="AF234" s="5"/>
      <c r="AG234" s="5"/>
      <c r="AH234" s="2"/>
      <c r="AI234" s="6"/>
    </row>
    <row r="235" spans="2:35" x14ac:dyDescent="0.25">
      <c r="B235" s="1"/>
      <c r="O235" s="80"/>
      <c r="P235" s="70"/>
      <c r="Q235" s="70"/>
      <c r="R235" s="70"/>
      <c r="S235" s="71"/>
      <c r="T235" s="70"/>
      <c r="U235" s="74"/>
      <c r="V235" s="70"/>
      <c r="W235" s="74"/>
      <c r="X235" s="47" t="s">
        <v>35</v>
      </c>
      <c r="Y235" s="48">
        <f t="shared" si="31"/>
        <v>0</v>
      </c>
      <c r="Z235" s="3"/>
      <c r="AA235" s="3"/>
      <c r="AB235" s="3"/>
      <c r="AC235" s="4"/>
      <c r="AD235" s="7"/>
      <c r="AE235" s="7"/>
      <c r="AF235" s="5"/>
      <c r="AG235" s="7"/>
      <c r="AH235" s="8"/>
      <c r="AI235" s="9"/>
    </row>
    <row r="236" spans="2:35" x14ac:dyDescent="0.25">
      <c r="B236" s="1"/>
      <c r="O236" s="69">
        <v>31</v>
      </c>
      <c r="P236" s="70"/>
      <c r="Q236" s="70"/>
      <c r="R236" s="70"/>
      <c r="S236" s="71" t="str">
        <f>IF(ISBLANK(R236),"",IF(R236=Списки!$F$4,"ОНП","ПТ"))</f>
        <v/>
      </c>
      <c r="T236" s="70"/>
      <c r="U236" s="72"/>
      <c r="V236" s="70"/>
      <c r="W236" s="72"/>
      <c r="X236" s="51" t="s">
        <v>21</v>
      </c>
      <c r="Y236" s="44">
        <f>SUM(Y237:Y242)</f>
        <v>0</v>
      </c>
      <c r="Z236" s="45">
        <f>SUM(Z237:Z242)</f>
        <v>0</v>
      </c>
      <c r="AA236" s="45">
        <f>SUM(AA237:AA242)</f>
        <v>0</v>
      </c>
      <c r="AB236" s="45">
        <f>SUM(AB237:AB242)</f>
        <v>0</v>
      </c>
      <c r="AC236" s="46">
        <f>SUM(AC237:AC242)</f>
        <v>0</v>
      </c>
      <c r="AD236" s="52" t="s">
        <v>36</v>
      </c>
      <c r="AE236" s="29"/>
      <c r="AF236" s="53" t="s">
        <v>37</v>
      </c>
      <c r="AG236" s="54"/>
      <c r="AH236" s="2"/>
      <c r="AI236" s="29"/>
    </row>
    <row r="237" spans="2:35" x14ac:dyDescent="0.25">
      <c r="B237" s="1"/>
      <c r="O237" s="69"/>
      <c r="P237" s="70"/>
      <c r="Q237" s="70"/>
      <c r="R237" s="70"/>
      <c r="S237" s="71"/>
      <c r="T237" s="70"/>
      <c r="U237" s="73"/>
      <c r="V237" s="70"/>
      <c r="W237" s="73"/>
      <c r="X237" s="47" t="s">
        <v>30</v>
      </c>
      <c r="Y237" s="48">
        <f t="shared" ref="Y237:Y242" si="32">SUM(Z237:AC237)</f>
        <v>0</v>
      </c>
      <c r="Z237" s="3"/>
      <c r="AA237" s="3"/>
      <c r="AB237" s="3"/>
      <c r="AC237" s="4"/>
      <c r="AD237" s="5"/>
      <c r="AE237" s="6"/>
      <c r="AF237" s="5"/>
      <c r="AG237" s="5"/>
      <c r="AH237" s="2"/>
      <c r="AI237" s="6"/>
    </row>
    <row r="238" spans="2:35" x14ac:dyDescent="0.25">
      <c r="B238" s="1"/>
      <c r="O238" s="69"/>
      <c r="P238" s="70"/>
      <c r="Q238" s="70"/>
      <c r="R238" s="70"/>
      <c r="S238" s="71"/>
      <c r="T238" s="70"/>
      <c r="U238" s="73"/>
      <c r="V238" s="70"/>
      <c r="W238" s="73"/>
      <c r="X238" s="47" t="s">
        <v>31</v>
      </c>
      <c r="Y238" s="48">
        <f t="shared" si="32"/>
        <v>0</v>
      </c>
      <c r="Z238" s="3"/>
      <c r="AA238" s="3"/>
      <c r="AB238" s="3"/>
      <c r="AC238" s="4"/>
      <c r="AD238" s="5"/>
      <c r="AE238" s="5"/>
      <c r="AF238" s="5"/>
      <c r="AG238" s="5"/>
      <c r="AH238" s="2"/>
      <c r="AI238" s="6"/>
    </row>
    <row r="239" spans="2:35" x14ac:dyDescent="0.25">
      <c r="B239" s="1"/>
      <c r="O239" s="69"/>
      <c r="P239" s="70"/>
      <c r="Q239" s="70"/>
      <c r="R239" s="70"/>
      <c r="S239" s="71"/>
      <c r="T239" s="70"/>
      <c r="U239" s="73"/>
      <c r="V239" s="70"/>
      <c r="W239" s="73"/>
      <c r="X239" s="47" t="s">
        <v>32</v>
      </c>
      <c r="Y239" s="48">
        <f t="shared" si="32"/>
        <v>0</v>
      </c>
      <c r="Z239" s="3"/>
      <c r="AA239" s="3"/>
      <c r="AB239" s="3"/>
      <c r="AC239" s="4"/>
      <c r="AD239" s="5"/>
      <c r="AE239" s="5"/>
      <c r="AF239" s="5"/>
      <c r="AG239" s="5"/>
      <c r="AH239" s="2"/>
      <c r="AI239" s="6"/>
    </row>
    <row r="240" spans="2:35" x14ac:dyDescent="0.25">
      <c r="B240" s="1"/>
      <c r="O240" s="69"/>
      <c r="P240" s="70"/>
      <c r="Q240" s="70"/>
      <c r="R240" s="70"/>
      <c r="S240" s="71"/>
      <c r="T240" s="70"/>
      <c r="U240" s="73"/>
      <c r="V240" s="70"/>
      <c r="W240" s="73"/>
      <c r="X240" s="47" t="s">
        <v>33</v>
      </c>
      <c r="Y240" s="48">
        <f t="shared" si="32"/>
        <v>0</v>
      </c>
      <c r="Z240" s="3"/>
      <c r="AA240" s="3"/>
      <c r="AB240" s="3"/>
      <c r="AC240" s="4"/>
      <c r="AD240" s="5"/>
      <c r="AE240" s="5"/>
      <c r="AF240" s="5"/>
      <c r="AG240" s="5"/>
      <c r="AH240" s="2"/>
      <c r="AI240" s="6"/>
    </row>
    <row r="241" spans="2:35" x14ac:dyDescent="0.25">
      <c r="B241" s="1"/>
      <c r="O241" s="69"/>
      <c r="P241" s="70"/>
      <c r="Q241" s="70"/>
      <c r="R241" s="70"/>
      <c r="S241" s="71"/>
      <c r="T241" s="70"/>
      <c r="U241" s="73"/>
      <c r="V241" s="70"/>
      <c r="W241" s="73"/>
      <c r="X241" s="47" t="s">
        <v>34</v>
      </c>
      <c r="Y241" s="48">
        <f t="shared" si="32"/>
        <v>0</v>
      </c>
      <c r="Z241" s="3"/>
      <c r="AA241" s="3"/>
      <c r="AB241" s="3"/>
      <c r="AC241" s="4"/>
      <c r="AD241" s="5"/>
      <c r="AE241" s="5"/>
      <c r="AF241" s="5"/>
      <c r="AG241" s="5"/>
      <c r="AH241" s="2"/>
      <c r="AI241" s="6"/>
    </row>
    <row r="242" spans="2:35" x14ac:dyDescent="0.25">
      <c r="B242" s="1"/>
      <c r="O242" s="69"/>
      <c r="P242" s="70"/>
      <c r="Q242" s="70"/>
      <c r="R242" s="70"/>
      <c r="S242" s="71"/>
      <c r="T242" s="70"/>
      <c r="U242" s="74"/>
      <c r="V242" s="70"/>
      <c r="W242" s="74"/>
      <c r="X242" s="47" t="s">
        <v>35</v>
      </c>
      <c r="Y242" s="48">
        <f t="shared" si="32"/>
        <v>0</v>
      </c>
      <c r="Z242" s="3"/>
      <c r="AA242" s="3"/>
      <c r="AB242" s="3"/>
      <c r="AC242" s="4"/>
      <c r="AD242" s="7"/>
      <c r="AE242" s="7"/>
      <c r="AF242" s="5"/>
      <c r="AG242" s="7"/>
      <c r="AH242" s="8"/>
      <c r="AI242" s="9"/>
    </row>
    <row r="243" spans="2:35" x14ac:dyDescent="0.25">
      <c r="B243" s="1"/>
      <c r="O243" s="80">
        <v>32</v>
      </c>
      <c r="P243" s="70"/>
      <c r="Q243" s="70"/>
      <c r="R243" s="70"/>
      <c r="S243" s="71" t="str">
        <f>IF(ISBLANK(R243),"",IF(R243=Списки!$F$4,"ОНП","ПТ"))</f>
        <v/>
      </c>
      <c r="T243" s="70"/>
      <c r="U243" s="72"/>
      <c r="V243" s="70"/>
      <c r="W243" s="72"/>
      <c r="X243" s="51" t="s">
        <v>21</v>
      </c>
      <c r="Y243" s="44">
        <f>SUM(Y244:Y249)</f>
        <v>0</v>
      </c>
      <c r="Z243" s="45">
        <f>SUM(Z244:Z249)</f>
        <v>0</v>
      </c>
      <c r="AA243" s="45">
        <f>SUM(AA244:AA249)</f>
        <v>0</v>
      </c>
      <c r="AB243" s="45">
        <f>SUM(AB244:AB249)</f>
        <v>0</v>
      </c>
      <c r="AC243" s="46">
        <f>SUM(AC244:AC249)</f>
        <v>0</v>
      </c>
      <c r="AD243" s="52" t="s">
        <v>36</v>
      </c>
      <c r="AE243" s="29"/>
      <c r="AF243" s="53" t="s">
        <v>37</v>
      </c>
      <c r="AG243" s="54"/>
      <c r="AH243" s="2"/>
      <c r="AI243" s="29"/>
    </row>
    <row r="244" spans="2:35" x14ac:dyDescent="0.25">
      <c r="B244" s="1"/>
      <c r="O244" s="80"/>
      <c r="P244" s="70"/>
      <c r="Q244" s="70"/>
      <c r="R244" s="70"/>
      <c r="S244" s="71"/>
      <c r="T244" s="70"/>
      <c r="U244" s="73"/>
      <c r="V244" s="70"/>
      <c r="W244" s="73"/>
      <c r="X244" s="47" t="s">
        <v>30</v>
      </c>
      <c r="Y244" s="48">
        <f t="shared" ref="Y244:Y249" si="33">SUM(Z244:AC244)</f>
        <v>0</v>
      </c>
      <c r="Z244" s="3"/>
      <c r="AA244" s="3"/>
      <c r="AB244" s="3"/>
      <c r="AC244" s="4"/>
      <c r="AD244" s="5"/>
      <c r="AE244" s="6"/>
      <c r="AF244" s="5"/>
      <c r="AG244" s="5"/>
      <c r="AH244" s="2"/>
      <c r="AI244" s="6"/>
    </row>
    <row r="245" spans="2:35" x14ac:dyDescent="0.25">
      <c r="B245" s="1"/>
      <c r="O245" s="80"/>
      <c r="P245" s="70"/>
      <c r="Q245" s="70"/>
      <c r="R245" s="70"/>
      <c r="S245" s="71"/>
      <c r="T245" s="70"/>
      <c r="U245" s="73"/>
      <c r="V245" s="70"/>
      <c r="W245" s="73"/>
      <c r="X245" s="47" t="s">
        <v>31</v>
      </c>
      <c r="Y245" s="48">
        <f t="shared" si="33"/>
        <v>0</v>
      </c>
      <c r="Z245" s="3"/>
      <c r="AA245" s="3"/>
      <c r="AB245" s="3"/>
      <c r="AC245" s="4"/>
      <c r="AD245" s="5"/>
      <c r="AE245" s="5"/>
      <c r="AF245" s="5"/>
      <c r="AG245" s="5"/>
      <c r="AH245" s="2"/>
      <c r="AI245" s="6"/>
    </row>
    <row r="246" spans="2:35" x14ac:dyDescent="0.25">
      <c r="B246" s="1"/>
      <c r="O246" s="80"/>
      <c r="P246" s="70"/>
      <c r="Q246" s="70"/>
      <c r="R246" s="70"/>
      <c r="S246" s="71"/>
      <c r="T246" s="70"/>
      <c r="U246" s="73"/>
      <c r="V246" s="70"/>
      <c r="W246" s="73"/>
      <c r="X246" s="47" t="s">
        <v>32</v>
      </c>
      <c r="Y246" s="48">
        <f t="shared" si="33"/>
        <v>0</v>
      </c>
      <c r="Z246" s="3"/>
      <c r="AA246" s="3"/>
      <c r="AB246" s="3"/>
      <c r="AC246" s="4"/>
      <c r="AD246" s="5"/>
      <c r="AE246" s="5"/>
      <c r="AF246" s="5"/>
      <c r="AG246" s="5"/>
      <c r="AH246" s="2"/>
      <c r="AI246" s="6"/>
    </row>
    <row r="247" spans="2:35" x14ac:dyDescent="0.25">
      <c r="B247" s="1"/>
      <c r="O247" s="80"/>
      <c r="P247" s="70"/>
      <c r="Q247" s="70"/>
      <c r="R247" s="70"/>
      <c r="S247" s="71"/>
      <c r="T247" s="70"/>
      <c r="U247" s="73"/>
      <c r="V247" s="70"/>
      <c r="W247" s="73"/>
      <c r="X247" s="47" t="s">
        <v>33</v>
      </c>
      <c r="Y247" s="48">
        <f t="shared" si="33"/>
        <v>0</v>
      </c>
      <c r="Z247" s="3"/>
      <c r="AA247" s="3"/>
      <c r="AB247" s="3"/>
      <c r="AC247" s="4"/>
      <c r="AD247" s="5"/>
      <c r="AE247" s="5"/>
      <c r="AF247" s="5"/>
      <c r="AG247" s="5"/>
      <c r="AH247" s="2"/>
      <c r="AI247" s="6"/>
    </row>
    <row r="248" spans="2:35" x14ac:dyDescent="0.25">
      <c r="B248" s="1"/>
      <c r="O248" s="80"/>
      <c r="P248" s="70"/>
      <c r="Q248" s="70"/>
      <c r="R248" s="70"/>
      <c r="S248" s="71"/>
      <c r="T248" s="70"/>
      <c r="U248" s="73"/>
      <c r="V248" s="70"/>
      <c r="W248" s="73"/>
      <c r="X248" s="47" t="s">
        <v>34</v>
      </c>
      <c r="Y248" s="48">
        <f t="shared" si="33"/>
        <v>0</v>
      </c>
      <c r="Z248" s="3"/>
      <c r="AA248" s="3"/>
      <c r="AB248" s="3"/>
      <c r="AC248" s="4"/>
      <c r="AD248" s="5"/>
      <c r="AE248" s="5"/>
      <c r="AF248" s="5"/>
      <c r="AG248" s="5"/>
      <c r="AH248" s="2"/>
      <c r="AI248" s="6"/>
    </row>
    <row r="249" spans="2:35" x14ac:dyDescent="0.25">
      <c r="B249" s="1"/>
      <c r="O249" s="80"/>
      <c r="P249" s="70"/>
      <c r="Q249" s="70"/>
      <c r="R249" s="70"/>
      <c r="S249" s="71"/>
      <c r="T249" s="70"/>
      <c r="U249" s="74"/>
      <c r="V249" s="70"/>
      <c r="W249" s="74"/>
      <c r="X249" s="47" t="s">
        <v>35</v>
      </c>
      <c r="Y249" s="48">
        <f t="shared" si="33"/>
        <v>0</v>
      </c>
      <c r="Z249" s="3"/>
      <c r="AA249" s="3"/>
      <c r="AB249" s="3"/>
      <c r="AC249" s="4"/>
      <c r="AD249" s="7"/>
      <c r="AE249" s="7"/>
      <c r="AF249" s="5"/>
      <c r="AG249" s="7"/>
      <c r="AH249" s="8"/>
      <c r="AI249" s="9"/>
    </row>
    <row r="250" spans="2:35" x14ac:dyDescent="0.25">
      <c r="B250" s="1"/>
      <c r="O250" s="69">
        <v>33</v>
      </c>
      <c r="P250" s="70"/>
      <c r="Q250" s="70"/>
      <c r="R250" s="70"/>
      <c r="S250" s="71" t="str">
        <f>IF(ISBLANK(R250),"",IF(R250=Списки!$F$4,"ОНП","ПТ"))</f>
        <v/>
      </c>
      <c r="T250" s="70"/>
      <c r="U250" s="72"/>
      <c r="V250" s="70"/>
      <c r="W250" s="72"/>
      <c r="X250" s="51" t="s">
        <v>21</v>
      </c>
      <c r="Y250" s="44">
        <f>SUM(Y251:Y256)</f>
        <v>0</v>
      </c>
      <c r="Z250" s="45">
        <f>SUM(Z251:Z256)</f>
        <v>0</v>
      </c>
      <c r="AA250" s="45">
        <f>SUM(AA251:AA256)</f>
        <v>0</v>
      </c>
      <c r="AB250" s="45">
        <f>SUM(AB251:AB256)</f>
        <v>0</v>
      </c>
      <c r="AC250" s="46">
        <f>SUM(AC251:AC256)</f>
        <v>0</v>
      </c>
      <c r="AD250" s="52" t="s">
        <v>36</v>
      </c>
      <c r="AE250" s="29"/>
      <c r="AF250" s="53" t="s">
        <v>37</v>
      </c>
      <c r="AG250" s="54"/>
      <c r="AH250" s="2"/>
      <c r="AI250" s="29"/>
    </row>
    <row r="251" spans="2:35" x14ac:dyDescent="0.25">
      <c r="B251" s="1"/>
      <c r="O251" s="69"/>
      <c r="P251" s="70"/>
      <c r="Q251" s="70"/>
      <c r="R251" s="70"/>
      <c r="S251" s="71"/>
      <c r="T251" s="70"/>
      <c r="U251" s="73"/>
      <c r="V251" s="70"/>
      <c r="W251" s="73"/>
      <c r="X251" s="47" t="s">
        <v>30</v>
      </c>
      <c r="Y251" s="48">
        <f t="shared" ref="Y251:Y256" si="34">SUM(Z251:AC251)</f>
        <v>0</v>
      </c>
      <c r="Z251" s="3"/>
      <c r="AA251" s="3"/>
      <c r="AB251" s="3"/>
      <c r="AC251" s="4"/>
      <c r="AD251" s="5"/>
      <c r="AE251" s="6"/>
      <c r="AF251" s="5"/>
      <c r="AG251" s="5"/>
      <c r="AH251" s="2"/>
      <c r="AI251" s="6"/>
    </row>
    <row r="252" spans="2:35" x14ac:dyDescent="0.25">
      <c r="B252" s="1"/>
      <c r="O252" s="69"/>
      <c r="P252" s="70"/>
      <c r="Q252" s="70"/>
      <c r="R252" s="70"/>
      <c r="S252" s="71"/>
      <c r="T252" s="70"/>
      <c r="U252" s="73"/>
      <c r="V252" s="70"/>
      <c r="W252" s="73"/>
      <c r="X252" s="47" t="s">
        <v>31</v>
      </c>
      <c r="Y252" s="48">
        <f t="shared" si="34"/>
        <v>0</v>
      </c>
      <c r="Z252" s="3"/>
      <c r="AA252" s="3"/>
      <c r="AB252" s="3"/>
      <c r="AC252" s="4"/>
      <c r="AD252" s="5"/>
      <c r="AE252" s="5"/>
      <c r="AF252" s="5"/>
      <c r="AG252" s="5"/>
      <c r="AH252" s="2"/>
      <c r="AI252" s="6"/>
    </row>
    <row r="253" spans="2:35" x14ac:dyDescent="0.25">
      <c r="B253" s="1"/>
      <c r="O253" s="69"/>
      <c r="P253" s="70"/>
      <c r="Q253" s="70"/>
      <c r="R253" s="70"/>
      <c r="S253" s="71"/>
      <c r="T253" s="70"/>
      <c r="U253" s="73"/>
      <c r="V253" s="70"/>
      <c r="W253" s="73"/>
      <c r="X253" s="47" t="s">
        <v>32</v>
      </c>
      <c r="Y253" s="48">
        <f t="shared" si="34"/>
        <v>0</v>
      </c>
      <c r="Z253" s="3"/>
      <c r="AA253" s="3"/>
      <c r="AB253" s="3"/>
      <c r="AC253" s="4"/>
      <c r="AD253" s="5"/>
      <c r="AE253" s="5"/>
      <c r="AF253" s="5"/>
      <c r="AG253" s="5"/>
      <c r="AH253" s="2"/>
      <c r="AI253" s="6"/>
    </row>
    <row r="254" spans="2:35" x14ac:dyDescent="0.25">
      <c r="B254" s="1"/>
      <c r="O254" s="69"/>
      <c r="P254" s="70"/>
      <c r="Q254" s="70"/>
      <c r="R254" s="70"/>
      <c r="S254" s="71"/>
      <c r="T254" s="70"/>
      <c r="U254" s="73"/>
      <c r="V254" s="70"/>
      <c r="W254" s="73"/>
      <c r="X254" s="47" t="s">
        <v>33</v>
      </c>
      <c r="Y254" s="48">
        <f t="shared" si="34"/>
        <v>0</v>
      </c>
      <c r="Z254" s="3"/>
      <c r="AA254" s="3"/>
      <c r="AB254" s="3"/>
      <c r="AC254" s="4"/>
      <c r="AD254" s="5"/>
      <c r="AE254" s="5"/>
      <c r="AF254" s="5"/>
      <c r="AG254" s="5"/>
      <c r="AH254" s="2"/>
      <c r="AI254" s="6"/>
    </row>
    <row r="255" spans="2:35" x14ac:dyDescent="0.25">
      <c r="B255" s="1"/>
      <c r="O255" s="69"/>
      <c r="P255" s="70"/>
      <c r="Q255" s="70"/>
      <c r="R255" s="70"/>
      <c r="S255" s="71"/>
      <c r="T255" s="70"/>
      <c r="U255" s="73"/>
      <c r="V255" s="70"/>
      <c r="W255" s="73"/>
      <c r="X255" s="47" t="s">
        <v>34</v>
      </c>
      <c r="Y255" s="48">
        <f t="shared" si="34"/>
        <v>0</v>
      </c>
      <c r="Z255" s="3"/>
      <c r="AA255" s="3"/>
      <c r="AB255" s="3"/>
      <c r="AC255" s="4"/>
      <c r="AD255" s="5"/>
      <c r="AE255" s="5"/>
      <c r="AF255" s="5"/>
      <c r="AG255" s="5"/>
      <c r="AH255" s="2"/>
      <c r="AI255" s="6"/>
    </row>
    <row r="256" spans="2:35" x14ac:dyDescent="0.25">
      <c r="B256" s="1"/>
      <c r="O256" s="69"/>
      <c r="P256" s="70"/>
      <c r="Q256" s="70"/>
      <c r="R256" s="70"/>
      <c r="S256" s="71"/>
      <c r="T256" s="70"/>
      <c r="U256" s="74"/>
      <c r="V256" s="70"/>
      <c r="W256" s="74"/>
      <c r="X256" s="47" t="s">
        <v>35</v>
      </c>
      <c r="Y256" s="48">
        <f t="shared" si="34"/>
        <v>0</v>
      </c>
      <c r="Z256" s="3"/>
      <c r="AA256" s="3"/>
      <c r="AB256" s="3"/>
      <c r="AC256" s="4"/>
      <c r="AD256" s="7"/>
      <c r="AE256" s="7"/>
      <c r="AF256" s="5"/>
      <c r="AG256" s="7"/>
      <c r="AH256" s="8"/>
      <c r="AI256" s="9"/>
    </row>
    <row r="257" spans="2:35" x14ac:dyDescent="0.25">
      <c r="B257" s="1"/>
      <c r="O257" s="80">
        <v>34</v>
      </c>
      <c r="P257" s="70"/>
      <c r="Q257" s="70"/>
      <c r="R257" s="70"/>
      <c r="S257" s="71" t="str">
        <f>IF(ISBLANK(R257),"",IF(R257=Списки!$F$4,"ОНП","ПТ"))</f>
        <v/>
      </c>
      <c r="T257" s="70"/>
      <c r="U257" s="72"/>
      <c r="V257" s="70"/>
      <c r="W257" s="72"/>
      <c r="X257" s="51" t="s">
        <v>21</v>
      </c>
      <c r="Y257" s="44">
        <f>SUM(Y258:Y263)</f>
        <v>0</v>
      </c>
      <c r="Z257" s="45">
        <f>SUM(Z258:Z263)</f>
        <v>0</v>
      </c>
      <c r="AA257" s="45">
        <f>SUM(AA258:AA263)</f>
        <v>0</v>
      </c>
      <c r="AB257" s="45">
        <f>SUM(AB258:AB263)</f>
        <v>0</v>
      </c>
      <c r="AC257" s="46">
        <f>SUM(AC258:AC263)</f>
        <v>0</v>
      </c>
      <c r="AD257" s="52" t="s">
        <v>36</v>
      </c>
      <c r="AE257" s="29"/>
      <c r="AF257" s="53" t="s">
        <v>37</v>
      </c>
      <c r="AG257" s="54"/>
      <c r="AH257" s="2"/>
      <c r="AI257" s="29"/>
    </row>
    <row r="258" spans="2:35" x14ac:dyDescent="0.25">
      <c r="B258" s="1"/>
      <c r="O258" s="80"/>
      <c r="P258" s="70"/>
      <c r="Q258" s="70"/>
      <c r="R258" s="70"/>
      <c r="S258" s="71"/>
      <c r="T258" s="70"/>
      <c r="U258" s="73"/>
      <c r="V258" s="70"/>
      <c r="W258" s="73"/>
      <c r="X258" s="47" t="s">
        <v>30</v>
      </c>
      <c r="Y258" s="48">
        <f t="shared" ref="Y258:Y263" si="35">SUM(Z258:AC258)</f>
        <v>0</v>
      </c>
      <c r="Z258" s="3"/>
      <c r="AA258" s="3"/>
      <c r="AB258" s="3"/>
      <c r="AC258" s="4"/>
      <c r="AD258" s="5"/>
      <c r="AE258" s="6"/>
      <c r="AF258" s="5"/>
      <c r="AG258" s="5"/>
      <c r="AH258" s="2"/>
      <c r="AI258" s="6"/>
    </row>
    <row r="259" spans="2:35" x14ac:dyDescent="0.25">
      <c r="B259" s="1"/>
      <c r="O259" s="80"/>
      <c r="P259" s="70"/>
      <c r="Q259" s="70"/>
      <c r="R259" s="70"/>
      <c r="S259" s="71"/>
      <c r="T259" s="70"/>
      <c r="U259" s="73"/>
      <c r="V259" s="70"/>
      <c r="W259" s="73"/>
      <c r="X259" s="47" t="s">
        <v>31</v>
      </c>
      <c r="Y259" s="48">
        <f t="shared" si="35"/>
        <v>0</v>
      </c>
      <c r="Z259" s="3"/>
      <c r="AA259" s="3"/>
      <c r="AB259" s="3"/>
      <c r="AC259" s="4"/>
      <c r="AD259" s="5"/>
      <c r="AE259" s="5"/>
      <c r="AF259" s="5"/>
      <c r="AG259" s="5"/>
      <c r="AH259" s="2"/>
      <c r="AI259" s="6"/>
    </row>
    <row r="260" spans="2:35" x14ac:dyDescent="0.25">
      <c r="B260" s="1"/>
      <c r="O260" s="80"/>
      <c r="P260" s="70"/>
      <c r="Q260" s="70"/>
      <c r="R260" s="70"/>
      <c r="S260" s="71"/>
      <c r="T260" s="70"/>
      <c r="U260" s="73"/>
      <c r="V260" s="70"/>
      <c r="W260" s="73"/>
      <c r="X260" s="47" t="s">
        <v>32</v>
      </c>
      <c r="Y260" s="48">
        <f t="shared" si="35"/>
        <v>0</v>
      </c>
      <c r="Z260" s="3"/>
      <c r="AA260" s="3"/>
      <c r="AB260" s="3"/>
      <c r="AC260" s="4"/>
      <c r="AD260" s="5"/>
      <c r="AE260" s="5"/>
      <c r="AF260" s="5"/>
      <c r="AG260" s="5"/>
      <c r="AH260" s="2"/>
      <c r="AI260" s="6"/>
    </row>
    <row r="261" spans="2:35" x14ac:dyDescent="0.25">
      <c r="B261" s="1"/>
      <c r="O261" s="80"/>
      <c r="P261" s="70"/>
      <c r="Q261" s="70"/>
      <c r="R261" s="70"/>
      <c r="S261" s="71"/>
      <c r="T261" s="70"/>
      <c r="U261" s="73"/>
      <c r="V261" s="70"/>
      <c r="W261" s="73"/>
      <c r="X261" s="47" t="s">
        <v>33</v>
      </c>
      <c r="Y261" s="48">
        <f t="shared" si="35"/>
        <v>0</v>
      </c>
      <c r="Z261" s="3"/>
      <c r="AA261" s="3"/>
      <c r="AB261" s="3"/>
      <c r="AC261" s="4"/>
      <c r="AD261" s="5"/>
      <c r="AE261" s="5"/>
      <c r="AF261" s="5"/>
      <c r="AG261" s="5"/>
      <c r="AH261" s="2"/>
      <c r="AI261" s="6"/>
    </row>
    <row r="262" spans="2:35" x14ac:dyDescent="0.25">
      <c r="B262" s="1"/>
      <c r="O262" s="80"/>
      <c r="P262" s="70"/>
      <c r="Q262" s="70"/>
      <c r="R262" s="70"/>
      <c r="S262" s="71"/>
      <c r="T262" s="70"/>
      <c r="U262" s="73"/>
      <c r="V262" s="70"/>
      <c r="W262" s="73"/>
      <c r="X262" s="47" t="s">
        <v>34</v>
      </c>
      <c r="Y262" s="48">
        <f t="shared" si="35"/>
        <v>0</v>
      </c>
      <c r="Z262" s="3"/>
      <c r="AA262" s="3"/>
      <c r="AB262" s="3"/>
      <c r="AC262" s="4"/>
      <c r="AD262" s="5"/>
      <c r="AE262" s="5"/>
      <c r="AF262" s="5"/>
      <c r="AG262" s="5"/>
      <c r="AH262" s="2"/>
      <c r="AI262" s="6"/>
    </row>
    <row r="263" spans="2:35" x14ac:dyDescent="0.25">
      <c r="B263" s="1"/>
      <c r="O263" s="80"/>
      <c r="P263" s="70"/>
      <c r="Q263" s="70"/>
      <c r="R263" s="70"/>
      <c r="S263" s="71"/>
      <c r="T263" s="70"/>
      <c r="U263" s="74"/>
      <c r="V263" s="70"/>
      <c r="W263" s="74"/>
      <c r="X263" s="47" t="s">
        <v>35</v>
      </c>
      <c r="Y263" s="48">
        <f t="shared" si="35"/>
        <v>0</v>
      </c>
      <c r="Z263" s="3"/>
      <c r="AA263" s="3"/>
      <c r="AB263" s="3"/>
      <c r="AC263" s="4"/>
      <c r="AD263" s="7"/>
      <c r="AE263" s="7"/>
      <c r="AF263" s="5"/>
      <c r="AG263" s="7"/>
      <c r="AH263" s="8"/>
      <c r="AI263" s="9"/>
    </row>
    <row r="264" spans="2:35" x14ac:dyDescent="0.25">
      <c r="B264" s="1"/>
      <c r="O264" s="69">
        <v>35</v>
      </c>
      <c r="P264" s="70"/>
      <c r="Q264" s="70"/>
      <c r="R264" s="70"/>
      <c r="S264" s="71" t="str">
        <f>IF(ISBLANK(R264),"",IF(R264=Списки!$F$4,"ОНП","ПТ"))</f>
        <v/>
      </c>
      <c r="T264" s="70"/>
      <c r="U264" s="72"/>
      <c r="V264" s="70"/>
      <c r="W264" s="72"/>
      <c r="X264" s="51" t="s">
        <v>21</v>
      </c>
      <c r="Y264" s="44">
        <f>SUM(Y265:Y270)</f>
        <v>0</v>
      </c>
      <c r="Z264" s="45">
        <f>SUM(Z265:Z270)</f>
        <v>0</v>
      </c>
      <c r="AA264" s="45">
        <f>SUM(AA265:AA270)</f>
        <v>0</v>
      </c>
      <c r="AB264" s="45">
        <f>SUM(AB265:AB270)</f>
        <v>0</v>
      </c>
      <c r="AC264" s="46">
        <f>SUM(AC265:AC270)</f>
        <v>0</v>
      </c>
      <c r="AD264" s="52" t="s">
        <v>36</v>
      </c>
      <c r="AE264" s="29"/>
      <c r="AF264" s="53" t="s">
        <v>37</v>
      </c>
      <c r="AG264" s="54"/>
      <c r="AH264" s="2"/>
      <c r="AI264" s="29"/>
    </row>
    <row r="265" spans="2:35" x14ac:dyDescent="0.25">
      <c r="B265" s="1"/>
      <c r="O265" s="69"/>
      <c r="P265" s="70"/>
      <c r="Q265" s="70"/>
      <c r="R265" s="70"/>
      <c r="S265" s="71"/>
      <c r="T265" s="70"/>
      <c r="U265" s="73"/>
      <c r="V265" s="70"/>
      <c r="W265" s="73"/>
      <c r="X265" s="47" t="s">
        <v>30</v>
      </c>
      <c r="Y265" s="48">
        <f t="shared" ref="Y265:Y270" si="36">SUM(Z265:AC265)</f>
        <v>0</v>
      </c>
      <c r="Z265" s="3"/>
      <c r="AA265" s="3"/>
      <c r="AB265" s="3"/>
      <c r="AC265" s="4"/>
      <c r="AD265" s="5"/>
      <c r="AE265" s="6"/>
      <c r="AF265" s="5"/>
      <c r="AG265" s="5"/>
      <c r="AH265" s="2"/>
      <c r="AI265" s="6"/>
    </row>
    <row r="266" spans="2:35" x14ac:dyDescent="0.25">
      <c r="B266" s="1"/>
      <c r="O266" s="69"/>
      <c r="P266" s="70"/>
      <c r="Q266" s="70"/>
      <c r="R266" s="70"/>
      <c r="S266" s="71"/>
      <c r="T266" s="70"/>
      <c r="U266" s="73"/>
      <c r="V266" s="70"/>
      <c r="W266" s="73"/>
      <c r="X266" s="47" t="s">
        <v>31</v>
      </c>
      <c r="Y266" s="48">
        <f t="shared" si="36"/>
        <v>0</v>
      </c>
      <c r="Z266" s="3"/>
      <c r="AA266" s="3"/>
      <c r="AB266" s="3"/>
      <c r="AC266" s="4"/>
      <c r="AD266" s="5"/>
      <c r="AE266" s="5"/>
      <c r="AF266" s="5"/>
      <c r="AG266" s="5"/>
      <c r="AH266" s="2"/>
      <c r="AI266" s="6"/>
    </row>
    <row r="267" spans="2:35" x14ac:dyDescent="0.25">
      <c r="B267" s="1"/>
      <c r="O267" s="69"/>
      <c r="P267" s="70"/>
      <c r="Q267" s="70"/>
      <c r="R267" s="70"/>
      <c r="S267" s="71"/>
      <c r="T267" s="70"/>
      <c r="U267" s="73"/>
      <c r="V267" s="70"/>
      <c r="W267" s="73"/>
      <c r="X267" s="47" t="s">
        <v>32</v>
      </c>
      <c r="Y267" s="48">
        <f t="shared" si="36"/>
        <v>0</v>
      </c>
      <c r="Z267" s="3"/>
      <c r="AA267" s="3"/>
      <c r="AB267" s="3"/>
      <c r="AC267" s="4"/>
      <c r="AD267" s="5"/>
      <c r="AE267" s="5"/>
      <c r="AF267" s="5"/>
      <c r="AG267" s="5"/>
      <c r="AH267" s="2"/>
      <c r="AI267" s="6"/>
    </row>
    <row r="268" spans="2:35" x14ac:dyDescent="0.25">
      <c r="B268" s="1"/>
      <c r="O268" s="69"/>
      <c r="P268" s="70"/>
      <c r="Q268" s="70"/>
      <c r="R268" s="70"/>
      <c r="S268" s="71"/>
      <c r="T268" s="70"/>
      <c r="U268" s="73"/>
      <c r="V268" s="70"/>
      <c r="W268" s="73"/>
      <c r="X268" s="47" t="s">
        <v>33</v>
      </c>
      <c r="Y268" s="48">
        <f t="shared" si="36"/>
        <v>0</v>
      </c>
      <c r="Z268" s="3"/>
      <c r="AA268" s="3"/>
      <c r="AB268" s="3"/>
      <c r="AC268" s="4"/>
      <c r="AD268" s="5"/>
      <c r="AE268" s="5"/>
      <c r="AF268" s="5"/>
      <c r="AG268" s="5"/>
      <c r="AH268" s="2"/>
      <c r="AI268" s="6"/>
    </row>
    <row r="269" spans="2:35" x14ac:dyDescent="0.25">
      <c r="B269" s="1"/>
      <c r="O269" s="69"/>
      <c r="P269" s="70"/>
      <c r="Q269" s="70"/>
      <c r="R269" s="70"/>
      <c r="S269" s="71"/>
      <c r="T269" s="70"/>
      <c r="U269" s="73"/>
      <c r="V269" s="70"/>
      <c r="W269" s="73"/>
      <c r="X269" s="47" t="s">
        <v>34</v>
      </c>
      <c r="Y269" s="48">
        <f t="shared" si="36"/>
        <v>0</v>
      </c>
      <c r="Z269" s="3"/>
      <c r="AA269" s="3"/>
      <c r="AB269" s="3"/>
      <c r="AC269" s="4"/>
      <c r="AD269" s="5"/>
      <c r="AE269" s="5"/>
      <c r="AF269" s="5"/>
      <c r="AG269" s="5"/>
      <c r="AH269" s="2"/>
      <c r="AI269" s="6"/>
    </row>
    <row r="270" spans="2:35" x14ac:dyDescent="0.25">
      <c r="B270" s="1"/>
      <c r="O270" s="69"/>
      <c r="P270" s="70"/>
      <c r="Q270" s="70"/>
      <c r="R270" s="70"/>
      <c r="S270" s="71"/>
      <c r="T270" s="70"/>
      <c r="U270" s="74"/>
      <c r="V270" s="70"/>
      <c r="W270" s="74"/>
      <c r="X270" s="47" t="s">
        <v>35</v>
      </c>
      <c r="Y270" s="48">
        <f t="shared" si="36"/>
        <v>0</v>
      </c>
      <c r="Z270" s="3"/>
      <c r="AA270" s="3"/>
      <c r="AB270" s="3"/>
      <c r="AC270" s="4"/>
      <c r="AD270" s="7"/>
      <c r="AE270" s="7"/>
      <c r="AF270" s="5"/>
      <c r="AG270" s="7"/>
      <c r="AH270" s="8"/>
      <c r="AI270" s="9"/>
    </row>
    <row r="271" spans="2:35" x14ac:dyDescent="0.25">
      <c r="B271" s="1"/>
      <c r="O271" s="80">
        <v>36</v>
      </c>
      <c r="P271" s="70"/>
      <c r="Q271" s="70"/>
      <c r="R271" s="70"/>
      <c r="S271" s="71" t="str">
        <f>IF(ISBLANK(R271),"",IF(R271=Списки!$F$4,"ОНП","ПТ"))</f>
        <v/>
      </c>
      <c r="T271" s="70"/>
      <c r="U271" s="72"/>
      <c r="V271" s="70"/>
      <c r="W271" s="72"/>
      <c r="X271" s="51" t="s">
        <v>21</v>
      </c>
      <c r="Y271" s="44">
        <f>SUM(Y272:Y277)</f>
        <v>0</v>
      </c>
      <c r="Z271" s="45">
        <f>SUM(Z272:Z277)</f>
        <v>0</v>
      </c>
      <c r="AA271" s="45">
        <f>SUM(AA272:AA277)</f>
        <v>0</v>
      </c>
      <c r="AB271" s="45">
        <f>SUM(AB272:AB277)</f>
        <v>0</v>
      </c>
      <c r="AC271" s="46">
        <f>SUM(AC272:AC277)</f>
        <v>0</v>
      </c>
      <c r="AD271" s="52" t="s">
        <v>36</v>
      </c>
      <c r="AE271" s="29"/>
      <c r="AF271" s="53" t="s">
        <v>37</v>
      </c>
      <c r="AG271" s="54"/>
      <c r="AH271" s="2"/>
      <c r="AI271" s="29"/>
    </row>
    <row r="272" spans="2:35" x14ac:dyDescent="0.25">
      <c r="B272" s="1"/>
      <c r="O272" s="80"/>
      <c r="P272" s="70"/>
      <c r="Q272" s="70"/>
      <c r="R272" s="70"/>
      <c r="S272" s="71"/>
      <c r="T272" s="70"/>
      <c r="U272" s="73"/>
      <c r="V272" s="70"/>
      <c r="W272" s="73"/>
      <c r="X272" s="47" t="s">
        <v>30</v>
      </c>
      <c r="Y272" s="48">
        <f t="shared" ref="Y272:Y277" si="37">SUM(Z272:AC272)</f>
        <v>0</v>
      </c>
      <c r="Z272" s="3"/>
      <c r="AA272" s="3"/>
      <c r="AB272" s="3"/>
      <c r="AC272" s="4"/>
      <c r="AD272" s="5"/>
      <c r="AE272" s="6"/>
      <c r="AF272" s="5"/>
      <c r="AG272" s="5"/>
      <c r="AH272" s="2"/>
      <c r="AI272" s="6"/>
    </row>
    <row r="273" spans="2:35" x14ac:dyDescent="0.25">
      <c r="B273" s="1"/>
      <c r="O273" s="80"/>
      <c r="P273" s="70"/>
      <c r="Q273" s="70"/>
      <c r="R273" s="70"/>
      <c r="S273" s="71"/>
      <c r="T273" s="70"/>
      <c r="U273" s="73"/>
      <c r="V273" s="70"/>
      <c r="W273" s="73"/>
      <c r="X273" s="47" t="s">
        <v>31</v>
      </c>
      <c r="Y273" s="48">
        <f t="shared" si="37"/>
        <v>0</v>
      </c>
      <c r="Z273" s="3"/>
      <c r="AA273" s="3"/>
      <c r="AB273" s="3"/>
      <c r="AC273" s="4"/>
      <c r="AD273" s="5"/>
      <c r="AE273" s="5"/>
      <c r="AF273" s="5"/>
      <c r="AG273" s="5"/>
      <c r="AH273" s="2"/>
      <c r="AI273" s="6"/>
    </row>
    <row r="274" spans="2:35" x14ac:dyDescent="0.25">
      <c r="B274" s="1"/>
      <c r="O274" s="80"/>
      <c r="P274" s="70"/>
      <c r="Q274" s="70"/>
      <c r="R274" s="70"/>
      <c r="S274" s="71"/>
      <c r="T274" s="70"/>
      <c r="U274" s="73"/>
      <c r="V274" s="70"/>
      <c r="W274" s="73"/>
      <c r="X274" s="47" t="s">
        <v>32</v>
      </c>
      <c r="Y274" s="48">
        <f t="shared" si="37"/>
        <v>0</v>
      </c>
      <c r="Z274" s="3"/>
      <c r="AA274" s="3"/>
      <c r="AB274" s="3"/>
      <c r="AC274" s="4"/>
      <c r="AD274" s="5"/>
      <c r="AE274" s="5"/>
      <c r="AF274" s="5"/>
      <c r="AG274" s="5"/>
      <c r="AH274" s="2"/>
      <c r="AI274" s="6"/>
    </row>
    <row r="275" spans="2:35" x14ac:dyDescent="0.25">
      <c r="B275" s="1"/>
      <c r="O275" s="80"/>
      <c r="P275" s="70"/>
      <c r="Q275" s="70"/>
      <c r="R275" s="70"/>
      <c r="S275" s="71"/>
      <c r="T275" s="70"/>
      <c r="U275" s="73"/>
      <c r="V275" s="70"/>
      <c r="W275" s="73"/>
      <c r="X275" s="47" t="s">
        <v>33</v>
      </c>
      <c r="Y275" s="48">
        <f t="shared" si="37"/>
        <v>0</v>
      </c>
      <c r="Z275" s="3"/>
      <c r="AA275" s="3"/>
      <c r="AB275" s="3"/>
      <c r="AC275" s="4"/>
      <c r="AD275" s="5"/>
      <c r="AE275" s="5"/>
      <c r="AF275" s="5"/>
      <c r="AG275" s="5"/>
      <c r="AH275" s="2"/>
      <c r="AI275" s="6"/>
    </row>
    <row r="276" spans="2:35" x14ac:dyDescent="0.25">
      <c r="B276" s="1"/>
      <c r="O276" s="80"/>
      <c r="P276" s="70"/>
      <c r="Q276" s="70"/>
      <c r="R276" s="70"/>
      <c r="S276" s="71"/>
      <c r="T276" s="70"/>
      <c r="U276" s="73"/>
      <c r="V276" s="70"/>
      <c r="W276" s="73"/>
      <c r="X276" s="47" t="s">
        <v>34</v>
      </c>
      <c r="Y276" s="48">
        <f t="shared" si="37"/>
        <v>0</v>
      </c>
      <c r="Z276" s="3"/>
      <c r="AA276" s="3"/>
      <c r="AB276" s="3"/>
      <c r="AC276" s="4"/>
      <c r="AD276" s="5"/>
      <c r="AE276" s="5"/>
      <c r="AF276" s="5"/>
      <c r="AG276" s="5"/>
      <c r="AH276" s="2"/>
      <c r="AI276" s="6"/>
    </row>
    <row r="277" spans="2:35" x14ac:dyDescent="0.25">
      <c r="B277" s="1"/>
      <c r="O277" s="80"/>
      <c r="P277" s="70"/>
      <c r="Q277" s="70"/>
      <c r="R277" s="70"/>
      <c r="S277" s="71"/>
      <c r="T277" s="70"/>
      <c r="U277" s="74"/>
      <c r="V277" s="70"/>
      <c r="W277" s="74"/>
      <c r="X277" s="47" t="s">
        <v>35</v>
      </c>
      <c r="Y277" s="48">
        <f t="shared" si="37"/>
        <v>0</v>
      </c>
      <c r="Z277" s="3"/>
      <c r="AA277" s="3"/>
      <c r="AB277" s="3"/>
      <c r="AC277" s="4"/>
      <c r="AD277" s="7"/>
      <c r="AE277" s="7"/>
      <c r="AF277" s="5"/>
      <c r="AG277" s="7"/>
      <c r="AH277" s="8"/>
      <c r="AI277" s="9"/>
    </row>
    <row r="278" spans="2:35" x14ac:dyDescent="0.25">
      <c r="B278" s="1"/>
      <c r="O278" s="69">
        <v>37</v>
      </c>
      <c r="P278" s="70"/>
      <c r="Q278" s="70"/>
      <c r="R278" s="70"/>
      <c r="S278" s="71" t="str">
        <f>IF(ISBLANK(R278),"",IF(R278=Списки!$F$4,"ОНП","ПТ"))</f>
        <v/>
      </c>
      <c r="T278" s="70"/>
      <c r="U278" s="72"/>
      <c r="V278" s="70"/>
      <c r="W278" s="72"/>
      <c r="X278" s="51" t="s">
        <v>21</v>
      </c>
      <c r="Y278" s="44">
        <f>SUM(Y279:Y284)</f>
        <v>0</v>
      </c>
      <c r="Z278" s="45">
        <f>SUM(Z279:Z284)</f>
        <v>0</v>
      </c>
      <c r="AA278" s="45">
        <f>SUM(AA279:AA284)</f>
        <v>0</v>
      </c>
      <c r="AB278" s="45">
        <f>SUM(AB279:AB284)</f>
        <v>0</v>
      </c>
      <c r="AC278" s="46">
        <f>SUM(AC279:AC284)</f>
        <v>0</v>
      </c>
      <c r="AD278" s="52" t="s">
        <v>36</v>
      </c>
      <c r="AE278" s="29"/>
      <c r="AF278" s="53" t="s">
        <v>37</v>
      </c>
      <c r="AG278" s="54"/>
      <c r="AH278" s="2"/>
      <c r="AI278" s="29"/>
    </row>
    <row r="279" spans="2:35" x14ac:dyDescent="0.25">
      <c r="B279" s="1"/>
      <c r="O279" s="69"/>
      <c r="P279" s="70"/>
      <c r="Q279" s="70"/>
      <c r="R279" s="70"/>
      <c r="S279" s="71"/>
      <c r="T279" s="70"/>
      <c r="U279" s="73"/>
      <c r="V279" s="70"/>
      <c r="W279" s="73"/>
      <c r="X279" s="47" t="s">
        <v>30</v>
      </c>
      <c r="Y279" s="48">
        <f t="shared" ref="Y279:Y284" si="38">SUM(Z279:AC279)</f>
        <v>0</v>
      </c>
      <c r="Z279" s="3"/>
      <c r="AA279" s="3"/>
      <c r="AB279" s="3"/>
      <c r="AC279" s="4"/>
      <c r="AD279" s="5"/>
      <c r="AE279" s="6"/>
      <c r="AF279" s="5"/>
      <c r="AG279" s="5"/>
      <c r="AH279" s="2"/>
      <c r="AI279" s="6"/>
    </row>
    <row r="280" spans="2:35" x14ac:dyDescent="0.25">
      <c r="B280" s="1"/>
      <c r="O280" s="69"/>
      <c r="P280" s="70"/>
      <c r="Q280" s="70"/>
      <c r="R280" s="70"/>
      <c r="S280" s="71"/>
      <c r="T280" s="70"/>
      <c r="U280" s="73"/>
      <c r="V280" s="70"/>
      <c r="W280" s="73"/>
      <c r="X280" s="47" t="s">
        <v>31</v>
      </c>
      <c r="Y280" s="48">
        <f t="shared" si="38"/>
        <v>0</v>
      </c>
      <c r="Z280" s="3"/>
      <c r="AA280" s="3"/>
      <c r="AB280" s="3"/>
      <c r="AC280" s="4"/>
      <c r="AD280" s="5"/>
      <c r="AE280" s="5"/>
      <c r="AF280" s="5"/>
      <c r="AG280" s="5"/>
      <c r="AH280" s="2"/>
      <c r="AI280" s="6"/>
    </row>
    <row r="281" spans="2:35" x14ac:dyDescent="0.25">
      <c r="B281" s="1"/>
      <c r="O281" s="69"/>
      <c r="P281" s="70"/>
      <c r="Q281" s="70"/>
      <c r="R281" s="70"/>
      <c r="S281" s="71"/>
      <c r="T281" s="70"/>
      <c r="U281" s="73"/>
      <c r="V281" s="70"/>
      <c r="W281" s="73"/>
      <c r="X281" s="47" t="s">
        <v>32</v>
      </c>
      <c r="Y281" s="48">
        <f t="shared" si="38"/>
        <v>0</v>
      </c>
      <c r="Z281" s="3"/>
      <c r="AA281" s="3"/>
      <c r="AB281" s="3"/>
      <c r="AC281" s="4"/>
      <c r="AD281" s="5"/>
      <c r="AE281" s="5"/>
      <c r="AF281" s="5"/>
      <c r="AG281" s="5"/>
      <c r="AH281" s="2"/>
      <c r="AI281" s="6"/>
    </row>
    <row r="282" spans="2:35" x14ac:dyDescent="0.25">
      <c r="B282" s="1"/>
      <c r="O282" s="69"/>
      <c r="P282" s="70"/>
      <c r="Q282" s="70"/>
      <c r="R282" s="70"/>
      <c r="S282" s="71"/>
      <c r="T282" s="70"/>
      <c r="U282" s="73"/>
      <c r="V282" s="70"/>
      <c r="W282" s="73"/>
      <c r="X282" s="47" t="s">
        <v>33</v>
      </c>
      <c r="Y282" s="48">
        <f t="shared" si="38"/>
        <v>0</v>
      </c>
      <c r="Z282" s="3"/>
      <c r="AA282" s="3"/>
      <c r="AB282" s="3"/>
      <c r="AC282" s="4"/>
      <c r="AD282" s="5"/>
      <c r="AE282" s="5"/>
      <c r="AF282" s="5"/>
      <c r="AG282" s="5"/>
      <c r="AH282" s="2"/>
      <c r="AI282" s="6"/>
    </row>
    <row r="283" spans="2:35" x14ac:dyDescent="0.25">
      <c r="B283" s="1"/>
      <c r="O283" s="69"/>
      <c r="P283" s="70"/>
      <c r="Q283" s="70"/>
      <c r="R283" s="70"/>
      <c r="S283" s="71"/>
      <c r="T283" s="70"/>
      <c r="U283" s="73"/>
      <c r="V283" s="70"/>
      <c r="W283" s="73"/>
      <c r="X283" s="47" t="s">
        <v>34</v>
      </c>
      <c r="Y283" s="48">
        <f t="shared" si="38"/>
        <v>0</v>
      </c>
      <c r="Z283" s="3"/>
      <c r="AA283" s="3"/>
      <c r="AB283" s="3"/>
      <c r="AC283" s="4"/>
      <c r="AD283" s="5"/>
      <c r="AE283" s="5"/>
      <c r="AF283" s="5"/>
      <c r="AG283" s="5"/>
      <c r="AH283" s="2"/>
      <c r="AI283" s="6"/>
    </row>
    <row r="284" spans="2:35" x14ac:dyDescent="0.25">
      <c r="B284" s="1"/>
      <c r="O284" s="69"/>
      <c r="P284" s="70"/>
      <c r="Q284" s="70"/>
      <c r="R284" s="70"/>
      <c r="S284" s="71"/>
      <c r="T284" s="70"/>
      <c r="U284" s="74"/>
      <c r="V284" s="70"/>
      <c r="W284" s="74"/>
      <c r="X284" s="47" t="s">
        <v>35</v>
      </c>
      <c r="Y284" s="48">
        <f t="shared" si="38"/>
        <v>0</v>
      </c>
      <c r="Z284" s="3"/>
      <c r="AA284" s="3"/>
      <c r="AB284" s="3"/>
      <c r="AC284" s="4"/>
      <c r="AD284" s="7"/>
      <c r="AE284" s="7"/>
      <c r="AF284" s="5"/>
      <c r="AG284" s="7"/>
      <c r="AH284" s="8"/>
      <c r="AI284" s="9"/>
    </row>
    <row r="285" spans="2:35" x14ac:dyDescent="0.25">
      <c r="B285" s="1"/>
      <c r="O285" s="80">
        <v>38</v>
      </c>
      <c r="P285" s="70"/>
      <c r="Q285" s="70"/>
      <c r="R285" s="70"/>
      <c r="S285" s="71" t="str">
        <f>IF(ISBLANK(R285),"",IF(R285=Списки!$F$4,"ОНП","ПТ"))</f>
        <v/>
      </c>
      <c r="T285" s="70"/>
      <c r="U285" s="72"/>
      <c r="V285" s="70"/>
      <c r="W285" s="72"/>
      <c r="X285" s="51" t="s">
        <v>21</v>
      </c>
      <c r="Y285" s="44">
        <f>SUM(Y286:Y291)</f>
        <v>0</v>
      </c>
      <c r="Z285" s="45">
        <f>SUM(Z286:Z291)</f>
        <v>0</v>
      </c>
      <c r="AA285" s="45">
        <f>SUM(AA286:AA291)</f>
        <v>0</v>
      </c>
      <c r="AB285" s="45">
        <f>SUM(AB286:AB291)</f>
        <v>0</v>
      </c>
      <c r="AC285" s="46">
        <f>SUM(AC286:AC291)</f>
        <v>0</v>
      </c>
      <c r="AD285" s="52" t="s">
        <v>36</v>
      </c>
      <c r="AE285" s="29"/>
      <c r="AF285" s="53" t="s">
        <v>37</v>
      </c>
      <c r="AG285" s="54"/>
      <c r="AH285" s="2"/>
      <c r="AI285" s="29"/>
    </row>
    <row r="286" spans="2:35" x14ac:dyDescent="0.25">
      <c r="B286" s="1"/>
      <c r="O286" s="80"/>
      <c r="P286" s="70"/>
      <c r="Q286" s="70"/>
      <c r="R286" s="70"/>
      <c r="S286" s="71"/>
      <c r="T286" s="70"/>
      <c r="U286" s="73"/>
      <c r="V286" s="70"/>
      <c r="W286" s="73"/>
      <c r="X286" s="47" t="s">
        <v>30</v>
      </c>
      <c r="Y286" s="48">
        <f t="shared" ref="Y286:Y291" si="39">SUM(Z286:AC286)</f>
        <v>0</v>
      </c>
      <c r="Z286" s="3"/>
      <c r="AA286" s="3"/>
      <c r="AB286" s="3"/>
      <c r="AC286" s="4"/>
      <c r="AD286" s="5"/>
      <c r="AE286" s="6"/>
      <c r="AF286" s="5"/>
      <c r="AG286" s="5"/>
      <c r="AH286" s="2"/>
      <c r="AI286" s="6"/>
    </row>
    <row r="287" spans="2:35" x14ac:dyDescent="0.25">
      <c r="B287" s="1"/>
      <c r="O287" s="80"/>
      <c r="P287" s="70"/>
      <c r="Q287" s="70"/>
      <c r="R287" s="70"/>
      <c r="S287" s="71"/>
      <c r="T287" s="70"/>
      <c r="U287" s="73"/>
      <c r="V287" s="70"/>
      <c r="W287" s="73"/>
      <c r="X287" s="47" t="s">
        <v>31</v>
      </c>
      <c r="Y287" s="48">
        <f t="shared" si="39"/>
        <v>0</v>
      </c>
      <c r="Z287" s="3"/>
      <c r="AA287" s="3"/>
      <c r="AB287" s="3"/>
      <c r="AC287" s="4"/>
      <c r="AD287" s="5"/>
      <c r="AE287" s="5"/>
      <c r="AF287" s="5"/>
      <c r="AG287" s="5"/>
      <c r="AH287" s="2"/>
      <c r="AI287" s="6"/>
    </row>
    <row r="288" spans="2:35" x14ac:dyDescent="0.25">
      <c r="B288" s="1"/>
      <c r="O288" s="80"/>
      <c r="P288" s="70"/>
      <c r="Q288" s="70"/>
      <c r="R288" s="70"/>
      <c r="S288" s="71"/>
      <c r="T288" s="70"/>
      <c r="U288" s="73"/>
      <c r="V288" s="70"/>
      <c r="W288" s="73"/>
      <c r="X288" s="47" t="s">
        <v>32</v>
      </c>
      <c r="Y288" s="48">
        <f t="shared" si="39"/>
        <v>0</v>
      </c>
      <c r="Z288" s="3"/>
      <c r="AA288" s="3"/>
      <c r="AB288" s="3"/>
      <c r="AC288" s="4"/>
      <c r="AD288" s="5"/>
      <c r="AE288" s="5"/>
      <c r="AF288" s="5"/>
      <c r="AG288" s="5"/>
      <c r="AH288" s="2"/>
      <c r="AI288" s="6"/>
    </row>
    <row r="289" spans="2:35" x14ac:dyDescent="0.25">
      <c r="B289" s="1"/>
      <c r="O289" s="80"/>
      <c r="P289" s="70"/>
      <c r="Q289" s="70"/>
      <c r="R289" s="70"/>
      <c r="S289" s="71"/>
      <c r="T289" s="70"/>
      <c r="U289" s="73"/>
      <c r="V289" s="70"/>
      <c r="W289" s="73"/>
      <c r="X289" s="47" t="s">
        <v>33</v>
      </c>
      <c r="Y289" s="48">
        <f t="shared" si="39"/>
        <v>0</v>
      </c>
      <c r="Z289" s="3"/>
      <c r="AA289" s="3"/>
      <c r="AB289" s="3"/>
      <c r="AC289" s="4"/>
      <c r="AD289" s="5"/>
      <c r="AE289" s="5"/>
      <c r="AF289" s="5"/>
      <c r="AG289" s="5"/>
      <c r="AH289" s="2"/>
      <c r="AI289" s="6"/>
    </row>
    <row r="290" spans="2:35" x14ac:dyDescent="0.25">
      <c r="B290" s="1"/>
      <c r="O290" s="80"/>
      <c r="P290" s="70"/>
      <c r="Q290" s="70"/>
      <c r="R290" s="70"/>
      <c r="S290" s="71"/>
      <c r="T290" s="70"/>
      <c r="U290" s="73"/>
      <c r="V290" s="70"/>
      <c r="W290" s="73"/>
      <c r="X290" s="47" t="s">
        <v>34</v>
      </c>
      <c r="Y290" s="48">
        <f t="shared" si="39"/>
        <v>0</v>
      </c>
      <c r="Z290" s="3"/>
      <c r="AA290" s="3"/>
      <c r="AB290" s="3"/>
      <c r="AC290" s="4"/>
      <c r="AD290" s="5"/>
      <c r="AE290" s="5"/>
      <c r="AF290" s="5"/>
      <c r="AG290" s="5"/>
      <c r="AH290" s="2"/>
      <c r="AI290" s="6"/>
    </row>
    <row r="291" spans="2:35" x14ac:dyDescent="0.25">
      <c r="B291" s="1"/>
      <c r="O291" s="80"/>
      <c r="P291" s="70"/>
      <c r="Q291" s="70"/>
      <c r="R291" s="70"/>
      <c r="S291" s="71"/>
      <c r="T291" s="70"/>
      <c r="U291" s="74"/>
      <c r="V291" s="70"/>
      <c r="W291" s="74"/>
      <c r="X291" s="47" t="s">
        <v>35</v>
      </c>
      <c r="Y291" s="48">
        <f t="shared" si="39"/>
        <v>0</v>
      </c>
      <c r="Z291" s="3"/>
      <c r="AA291" s="3"/>
      <c r="AB291" s="3"/>
      <c r="AC291" s="4"/>
      <c r="AD291" s="7"/>
      <c r="AE291" s="7"/>
      <c r="AF291" s="5"/>
      <c r="AG291" s="7"/>
      <c r="AH291" s="8"/>
      <c r="AI291" s="9"/>
    </row>
    <row r="292" spans="2:35" x14ac:dyDescent="0.25">
      <c r="B292" s="1"/>
      <c r="O292" s="69">
        <v>39</v>
      </c>
      <c r="P292" s="70"/>
      <c r="Q292" s="70"/>
      <c r="R292" s="70"/>
      <c r="S292" s="71" t="str">
        <f>IF(ISBLANK(R292),"",IF(R292=Списки!$F$4,"ОНП","ПТ"))</f>
        <v/>
      </c>
      <c r="T292" s="70"/>
      <c r="U292" s="72"/>
      <c r="V292" s="70"/>
      <c r="W292" s="72"/>
      <c r="X292" s="51" t="s">
        <v>21</v>
      </c>
      <c r="Y292" s="44">
        <f>SUM(Y293:Y298)</f>
        <v>0</v>
      </c>
      <c r="Z292" s="45">
        <f>SUM(Z293:Z298)</f>
        <v>0</v>
      </c>
      <c r="AA292" s="45">
        <f>SUM(AA293:AA298)</f>
        <v>0</v>
      </c>
      <c r="AB292" s="45">
        <f>SUM(AB293:AB298)</f>
        <v>0</v>
      </c>
      <c r="AC292" s="46">
        <f>SUM(AC293:AC298)</f>
        <v>0</v>
      </c>
      <c r="AD292" s="52" t="s">
        <v>36</v>
      </c>
      <c r="AE292" s="29"/>
      <c r="AF292" s="53" t="s">
        <v>37</v>
      </c>
      <c r="AG292" s="54"/>
      <c r="AH292" s="2"/>
      <c r="AI292" s="29"/>
    </row>
    <row r="293" spans="2:35" x14ac:dyDescent="0.25">
      <c r="B293" s="1"/>
      <c r="O293" s="69"/>
      <c r="P293" s="70"/>
      <c r="Q293" s="70"/>
      <c r="R293" s="70"/>
      <c r="S293" s="71"/>
      <c r="T293" s="70"/>
      <c r="U293" s="73"/>
      <c r="V293" s="70"/>
      <c r="W293" s="73"/>
      <c r="X293" s="47" t="s">
        <v>30</v>
      </c>
      <c r="Y293" s="48">
        <f t="shared" ref="Y293:Y298" si="40">SUM(Z293:AC293)</f>
        <v>0</v>
      </c>
      <c r="Z293" s="3"/>
      <c r="AA293" s="3"/>
      <c r="AB293" s="3"/>
      <c r="AC293" s="4"/>
      <c r="AD293" s="5"/>
      <c r="AE293" s="6"/>
      <c r="AF293" s="5"/>
      <c r="AG293" s="5"/>
      <c r="AH293" s="2"/>
      <c r="AI293" s="6"/>
    </row>
    <row r="294" spans="2:35" x14ac:dyDescent="0.25">
      <c r="B294" s="1"/>
      <c r="O294" s="69"/>
      <c r="P294" s="70"/>
      <c r="Q294" s="70"/>
      <c r="R294" s="70"/>
      <c r="S294" s="71"/>
      <c r="T294" s="70"/>
      <c r="U294" s="73"/>
      <c r="V294" s="70"/>
      <c r="W294" s="73"/>
      <c r="X294" s="47" t="s">
        <v>31</v>
      </c>
      <c r="Y294" s="48">
        <f t="shared" si="40"/>
        <v>0</v>
      </c>
      <c r="Z294" s="3"/>
      <c r="AA294" s="3"/>
      <c r="AB294" s="3"/>
      <c r="AC294" s="4"/>
      <c r="AD294" s="5"/>
      <c r="AE294" s="5"/>
      <c r="AF294" s="5"/>
      <c r="AG294" s="5"/>
      <c r="AH294" s="2"/>
      <c r="AI294" s="6"/>
    </row>
    <row r="295" spans="2:35" x14ac:dyDescent="0.25">
      <c r="B295" s="1"/>
      <c r="O295" s="69"/>
      <c r="P295" s="70"/>
      <c r="Q295" s="70"/>
      <c r="R295" s="70"/>
      <c r="S295" s="71"/>
      <c r="T295" s="70"/>
      <c r="U295" s="73"/>
      <c r="V295" s="70"/>
      <c r="W295" s="73"/>
      <c r="X295" s="47" t="s">
        <v>32</v>
      </c>
      <c r="Y295" s="48">
        <f t="shared" si="40"/>
        <v>0</v>
      </c>
      <c r="Z295" s="3"/>
      <c r="AA295" s="3"/>
      <c r="AB295" s="3"/>
      <c r="AC295" s="4"/>
      <c r="AD295" s="5"/>
      <c r="AE295" s="5"/>
      <c r="AF295" s="5"/>
      <c r="AG295" s="5"/>
      <c r="AH295" s="2"/>
      <c r="AI295" s="6"/>
    </row>
    <row r="296" spans="2:35" x14ac:dyDescent="0.25">
      <c r="B296" s="1"/>
      <c r="O296" s="69"/>
      <c r="P296" s="70"/>
      <c r="Q296" s="70"/>
      <c r="R296" s="70"/>
      <c r="S296" s="71"/>
      <c r="T296" s="70"/>
      <c r="U296" s="73"/>
      <c r="V296" s="70"/>
      <c r="W296" s="73"/>
      <c r="X296" s="47" t="s">
        <v>33</v>
      </c>
      <c r="Y296" s="48">
        <f t="shared" si="40"/>
        <v>0</v>
      </c>
      <c r="Z296" s="3"/>
      <c r="AA296" s="3"/>
      <c r="AB296" s="3"/>
      <c r="AC296" s="4"/>
      <c r="AD296" s="5"/>
      <c r="AE296" s="5"/>
      <c r="AF296" s="5"/>
      <c r="AG296" s="5"/>
      <c r="AH296" s="2"/>
      <c r="AI296" s="6"/>
    </row>
    <row r="297" spans="2:35" x14ac:dyDescent="0.25">
      <c r="B297" s="1"/>
      <c r="O297" s="69"/>
      <c r="P297" s="70"/>
      <c r="Q297" s="70"/>
      <c r="R297" s="70"/>
      <c r="S297" s="71"/>
      <c r="T297" s="70"/>
      <c r="U297" s="73"/>
      <c r="V297" s="70"/>
      <c r="W297" s="73"/>
      <c r="X297" s="47" t="s">
        <v>34</v>
      </c>
      <c r="Y297" s="48">
        <f t="shared" si="40"/>
        <v>0</v>
      </c>
      <c r="Z297" s="3"/>
      <c r="AA297" s="3"/>
      <c r="AB297" s="3"/>
      <c r="AC297" s="4"/>
      <c r="AD297" s="5"/>
      <c r="AE297" s="5"/>
      <c r="AF297" s="5"/>
      <c r="AG297" s="5"/>
      <c r="AH297" s="2"/>
      <c r="AI297" s="6"/>
    </row>
    <row r="298" spans="2:35" x14ac:dyDescent="0.25">
      <c r="B298" s="1"/>
      <c r="O298" s="69"/>
      <c r="P298" s="70"/>
      <c r="Q298" s="70"/>
      <c r="R298" s="70"/>
      <c r="S298" s="71"/>
      <c r="T298" s="70"/>
      <c r="U298" s="74"/>
      <c r="V298" s="70"/>
      <c r="W298" s="74"/>
      <c r="X298" s="47" t="s">
        <v>35</v>
      </c>
      <c r="Y298" s="48">
        <f t="shared" si="40"/>
        <v>0</v>
      </c>
      <c r="Z298" s="3"/>
      <c r="AA298" s="3"/>
      <c r="AB298" s="3"/>
      <c r="AC298" s="4"/>
      <c r="AD298" s="7"/>
      <c r="AE298" s="7"/>
      <c r="AF298" s="5"/>
      <c r="AG298" s="7"/>
      <c r="AH298" s="8"/>
      <c r="AI298" s="9"/>
    </row>
    <row r="299" spans="2:35" x14ac:dyDescent="0.25">
      <c r="B299" s="1"/>
      <c r="O299" s="80">
        <v>40</v>
      </c>
      <c r="P299" s="70"/>
      <c r="Q299" s="70"/>
      <c r="R299" s="70"/>
      <c r="S299" s="71" t="str">
        <f>IF(ISBLANK(R299),"",IF(R299=Списки!$F$4,"ОНП","ПТ"))</f>
        <v/>
      </c>
      <c r="T299" s="70"/>
      <c r="U299" s="72"/>
      <c r="V299" s="70"/>
      <c r="W299" s="72"/>
      <c r="X299" s="51" t="s">
        <v>21</v>
      </c>
      <c r="Y299" s="44">
        <f>SUM(Y300:Y305)</f>
        <v>0</v>
      </c>
      <c r="Z299" s="45">
        <f>SUM(Z300:Z305)</f>
        <v>0</v>
      </c>
      <c r="AA299" s="45">
        <f>SUM(AA300:AA305)</f>
        <v>0</v>
      </c>
      <c r="AB299" s="45">
        <f>SUM(AB300:AB305)</f>
        <v>0</v>
      </c>
      <c r="AC299" s="46">
        <f>SUM(AC300:AC305)</f>
        <v>0</v>
      </c>
      <c r="AD299" s="52" t="s">
        <v>36</v>
      </c>
      <c r="AE299" s="29"/>
      <c r="AF299" s="53" t="s">
        <v>37</v>
      </c>
      <c r="AG299" s="54"/>
      <c r="AH299" s="2"/>
      <c r="AI299" s="29"/>
    </row>
    <row r="300" spans="2:35" x14ac:dyDescent="0.25">
      <c r="B300" s="1"/>
      <c r="O300" s="80"/>
      <c r="P300" s="70"/>
      <c r="Q300" s="70"/>
      <c r="R300" s="70"/>
      <c r="S300" s="71"/>
      <c r="T300" s="70"/>
      <c r="U300" s="73"/>
      <c r="V300" s="70"/>
      <c r="W300" s="73"/>
      <c r="X300" s="47" t="s">
        <v>30</v>
      </c>
      <c r="Y300" s="48">
        <f t="shared" ref="Y300:Y305" si="41">SUM(Z300:AC300)</f>
        <v>0</v>
      </c>
      <c r="Z300" s="3"/>
      <c r="AA300" s="3"/>
      <c r="AB300" s="3"/>
      <c r="AC300" s="4"/>
      <c r="AD300" s="5"/>
      <c r="AE300" s="6"/>
      <c r="AF300" s="5"/>
      <c r="AG300" s="5"/>
      <c r="AH300" s="2"/>
      <c r="AI300" s="6"/>
    </row>
    <row r="301" spans="2:35" x14ac:dyDescent="0.25">
      <c r="B301" s="1"/>
      <c r="O301" s="80"/>
      <c r="P301" s="70"/>
      <c r="Q301" s="70"/>
      <c r="R301" s="70"/>
      <c r="S301" s="71"/>
      <c r="T301" s="70"/>
      <c r="U301" s="73"/>
      <c r="V301" s="70"/>
      <c r="W301" s="73"/>
      <c r="X301" s="47" t="s">
        <v>31</v>
      </c>
      <c r="Y301" s="48">
        <f t="shared" si="41"/>
        <v>0</v>
      </c>
      <c r="Z301" s="3"/>
      <c r="AA301" s="3"/>
      <c r="AB301" s="3"/>
      <c r="AC301" s="4"/>
      <c r="AD301" s="5"/>
      <c r="AE301" s="5"/>
      <c r="AF301" s="5"/>
      <c r="AG301" s="5"/>
      <c r="AH301" s="2"/>
      <c r="AI301" s="6"/>
    </row>
    <row r="302" spans="2:35" x14ac:dyDescent="0.25">
      <c r="B302" s="1"/>
      <c r="O302" s="80"/>
      <c r="P302" s="70"/>
      <c r="Q302" s="70"/>
      <c r="R302" s="70"/>
      <c r="S302" s="71"/>
      <c r="T302" s="70"/>
      <c r="U302" s="73"/>
      <c r="V302" s="70"/>
      <c r="W302" s="73"/>
      <c r="X302" s="47" t="s">
        <v>32</v>
      </c>
      <c r="Y302" s="48">
        <f t="shared" si="41"/>
        <v>0</v>
      </c>
      <c r="Z302" s="3"/>
      <c r="AA302" s="3"/>
      <c r="AB302" s="3"/>
      <c r="AC302" s="4"/>
      <c r="AD302" s="5"/>
      <c r="AE302" s="5"/>
      <c r="AF302" s="5"/>
      <c r="AG302" s="5"/>
      <c r="AH302" s="2"/>
      <c r="AI302" s="6"/>
    </row>
    <row r="303" spans="2:35" x14ac:dyDescent="0.25">
      <c r="B303" s="1"/>
      <c r="O303" s="80"/>
      <c r="P303" s="70"/>
      <c r="Q303" s="70"/>
      <c r="R303" s="70"/>
      <c r="S303" s="71"/>
      <c r="T303" s="70"/>
      <c r="U303" s="73"/>
      <c r="V303" s="70"/>
      <c r="W303" s="73"/>
      <c r="X303" s="47" t="s">
        <v>33</v>
      </c>
      <c r="Y303" s="48">
        <f t="shared" si="41"/>
        <v>0</v>
      </c>
      <c r="Z303" s="3"/>
      <c r="AA303" s="3"/>
      <c r="AB303" s="3"/>
      <c r="AC303" s="4"/>
      <c r="AD303" s="5"/>
      <c r="AE303" s="5"/>
      <c r="AF303" s="5"/>
      <c r="AG303" s="5"/>
      <c r="AH303" s="2"/>
      <c r="AI303" s="6"/>
    </row>
    <row r="304" spans="2:35" x14ac:dyDescent="0.25">
      <c r="B304" s="1"/>
      <c r="O304" s="80"/>
      <c r="P304" s="70"/>
      <c r="Q304" s="70"/>
      <c r="R304" s="70"/>
      <c r="S304" s="71"/>
      <c r="T304" s="70"/>
      <c r="U304" s="73"/>
      <c r="V304" s="70"/>
      <c r="W304" s="73"/>
      <c r="X304" s="47" t="s">
        <v>34</v>
      </c>
      <c r="Y304" s="48">
        <f t="shared" si="41"/>
        <v>0</v>
      </c>
      <c r="Z304" s="3"/>
      <c r="AA304" s="3"/>
      <c r="AB304" s="3"/>
      <c r="AC304" s="4"/>
      <c r="AD304" s="5"/>
      <c r="AE304" s="5"/>
      <c r="AF304" s="5"/>
      <c r="AG304" s="5"/>
      <c r="AH304" s="2"/>
      <c r="AI304" s="6"/>
    </row>
    <row r="305" spans="2:35" x14ac:dyDescent="0.25">
      <c r="B305" s="1"/>
      <c r="O305" s="80"/>
      <c r="P305" s="70"/>
      <c r="Q305" s="70"/>
      <c r="R305" s="70"/>
      <c r="S305" s="71"/>
      <c r="T305" s="70"/>
      <c r="U305" s="74"/>
      <c r="V305" s="70"/>
      <c r="W305" s="74"/>
      <c r="X305" s="47" t="s">
        <v>35</v>
      </c>
      <c r="Y305" s="48">
        <f t="shared" si="41"/>
        <v>0</v>
      </c>
      <c r="Z305" s="3"/>
      <c r="AA305" s="3"/>
      <c r="AB305" s="3"/>
      <c r="AC305" s="4"/>
      <c r="AD305" s="7"/>
      <c r="AE305" s="7"/>
      <c r="AF305" s="5"/>
      <c r="AG305" s="7"/>
      <c r="AH305" s="8"/>
      <c r="AI305" s="9"/>
    </row>
    <row r="306" spans="2:35" x14ac:dyDescent="0.25">
      <c r="B306" s="1"/>
      <c r="O306" s="69">
        <v>41</v>
      </c>
      <c r="P306" s="70"/>
      <c r="Q306" s="70"/>
      <c r="R306" s="70"/>
      <c r="S306" s="71" t="str">
        <f>IF(ISBLANK(R306),"",IF(R306=Списки!$F$4,"ОНП","ПТ"))</f>
        <v/>
      </c>
      <c r="T306" s="70"/>
      <c r="U306" s="72"/>
      <c r="V306" s="70"/>
      <c r="W306" s="72"/>
      <c r="X306" s="51" t="s">
        <v>21</v>
      </c>
      <c r="Y306" s="44">
        <f>SUM(Y307:Y312)</f>
        <v>0</v>
      </c>
      <c r="Z306" s="45">
        <f>SUM(Z307:Z312)</f>
        <v>0</v>
      </c>
      <c r="AA306" s="45">
        <f>SUM(AA307:AA312)</f>
        <v>0</v>
      </c>
      <c r="AB306" s="45">
        <f>SUM(AB307:AB312)</f>
        <v>0</v>
      </c>
      <c r="AC306" s="46">
        <f>SUM(AC307:AC312)</f>
        <v>0</v>
      </c>
      <c r="AD306" s="52" t="s">
        <v>36</v>
      </c>
      <c r="AE306" s="29"/>
      <c r="AF306" s="53" t="s">
        <v>37</v>
      </c>
      <c r="AG306" s="54"/>
      <c r="AH306" s="2"/>
      <c r="AI306" s="29"/>
    </row>
    <row r="307" spans="2:35" x14ac:dyDescent="0.25">
      <c r="B307" s="1"/>
      <c r="O307" s="69"/>
      <c r="P307" s="70"/>
      <c r="Q307" s="70"/>
      <c r="R307" s="70"/>
      <c r="S307" s="71"/>
      <c r="T307" s="70"/>
      <c r="U307" s="73"/>
      <c r="V307" s="70"/>
      <c r="W307" s="73"/>
      <c r="X307" s="47" t="s">
        <v>30</v>
      </c>
      <c r="Y307" s="48">
        <f t="shared" ref="Y307:Y312" si="42">SUM(Z307:AC307)</f>
        <v>0</v>
      </c>
      <c r="Z307" s="3"/>
      <c r="AA307" s="3"/>
      <c r="AB307" s="3"/>
      <c r="AC307" s="4"/>
      <c r="AD307" s="5"/>
      <c r="AE307" s="6"/>
      <c r="AF307" s="5"/>
      <c r="AG307" s="5"/>
      <c r="AH307" s="2"/>
      <c r="AI307" s="6"/>
    </row>
    <row r="308" spans="2:35" x14ac:dyDescent="0.25">
      <c r="B308" s="1"/>
      <c r="O308" s="69"/>
      <c r="P308" s="70"/>
      <c r="Q308" s="70"/>
      <c r="R308" s="70"/>
      <c r="S308" s="71"/>
      <c r="T308" s="70"/>
      <c r="U308" s="73"/>
      <c r="V308" s="70"/>
      <c r="W308" s="73"/>
      <c r="X308" s="47" t="s">
        <v>31</v>
      </c>
      <c r="Y308" s="48">
        <f t="shared" si="42"/>
        <v>0</v>
      </c>
      <c r="Z308" s="3"/>
      <c r="AA308" s="3"/>
      <c r="AB308" s="3"/>
      <c r="AC308" s="4"/>
      <c r="AD308" s="5"/>
      <c r="AE308" s="5"/>
      <c r="AF308" s="5"/>
      <c r="AG308" s="5"/>
      <c r="AH308" s="2"/>
      <c r="AI308" s="6"/>
    </row>
    <row r="309" spans="2:35" x14ac:dyDescent="0.25">
      <c r="B309" s="1"/>
      <c r="O309" s="69"/>
      <c r="P309" s="70"/>
      <c r="Q309" s="70"/>
      <c r="R309" s="70"/>
      <c r="S309" s="71"/>
      <c r="T309" s="70"/>
      <c r="U309" s="73"/>
      <c r="V309" s="70"/>
      <c r="W309" s="73"/>
      <c r="X309" s="47" t="s">
        <v>32</v>
      </c>
      <c r="Y309" s="48">
        <f t="shared" si="42"/>
        <v>0</v>
      </c>
      <c r="Z309" s="3"/>
      <c r="AA309" s="3"/>
      <c r="AB309" s="3"/>
      <c r="AC309" s="4"/>
      <c r="AD309" s="5"/>
      <c r="AE309" s="5"/>
      <c r="AF309" s="5"/>
      <c r="AG309" s="5"/>
      <c r="AH309" s="2"/>
      <c r="AI309" s="6"/>
    </row>
    <row r="310" spans="2:35" x14ac:dyDescent="0.25">
      <c r="B310" s="1"/>
      <c r="O310" s="69"/>
      <c r="P310" s="70"/>
      <c r="Q310" s="70"/>
      <c r="R310" s="70"/>
      <c r="S310" s="71"/>
      <c r="T310" s="70"/>
      <c r="U310" s="73"/>
      <c r="V310" s="70"/>
      <c r="W310" s="73"/>
      <c r="X310" s="47" t="s">
        <v>33</v>
      </c>
      <c r="Y310" s="48">
        <f t="shared" si="42"/>
        <v>0</v>
      </c>
      <c r="Z310" s="3"/>
      <c r="AA310" s="3"/>
      <c r="AB310" s="3"/>
      <c r="AC310" s="4"/>
      <c r="AD310" s="5"/>
      <c r="AE310" s="5"/>
      <c r="AF310" s="5"/>
      <c r="AG310" s="5"/>
      <c r="AH310" s="2"/>
      <c r="AI310" s="6"/>
    </row>
    <row r="311" spans="2:35" x14ac:dyDescent="0.25">
      <c r="B311" s="1"/>
      <c r="O311" s="69"/>
      <c r="P311" s="70"/>
      <c r="Q311" s="70"/>
      <c r="R311" s="70"/>
      <c r="S311" s="71"/>
      <c r="T311" s="70"/>
      <c r="U311" s="73"/>
      <c r="V311" s="70"/>
      <c r="W311" s="73"/>
      <c r="X311" s="47" t="s">
        <v>34</v>
      </c>
      <c r="Y311" s="48">
        <f t="shared" si="42"/>
        <v>0</v>
      </c>
      <c r="Z311" s="3"/>
      <c r="AA311" s="3"/>
      <c r="AB311" s="3"/>
      <c r="AC311" s="4"/>
      <c r="AD311" s="5"/>
      <c r="AE311" s="5"/>
      <c r="AF311" s="5"/>
      <c r="AG311" s="5"/>
      <c r="AH311" s="2"/>
      <c r="AI311" s="6"/>
    </row>
    <row r="312" spans="2:35" x14ac:dyDescent="0.25">
      <c r="B312" s="1"/>
      <c r="O312" s="69"/>
      <c r="P312" s="70"/>
      <c r="Q312" s="70"/>
      <c r="R312" s="70"/>
      <c r="S312" s="71"/>
      <c r="T312" s="70"/>
      <c r="U312" s="74"/>
      <c r="V312" s="70"/>
      <c r="W312" s="74"/>
      <c r="X312" s="47" t="s">
        <v>35</v>
      </c>
      <c r="Y312" s="48">
        <f t="shared" si="42"/>
        <v>0</v>
      </c>
      <c r="Z312" s="3"/>
      <c r="AA312" s="3"/>
      <c r="AB312" s="3"/>
      <c r="AC312" s="4"/>
      <c r="AD312" s="7"/>
      <c r="AE312" s="7"/>
      <c r="AF312" s="5"/>
      <c r="AG312" s="7"/>
      <c r="AH312" s="8"/>
      <c r="AI312" s="9"/>
    </row>
    <row r="313" spans="2:35" x14ac:dyDescent="0.25">
      <c r="B313" s="1"/>
      <c r="O313" s="80">
        <v>42</v>
      </c>
      <c r="P313" s="70"/>
      <c r="Q313" s="70"/>
      <c r="R313" s="70"/>
      <c r="S313" s="71" t="str">
        <f>IF(ISBLANK(R313),"",IF(R313=Списки!$F$4,"ОНП","ПТ"))</f>
        <v/>
      </c>
      <c r="T313" s="70"/>
      <c r="U313" s="72"/>
      <c r="V313" s="70"/>
      <c r="W313" s="72"/>
      <c r="X313" s="51" t="s">
        <v>21</v>
      </c>
      <c r="Y313" s="44">
        <f>SUM(Y314:Y319)</f>
        <v>0</v>
      </c>
      <c r="Z313" s="45">
        <f>SUM(Z314:Z319)</f>
        <v>0</v>
      </c>
      <c r="AA313" s="45">
        <f>SUM(AA314:AA319)</f>
        <v>0</v>
      </c>
      <c r="AB313" s="45">
        <f>SUM(AB314:AB319)</f>
        <v>0</v>
      </c>
      <c r="AC313" s="46">
        <f>SUM(AC314:AC319)</f>
        <v>0</v>
      </c>
      <c r="AD313" s="52" t="s">
        <v>36</v>
      </c>
      <c r="AE313" s="29"/>
      <c r="AF313" s="53" t="s">
        <v>37</v>
      </c>
      <c r="AG313" s="54"/>
      <c r="AH313" s="2"/>
      <c r="AI313" s="29"/>
    </row>
    <row r="314" spans="2:35" x14ac:dyDescent="0.25">
      <c r="B314" s="1"/>
      <c r="O314" s="80"/>
      <c r="P314" s="70"/>
      <c r="Q314" s="70"/>
      <c r="R314" s="70"/>
      <c r="S314" s="71"/>
      <c r="T314" s="70"/>
      <c r="U314" s="73"/>
      <c r="V314" s="70"/>
      <c r="W314" s="73"/>
      <c r="X314" s="47" t="s">
        <v>30</v>
      </c>
      <c r="Y314" s="48">
        <f t="shared" ref="Y314:Y319" si="43">SUM(Z314:AC314)</f>
        <v>0</v>
      </c>
      <c r="Z314" s="3"/>
      <c r="AA314" s="3"/>
      <c r="AB314" s="3"/>
      <c r="AC314" s="4"/>
      <c r="AD314" s="5"/>
      <c r="AE314" s="6"/>
      <c r="AF314" s="5"/>
      <c r="AG314" s="5"/>
      <c r="AH314" s="2"/>
      <c r="AI314" s="6"/>
    </row>
    <row r="315" spans="2:35" x14ac:dyDescent="0.25">
      <c r="B315" s="1"/>
      <c r="O315" s="80"/>
      <c r="P315" s="70"/>
      <c r="Q315" s="70"/>
      <c r="R315" s="70"/>
      <c r="S315" s="71"/>
      <c r="T315" s="70"/>
      <c r="U315" s="73"/>
      <c r="V315" s="70"/>
      <c r="W315" s="73"/>
      <c r="X315" s="47" t="s">
        <v>31</v>
      </c>
      <c r="Y315" s="48">
        <f t="shared" si="43"/>
        <v>0</v>
      </c>
      <c r="Z315" s="3"/>
      <c r="AA315" s="3"/>
      <c r="AB315" s="3"/>
      <c r="AC315" s="4"/>
      <c r="AD315" s="5"/>
      <c r="AE315" s="5"/>
      <c r="AF315" s="5"/>
      <c r="AG315" s="5"/>
      <c r="AH315" s="2"/>
      <c r="AI315" s="6"/>
    </row>
    <row r="316" spans="2:35" x14ac:dyDescent="0.25">
      <c r="B316" s="1"/>
      <c r="O316" s="80"/>
      <c r="P316" s="70"/>
      <c r="Q316" s="70"/>
      <c r="R316" s="70"/>
      <c r="S316" s="71"/>
      <c r="T316" s="70"/>
      <c r="U316" s="73"/>
      <c r="V316" s="70"/>
      <c r="W316" s="73"/>
      <c r="X316" s="47" t="s">
        <v>32</v>
      </c>
      <c r="Y316" s="48">
        <f t="shared" si="43"/>
        <v>0</v>
      </c>
      <c r="Z316" s="3"/>
      <c r="AA316" s="3"/>
      <c r="AB316" s="3"/>
      <c r="AC316" s="4"/>
      <c r="AD316" s="5"/>
      <c r="AE316" s="5"/>
      <c r="AF316" s="5"/>
      <c r="AG316" s="5"/>
      <c r="AH316" s="2"/>
      <c r="AI316" s="6"/>
    </row>
    <row r="317" spans="2:35" x14ac:dyDescent="0.25">
      <c r="B317" s="1"/>
      <c r="O317" s="80"/>
      <c r="P317" s="70"/>
      <c r="Q317" s="70"/>
      <c r="R317" s="70"/>
      <c r="S317" s="71"/>
      <c r="T317" s="70"/>
      <c r="U317" s="73"/>
      <c r="V317" s="70"/>
      <c r="W317" s="73"/>
      <c r="X317" s="47" t="s">
        <v>33</v>
      </c>
      <c r="Y317" s="48">
        <f t="shared" si="43"/>
        <v>0</v>
      </c>
      <c r="Z317" s="3"/>
      <c r="AA317" s="3"/>
      <c r="AB317" s="3"/>
      <c r="AC317" s="4"/>
      <c r="AD317" s="5"/>
      <c r="AE317" s="5"/>
      <c r="AF317" s="5"/>
      <c r="AG317" s="5"/>
      <c r="AH317" s="2"/>
      <c r="AI317" s="6"/>
    </row>
    <row r="318" spans="2:35" x14ac:dyDescent="0.25">
      <c r="B318" s="1"/>
      <c r="O318" s="80"/>
      <c r="P318" s="70"/>
      <c r="Q318" s="70"/>
      <c r="R318" s="70"/>
      <c r="S318" s="71"/>
      <c r="T318" s="70"/>
      <c r="U318" s="73"/>
      <c r="V318" s="70"/>
      <c r="W318" s="73"/>
      <c r="X318" s="47" t="s">
        <v>34</v>
      </c>
      <c r="Y318" s="48">
        <f t="shared" si="43"/>
        <v>0</v>
      </c>
      <c r="Z318" s="3"/>
      <c r="AA318" s="3"/>
      <c r="AB318" s="3"/>
      <c r="AC318" s="4"/>
      <c r="AD318" s="5"/>
      <c r="AE318" s="5"/>
      <c r="AF318" s="5"/>
      <c r="AG318" s="5"/>
      <c r="AH318" s="2"/>
      <c r="AI318" s="6"/>
    </row>
    <row r="319" spans="2:35" x14ac:dyDescent="0.25">
      <c r="B319" s="1"/>
      <c r="O319" s="80"/>
      <c r="P319" s="70"/>
      <c r="Q319" s="70"/>
      <c r="R319" s="70"/>
      <c r="S319" s="71"/>
      <c r="T319" s="70"/>
      <c r="U319" s="74"/>
      <c r="V319" s="70"/>
      <c r="W319" s="74"/>
      <c r="X319" s="47" t="s">
        <v>35</v>
      </c>
      <c r="Y319" s="48">
        <f t="shared" si="43"/>
        <v>0</v>
      </c>
      <c r="Z319" s="3"/>
      <c r="AA319" s="3"/>
      <c r="AB319" s="3"/>
      <c r="AC319" s="4"/>
      <c r="AD319" s="7"/>
      <c r="AE319" s="7"/>
      <c r="AF319" s="5"/>
      <c r="AG319" s="7"/>
      <c r="AH319" s="8"/>
      <c r="AI319" s="9"/>
    </row>
    <row r="320" spans="2:35" x14ac:dyDescent="0.25">
      <c r="B320" s="1"/>
      <c r="O320" s="69">
        <v>43</v>
      </c>
      <c r="P320" s="70"/>
      <c r="Q320" s="70"/>
      <c r="R320" s="70"/>
      <c r="S320" s="71" t="str">
        <f>IF(ISBLANK(R320),"",IF(R320=Списки!$F$4,"ОНП","ПТ"))</f>
        <v/>
      </c>
      <c r="T320" s="70"/>
      <c r="U320" s="72"/>
      <c r="V320" s="70"/>
      <c r="W320" s="72"/>
      <c r="X320" s="51" t="s">
        <v>21</v>
      </c>
      <c r="Y320" s="44">
        <f>SUM(Y321:Y326)</f>
        <v>0</v>
      </c>
      <c r="Z320" s="45">
        <f>SUM(Z321:Z326)</f>
        <v>0</v>
      </c>
      <c r="AA320" s="45">
        <f>SUM(AA321:AA326)</f>
        <v>0</v>
      </c>
      <c r="AB320" s="45">
        <f>SUM(AB321:AB326)</f>
        <v>0</v>
      </c>
      <c r="AC320" s="46">
        <f>SUM(AC321:AC326)</f>
        <v>0</v>
      </c>
      <c r="AD320" s="52" t="s">
        <v>36</v>
      </c>
      <c r="AE320" s="29"/>
      <c r="AF320" s="53" t="s">
        <v>37</v>
      </c>
      <c r="AG320" s="54"/>
      <c r="AH320" s="2"/>
      <c r="AI320" s="29"/>
    </row>
    <row r="321" spans="2:35" x14ac:dyDescent="0.25">
      <c r="B321" s="1"/>
      <c r="O321" s="69"/>
      <c r="P321" s="70"/>
      <c r="Q321" s="70"/>
      <c r="R321" s="70"/>
      <c r="S321" s="71"/>
      <c r="T321" s="70"/>
      <c r="U321" s="73"/>
      <c r="V321" s="70"/>
      <c r="W321" s="73"/>
      <c r="X321" s="47" t="s">
        <v>30</v>
      </c>
      <c r="Y321" s="48">
        <f t="shared" ref="Y321:Y326" si="44">SUM(Z321:AC321)</f>
        <v>0</v>
      </c>
      <c r="Z321" s="3"/>
      <c r="AA321" s="3"/>
      <c r="AB321" s="3"/>
      <c r="AC321" s="4"/>
      <c r="AD321" s="5"/>
      <c r="AE321" s="6"/>
      <c r="AF321" s="5"/>
      <c r="AG321" s="5"/>
      <c r="AH321" s="2"/>
      <c r="AI321" s="6"/>
    </row>
    <row r="322" spans="2:35" x14ac:dyDescent="0.25">
      <c r="B322" s="1"/>
      <c r="O322" s="69"/>
      <c r="P322" s="70"/>
      <c r="Q322" s="70"/>
      <c r="R322" s="70"/>
      <c r="S322" s="71"/>
      <c r="T322" s="70"/>
      <c r="U322" s="73"/>
      <c r="V322" s="70"/>
      <c r="W322" s="73"/>
      <c r="X322" s="47" t="s">
        <v>31</v>
      </c>
      <c r="Y322" s="48">
        <f t="shared" si="44"/>
        <v>0</v>
      </c>
      <c r="Z322" s="3"/>
      <c r="AA322" s="3"/>
      <c r="AB322" s="3"/>
      <c r="AC322" s="4"/>
      <c r="AD322" s="5"/>
      <c r="AE322" s="5"/>
      <c r="AF322" s="5"/>
      <c r="AG322" s="5"/>
      <c r="AH322" s="2"/>
      <c r="AI322" s="6"/>
    </row>
    <row r="323" spans="2:35" x14ac:dyDescent="0.25">
      <c r="B323" s="1"/>
      <c r="O323" s="69"/>
      <c r="P323" s="70"/>
      <c r="Q323" s="70"/>
      <c r="R323" s="70"/>
      <c r="S323" s="71"/>
      <c r="T323" s="70"/>
      <c r="U323" s="73"/>
      <c r="V323" s="70"/>
      <c r="W323" s="73"/>
      <c r="X323" s="47" t="s">
        <v>32</v>
      </c>
      <c r="Y323" s="48">
        <f t="shared" si="44"/>
        <v>0</v>
      </c>
      <c r="Z323" s="3"/>
      <c r="AA323" s="3"/>
      <c r="AB323" s="3"/>
      <c r="AC323" s="4"/>
      <c r="AD323" s="5"/>
      <c r="AE323" s="5"/>
      <c r="AF323" s="5"/>
      <c r="AG323" s="5"/>
      <c r="AH323" s="2"/>
      <c r="AI323" s="6"/>
    </row>
    <row r="324" spans="2:35" x14ac:dyDescent="0.25">
      <c r="B324" s="1"/>
      <c r="O324" s="69"/>
      <c r="P324" s="70"/>
      <c r="Q324" s="70"/>
      <c r="R324" s="70"/>
      <c r="S324" s="71"/>
      <c r="T324" s="70"/>
      <c r="U324" s="73"/>
      <c r="V324" s="70"/>
      <c r="W324" s="73"/>
      <c r="X324" s="47" t="s">
        <v>33</v>
      </c>
      <c r="Y324" s="48">
        <f t="shared" si="44"/>
        <v>0</v>
      </c>
      <c r="Z324" s="3"/>
      <c r="AA324" s="3"/>
      <c r="AB324" s="3"/>
      <c r="AC324" s="4"/>
      <c r="AD324" s="5"/>
      <c r="AE324" s="5"/>
      <c r="AF324" s="5"/>
      <c r="AG324" s="5"/>
      <c r="AH324" s="2"/>
      <c r="AI324" s="6"/>
    </row>
    <row r="325" spans="2:35" x14ac:dyDescent="0.25">
      <c r="B325" s="1"/>
      <c r="O325" s="69"/>
      <c r="P325" s="70"/>
      <c r="Q325" s="70"/>
      <c r="R325" s="70"/>
      <c r="S325" s="71"/>
      <c r="T325" s="70"/>
      <c r="U325" s="73"/>
      <c r="V325" s="70"/>
      <c r="W325" s="73"/>
      <c r="X325" s="47" t="s">
        <v>34</v>
      </c>
      <c r="Y325" s="48">
        <f t="shared" si="44"/>
        <v>0</v>
      </c>
      <c r="Z325" s="3"/>
      <c r="AA325" s="3"/>
      <c r="AB325" s="3"/>
      <c r="AC325" s="4"/>
      <c r="AD325" s="5"/>
      <c r="AE325" s="5"/>
      <c r="AF325" s="5"/>
      <c r="AG325" s="5"/>
      <c r="AH325" s="2"/>
      <c r="AI325" s="6"/>
    </row>
    <row r="326" spans="2:35" x14ac:dyDescent="0.25">
      <c r="B326" s="1"/>
      <c r="O326" s="69"/>
      <c r="P326" s="70"/>
      <c r="Q326" s="70"/>
      <c r="R326" s="70"/>
      <c r="S326" s="71"/>
      <c r="T326" s="70"/>
      <c r="U326" s="74"/>
      <c r="V326" s="70"/>
      <c r="W326" s="74"/>
      <c r="X326" s="47" t="s">
        <v>35</v>
      </c>
      <c r="Y326" s="48">
        <f t="shared" si="44"/>
        <v>0</v>
      </c>
      <c r="Z326" s="3"/>
      <c r="AA326" s="3"/>
      <c r="AB326" s="3"/>
      <c r="AC326" s="4"/>
      <c r="AD326" s="7"/>
      <c r="AE326" s="7"/>
      <c r="AF326" s="5"/>
      <c r="AG326" s="7"/>
      <c r="AH326" s="8"/>
      <c r="AI326" s="9"/>
    </row>
    <row r="327" spans="2:35" x14ac:dyDescent="0.25">
      <c r="B327" s="1"/>
      <c r="O327" s="80">
        <v>44</v>
      </c>
      <c r="P327" s="70"/>
      <c r="Q327" s="70"/>
      <c r="R327" s="70"/>
      <c r="S327" s="71" t="str">
        <f>IF(ISBLANK(R327),"",IF(R327=Списки!$F$4,"ОНП","ПТ"))</f>
        <v/>
      </c>
      <c r="T327" s="70"/>
      <c r="U327" s="72"/>
      <c r="V327" s="70"/>
      <c r="W327" s="72"/>
      <c r="X327" s="51" t="s">
        <v>21</v>
      </c>
      <c r="Y327" s="44">
        <f>SUM(Y328:Y333)</f>
        <v>0</v>
      </c>
      <c r="Z327" s="45">
        <f>SUM(Z328:Z333)</f>
        <v>0</v>
      </c>
      <c r="AA327" s="45">
        <f>SUM(AA328:AA333)</f>
        <v>0</v>
      </c>
      <c r="AB327" s="45">
        <f>SUM(AB328:AB333)</f>
        <v>0</v>
      </c>
      <c r="AC327" s="46">
        <f>SUM(AC328:AC333)</f>
        <v>0</v>
      </c>
      <c r="AD327" s="52" t="s">
        <v>36</v>
      </c>
      <c r="AE327" s="29"/>
      <c r="AF327" s="53" t="s">
        <v>37</v>
      </c>
      <c r="AG327" s="54"/>
      <c r="AH327" s="2"/>
      <c r="AI327" s="29"/>
    </row>
    <row r="328" spans="2:35" x14ac:dyDescent="0.25">
      <c r="B328" s="1"/>
      <c r="O328" s="80"/>
      <c r="P328" s="70"/>
      <c r="Q328" s="70"/>
      <c r="R328" s="70"/>
      <c r="S328" s="71"/>
      <c r="T328" s="70"/>
      <c r="U328" s="73"/>
      <c r="V328" s="70"/>
      <c r="W328" s="73"/>
      <c r="X328" s="47" t="s">
        <v>30</v>
      </c>
      <c r="Y328" s="48">
        <f t="shared" ref="Y328:Y333" si="45">SUM(Z328:AC328)</f>
        <v>0</v>
      </c>
      <c r="Z328" s="3"/>
      <c r="AA328" s="3"/>
      <c r="AB328" s="3"/>
      <c r="AC328" s="4"/>
      <c r="AD328" s="5"/>
      <c r="AE328" s="6"/>
      <c r="AF328" s="5"/>
      <c r="AG328" s="5"/>
      <c r="AH328" s="2"/>
      <c r="AI328" s="6"/>
    </row>
    <row r="329" spans="2:35" x14ac:dyDescent="0.25">
      <c r="B329" s="1"/>
      <c r="O329" s="80"/>
      <c r="P329" s="70"/>
      <c r="Q329" s="70"/>
      <c r="R329" s="70"/>
      <c r="S329" s="71"/>
      <c r="T329" s="70"/>
      <c r="U329" s="73"/>
      <c r="V329" s="70"/>
      <c r="W329" s="73"/>
      <c r="X329" s="47" t="s">
        <v>31</v>
      </c>
      <c r="Y329" s="48">
        <f t="shared" si="45"/>
        <v>0</v>
      </c>
      <c r="Z329" s="3"/>
      <c r="AA329" s="3"/>
      <c r="AB329" s="3"/>
      <c r="AC329" s="4"/>
      <c r="AD329" s="5"/>
      <c r="AE329" s="5"/>
      <c r="AF329" s="5"/>
      <c r="AG329" s="5"/>
      <c r="AH329" s="2"/>
      <c r="AI329" s="6"/>
    </row>
    <row r="330" spans="2:35" x14ac:dyDescent="0.25">
      <c r="B330" s="1"/>
      <c r="O330" s="80"/>
      <c r="P330" s="70"/>
      <c r="Q330" s="70"/>
      <c r="R330" s="70"/>
      <c r="S330" s="71"/>
      <c r="T330" s="70"/>
      <c r="U330" s="73"/>
      <c r="V330" s="70"/>
      <c r="W330" s="73"/>
      <c r="X330" s="47" t="s">
        <v>32</v>
      </c>
      <c r="Y330" s="48">
        <f t="shared" si="45"/>
        <v>0</v>
      </c>
      <c r="Z330" s="3"/>
      <c r="AA330" s="3"/>
      <c r="AB330" s="3"/>
      <c r="AC330" s="4"/>
      <c r="AD330" s="5"/>
      <c r="AE330" s="5"/>
      <c r="AF330" s="5"/>
      <c r="AG330" s="5"/>
      <c r="AH330" s="2"/>
      <c r="AI330" s="6"/>
    </row>
    <row r="331" spans="2:35" x14ac:dyDescent="0.25">
      <c r="B331" s="1"/>
      <c r="O331" s="80"/>
      <c r="P331" s="70"/>
      <c r="Q331" s="70"/>
      <c r="R331" s="70"/>
      <c r="S331" s="71"/>
      <c r="T331" s="70"/>
      <c r="U331" s="73"/>
      <c r="V331" s="70"/>
      <c r="W331" s="73"/>
      <c r="X331" s="47" t="s">
        <v>33</v>
      </c>
      <c r="Y331" s="48">
        <f t="shared" si="45"/>
        <v>0</v>
      </c>
      <c r="Z331" s="3"/>
      <c r="AA331" s="3"/>
      <c r="AB331" s="3"/>
      <c r="AC331" s="4"/>
      <c r="AD331" s="5"/>
      <c r="AE331" s="5"/>
      <c r="AF331" s="5"/>
      <c r="AG331" s="5"/>
      <c r="AH331" s="2"/>
      <c r="AI331" s="6"/>
    </row>
    <row r="332" spans="2:35" x14ac:dyDescent="0.25">
      <c r="B332" s="1"/>
      <c r="O332" s="80"/>
      <c r="P332" s="70"/>
      <c r="Q332" s="70"/>
      <c r="R332" s="70"/>
      <c r="S332" s="71"/>
      <c r="T332" s="70"/>
      <c r="U332" s="73"/>
      <c r="V332" s="70"/>
      <c r="W332" s="73"/>
      <c r="X332" s="47" t="s">
        <v>34</v>
      </c>
      <c r="Y332" s="48">
        <f t="shared" si="45"/>
        <v>0</v>
      </c>
      <c r="Z332" s="3"/>
      <c r="AA332" s="3"/>
      <c r="AB332" s="3"/>
      <c r="AC332" s="4"/>
      <c r="AD332" s="5"/>
      <c r="AE332" s="5"/>
      <c r="AF332" s="5"/>
      <c r="AG332" s="5"/>
      <c r="AH332" s="2"/>
      <c r="AI332" s="6"/>
    </row>
    <row r="333" spans="2:35" x14ac:dyDescent="0.25">
      <c r="B333" s="1"/>
      <c r="O333" s="80"/>
      <c r="P333" s="70"/>
      <c r="Q333" s="70"/>
      <c r="R333" s="70"/>
      <c r="S333" s="71"/>
      <c r="T333" s="70"/>
      <c r="U333" s="74"/>
      <c r="V333" s="70"/>
      <c r="W333" s="74"/>
      <c r="X333" s="47" t="s">
        <v>35</v>
      </c>
      <c r="Y333" s="48">
        <f t="shared" si="45"/>
        <v>0</v>
      </c>
      <c r="Z333" s="3"/>
      <c r="AA333" s="3"/>
      <c r="AB333" s="3"/>
      <c r="AC333" s="4"/>
      <c r="AD333" s="7"/>
      <c r="AE333" s="7"/>
      <c r="AF333" s="5"/>
      <c r="AG333" s="7"/>
      <c r="AH333" s="8"/>
      <c r="AI333" s="9"/>
    </row>
    <row r="334" spans="2:35" x14ac:dyDescent="0.25">
      <c r="B334" s="1"/>
      <c r="O334" s="69">
        <v>45</v>
      </c>
      <c r="P334" s="70"/>
      <c r="Q334" s="70"/>
      <c r="R334" s="70"/>
      <c r="S334" s="71" t="str">
        <f>IF(ISBLANK(R334),"",IF(R334=Списки!$F$4,"ОНП","ПТ"))</f>
        <v/>
      </c>
      <c r="T334" s="70"/>
      <c r="U334" s="72"/>
      <c r="V334" s="70"/>
      <c r="W334" s="72"/>
      <c r="X334" s="51" t="s">
        <v>21</v>
      </c>
      <c r="Y334" s="44">
        <f>SUM(Y335:Y340)</f>
        <v>0</v>
      </c>
      <c r="Z334" s="45">
        <f>SUM(Z335:Z340)</f>
        <v>0</v>
      </c>
      <c r="AA334" s="45">
        <f>SUM(AA335:AA340)</f>
        <v>0</v>
      </c>
      <c r="AB334" s="45">
        <f>SUM(AB335:AB340)</f>
        <v>0</v>
      </c>
      <c r="AC334" s="46">
        <f>SUM(AC335:AC340)</f>
        <v>0</v>
      </c>
      <c r="AD334" s="52" t="s">
        <v>36</v>
      </c>
      <c r="AE334" s="29"/>
      <c r="AF334" s="53" t="s">
        <v>37</v>
      </c>
      <c r="AG334" s="54"/>
      <c r="AH334" s="2"/>
      <c r="AI334" s="29"/>
    </row>
    <row r="335" spans="2:35" x14ac:dyDescent="0.25">
      <c r="B335" s="1"/>
      <c r="O335" s="69"/>
      <c r="P335" s="70"/>
      <c r="Q335" s="70"/>
      <c r="R335" s="70"/>
      <c r="S335" s="71"/>
      <c r="T335" s="70"/>
      <c r="U335" s="73"/>
      <c r="V335" s="70"/>
      <c r="W335" s="73"/>
      <c r="X335" s="47" t="s">
        <v>30</v>
      </c>
      <c r="Y335" s="48">
        <f t="shared" ref="Y335:Y340" si="46">SUM(Z335:AC335)</f>
        <v>0</v>
      </c>
      <c r="Z335" s="3"/>
      <c r="AA335" s="3"/>
      <c r="AB335" s="3"/>
      <c r="AC335" s="4"/>
      <c r="AD335" s="5"/>
      <c r="AE335" s="6"/>
      <c r="AF335" s="5"/>
      <c r="AG335" s="5"/>
      <c r="AH335" s="2"/>
      <c r="AI335" s="6"/>
    </row>
    <row r="336" spans="2:35" x14ac:dyDescent="0.25">
      <c r="B336" s="1"/>
      <c r="O336" s="69"/>
      <c r="P336" s="70"/>
      <c r="Q336" s="70"/>
      <c r="R336" s="70"/>
      <c r="S336" s="71"/>
      <c r="T336" s="70"/>
      <c r="U336" s="73"/>
      <c r="V336" s="70"/>
      <c r="W336" s="73"/>
      <c r="X336" s="47" t="s">
        <v>31</v>
      </c>
      <c r="Y336" s="48">
        <f t="shared" si="46"/>
        <v>0</v>
      </c>
      <c r="Z336" s="3"/>
      <c r="AA336" s="3"/>
      <c r="AB336" s="3"/>
      <c r="AC336" s="4"/>
      <c r="AD336" s="5"/>
      <c r="AE336" s="5"/>
      <c r="AF336" s="5"/>
      <c r="AG336" s="5"/>
      <c r="AH336" s="2"/>
      <c r="AI336" s="6"/>
    </row>
    <row r="337" spans="2:35" x14ac:dyDescent="0.25">
      <c r="B337" s="1"/>
      <c r="O337" s="69"/>
      <c r="P337" s="70"/>
      <c r="Q337" s="70"/>
      <c r="R337" s="70"/>
      <c r="S337" s="71"/>
      <c r="T337" s="70"/>
      <c r="U337" s="73"/>
      <c r="V337" s="70"/>
      <c r="W337" s="73"/>
      <c r="X337" s="47" t="s">
        <v>32</v>
      </c>
      <c r="Y337" s="48">
        <f t="shared" si="46"/>
        <v>0</v>
      </c>
      <c r="Z337" s="3"/>
      <c r="AA337" s="3"/>
      <c r="AB337" s="3"/>
      <c r="AC337" s="4"/>
      <c r="AD337" s="5"/>
      <c r="AE337" s="5"/>
      <c r="AF337" s="5"/>
      <c r="AG337" s="5"/>
      <c r="AH337" s="2"/>
      <c r="AI337" s="6"/>
    </row>
    <row r="338" spans="2:35" x14ac:dyDescent="0.25">
      <c r="B338" s="1"/>
      <c r="O338" s="69"/>
      <c r="P338" s="70"/>
      <c r="Q338" s="70"/>
      <c r="R338" s="70"/>
      <c r="S338" s="71"/>
      <c r="T338" s="70"/>
      <c r="U338" s="73"/>
      <c r="V338" s="70"/>
      <c r="W338" s="73"/>
      <c r="X338" s="47" t="s">
        <v>33</v>
      </c>
      <c r="Y338" s="48">
        <f t="shared" si="46"/>
        <v>0</v>
      </c>
      <c r="Z338" s="3"/>
      <c r="AA338" s="3"/>
      <c r="AB338" s="3"/>
      <c r="AC338" s="4"/>
      <c r="AD338" s="5"/>
      <c r="AE338" s="5"/>
      <c r="AF338" s="5"/>
      <c r="AG338" s="5"/>
      <c r="AH338" s="2"/>
      <c r="AI338" s="6"/>
    </row>
    <row r="339" spans="2:35" x14ac:dyDescent="0.25">
      <c r="B339" s="1"/>
      <c r="O339" s="69"/>
      <c r="P339" s="70"/>
      <c r="Q339" s="70"/>
      <c r="R339" s="70"/>
      <c r="S339" s="71"/>
      <c r="T339" s="70"/>
      <c r="U339" s="73"/>
      <c r="V339" s="70"/>
      <c r="W339" s="73"/>
      <c r="X339" s="47" t="s">
        <v>34</v>
      </c>
      <c r="Y339" s="48">
        <f t="shared" si="46"/>
        <v>0</v>
      </c>
      <c r="Z339" s="3"/>
      <c r="AA339" s="3"/>
      <c r="AB339" s="3"/>
      <c r="AC339" s="4"/>
      <c r="AD339" s="5"/>
      <c r="AE339" s="5"/>
      <c r="AF339" s="5"/>
      <c r="AG339" s="5"/>
      <c r="AH339" s="2"/>
      <c r="AI339" s="6"/>
    </row>
    <row r="340" spans="2:35" x14ac:dyDescent="0.25">
      <c r="B340" s="1"/>
      <c r="O340" s="69"/>
      <c r="P340" s="70"/>
      <c r="Q340" s="70"/>
      <c r="R340" s="70"/>
      <c r="S340" s="71"/>
      <c r="T340" s="70"/>
      <c r="U340" s="74"/>
      <c r="V340" s="70"/>
      <c r="W340" s="74"/>
      <c r="X340" s="47" t="s">
        <v>35</v>
      </c>
      <c r="Y340" s="48">
        <f t="shared" si="46"/>
        <v>0</v>
      </c>
      <c r="Z340" s="3"/>
      <c r="AA340" s="3"/>
      <c r="AB340" s="3"/>
      <c r="AC340" s="4"/>
      <c r="AD340" s="7"/>
      <c r="AE340" s="7"/>
      <c r="AF340" s="5"/>
      <c r="AG340" s="7"/>
      <c r="AH340" s="8"/>
      <c r="AI340" s="9"/>
    </row>
    <row r="341" spans="2:35" x14ac:dyDescent="0.25">
      <c r="B341" s="1"/>
      <c r="O341" s="80">
        <v>46</v>
      </c>
      <c r="P341" s="70"/>
      <c r="Q341" s="70"/>
      <c r="R341" s="70"/>
      <c r="S341" s="71" t="str">
        <f>IF(ISBLANK(R341),"",IF(R341=Списки!$F$4,"ОНП","ПТ"))</f>
        <v/>
      </c>
      <c r="T341" s="70"/>
      <c r="U341" s="72"/>
      <c r="V341" s="70"/>
      <c r="W341" s="72"/>
      <c r="X341" s="51" t="s">
        <v>21</v>
      </c>
      <c r="Y341" s="44">
        <f>SUM(Y342:Y347)</f>
        <v>0</v>
      </c>
      <c r="Z341" s="45">
        <f>SUM(Z342:Z347)</f>
        <v>0</v>
      </c>
      <c r="AA341" s="45">
        <f>SUM(AA342:AA347)</f>
        <v>0</v>
      </c>
      <c r="AB341" s="45">
        <f>SUM(AB342:AB347)</f>
        <v>0</v>
      </c>
      <c r="AC341" s="46">
        <f>SUM(AC342:AC347)</f>
        <v>0</v>
      </c>
      <c r="AD341" s="52" t="s">
        <v>36</v>
      </c>
      <c r="AE341" s="29"/>
      <c r="AF341" s="53" t="s">
        <v>37</v>
      </c>
      <c r="AG341" s="54"/>
      <c r="AH341" s="2"/>
      <c r="AI341" s="29"/>
    </row>
    <row r="342" spans="2:35" x14ac:dyDescent="0.25">
      <c r="B342" s="1"/>
      <c r="O342" s="80"/>
      <c r="P342" s="70"/>
      <c r="Q342" s="70"/>
      <c r="R342" s="70"/>
      <c r="S342" s="71"/>
      <c r="T342" s="70"/>
      <c r="U342" s="73"/>
      <c r="V342" s="70"/>
      <c r="W342" s="73"/>
      <c r="X342" s="47" t="s">
        <v>30</v>
      </c>
      <c r="Y342" s="48">
        <f t="shared" ref="Y342:Y347" si="47">SUM(Z342:AC342)</f>
        <v>0</v>
      </c>
      <c r="Z342" s="3"/>
      <c r="AA342" s="3"/>
      <c r="AB342" s="3"/>
      <c r="AC342" s="4"/>
      <c r="AD342" s="5"/>
      <c r="AE342" s="6"/>
      <c r="AF342" s="5"/>
      <c r="AG342" s="5"/>
      <c r="AH342" s="2"/>
      <c r="AI342" s="6"/>
    </row>
    <row r="343" spans="2:35" x14ac:dyDescent="0.25">
      <c r="B343" s="1"/>
      <c r="O343" s="80"/>
      <c r="P343" s="70"/>
      <c r="Q343" s="70"/>
      <c r="R343" s="70"/>
      <c r="S343" s="71"/>
      <c r="T343" s="70"/>
      <c r="U343" s="73"/>
      <c r="V343" s="70"/>
      <c r="W343" s="73"/>
      <c r="X343" s="47" t="s">
        <v>31</v>
      </c>
      <c r="Y343" s="48">
        <f t="shared" si="47"/>
        <v>0</v>
      </c>
      <c r="Z343" s="3"/>
      <c r="AA343" s="3"/>
      <c r="AB343" s="3"/>
      <c r="AC343" s="4"/>
      <c r="AD343" s="5"/>
      <c r="AE343" s="5"/>
      <c r="AF343" s="5"/>
      <c r="AG343" s="5"/>
      <c r="AH343" s="2"/>
      <c r="AI343" s="6"/>
    </row>
    <row r="344" spans="2:35" x14ac:dyDescent="0.25">
      <c r="B344" s="1"/>
      <c r="O344" s="80"/>
      <c r="P344" s="70"/>
      <c r="Q344" s="70"/>
      <c r="R344" s="70"/>
      <c r="S344" s="71"/>
      <c r="T344" s="70"/>
      <c r="U344" s="73"/>
      <c r="V344" s="70"/>
      <c r="W344" s="73"/>
      <c r="X344" s="47" t="s">
        <v>32</v>
      </c>
      <c r="Y344" s="48">
        <f t="shared" si="47"/>
        <v>0</v>
      </c>
      <c r="Z344" s="3"/>
      <c r="AA344" s="3"/>
      <c r="AB344" s="3"/>
      <c r="AC344" s="4"/>
      <c r="AD344" s="5"/>
      <c r="AE344" s="5"/>
      <c r="AF344" s="5"/>
      <c r="AG344" s="5"/>
      <c r="AH344" s="2"/>
      <c r="AI344" s="6"/>
    </row>
    <row r="345" spans="2:35" x14ac:dyDescent="0.25">
      <c r="B345" s="1"/>
      <c r="O345" s="80"/>
      <c r="P345" s="70"/>
      <c r="Q345" s="70"/>
      <c r="R345" s="70"/>
      <c r="S345" s="71"/>
      <c r="T345" s="70"/>
      <c r="U345" s="73"/>
      <c r="V345" s="70"/>
      <c r="W345" s="73"/>
      <c r="X345" s="47" t="s">
        <v>33</v>
      </c>
      <c r="Y345" s="48">
        <f t="shared" si="47"/>
        <v>0</v>
      </c>
      <c r="Z345" s="3"/>
      <c r="AA345" s="3"/>
      <c r="AB345" s="3"/>
      <c r="AC345" s="4"/>
      <c r="AD345" s="5"/>
      <c r="AE345" s="5"/>
      <c r="AF345" s="5"/>
      <c r="AG345" s="5"/>
      <c r="AH345" s="2"/>
      <c r="AI345" s="6"/>
    </row>
    <row r="346" spans="2:35" x14ac:dyDescent="0.25">
      <c r="B346" s="1"/>
      <c r="O346" s="80"/>
      <c r="P346" s="70"/>
      <c r="Q346" s="70"/>
      <c r="R346" s="70"/>
      <c r="S346" s="71"/>
      <c r="T346" s="70"/>
      <c r="U346" s="73"/>
      <c r="V346" s="70"/>
      <c r="W346" s="73"/>
      <c r="X346" s="47" t="s">
        <v>34</v>
      </c>
      <c r="Y346" s="48">
        <f t="shared" si="47"/>
        <v>0</v>
      </c>
      <c r="Z346" s="3"/>
      <c r="AA346" s="3"/>
      <c r="AB346" s="3"/>
      <c r="AC346" s="4"/>
      <c r="AD346" s="5"/>
      <c r="AE346" s="5"/>
      <c r="AF346" s="5"/>
      <c r="AG346" s="5"/>
      <c r="AH346" s="2"/>
      <c r="AI346" s="6"/>
    </row>
    <row r="347" spans="2:35" x14ac:dyDescent="0.25">
      <c r="B347" s="1"/>
      <c r="O347" s="80"/>
      <c r="P347" s="70"/>
      <c r="Q347" s="70"/>
      <c r="R347" s="70"/>
      <c r="S347" s="71"/>
      <c r="T347" s="70"/>
      <c r="U347" s="74"/>
      <c r="V347" s="70"/>
      <c r="W347" s="74"/>
      <c r="X347" s="47" t="s">
        <v>35</v>
      </c>
      <c r="Y347" s="48">
        <f t="shared" si="47"/>
        <v>0</v>
      </c>
      <c r="Z347" s="3"/>
      <c r="AA347" s="3"/>
      <c r="AB347" s="3"/>
      <c r="AC347" s="4"/>
      <c r="AD347" s="7"/>
      <c r="AE347" s="7"/>
      <c r="AF347" s="5"/>
      <c r="AG347" s="7"/>
      <c r="AH347" s="8"/>
      <c r="AI347" s="9"/>
    </row>
    <row r="348" spans="2:35" x14ac:dyDescent="0.25">
      <c r="B348" s="1"/>
      <c r="O348" s="69">
        <v>47</v>
      </c>
      <c r="P348" s="70"/>
      <c r="Q348" s="70"/>
      <c r="R348" s="70"/>
      <c r="S348" s="71" t="str">
        <f>IF(ISBLANK(R348),"",IF(R348=Списки!$F$4,"ОНП","ПТ"))</f>
        <v/>
      </c>
      <c r="T348" s="70"/>
      <c r="U348" s="72"/>
      <c r="V348" s="70"/>
      <c r="W348" s="72"/>
      <c r="X348" s="51" t="s">
        <v>21</v>
      </c>
      <c r="Y348" s="44">
        <f>SUM(Y349:Y354)</f>
        <v>0</v>
      </c>
      <c r="Z348" s="45">
        <f>SUM(Z349:Z354)</f>
        <v>0</v>
      </c>
      <c r="AA348" s="45">
        <f>SUM(AA349:AA354)</f>
        <v>0</v>
      </c>
      <c r="AB348" s="45">
        <f>SUM(AB349:AB354)</f>
        <v>0</v>
      </c>
      <c r="AC348" s="46">
        <f>SUM(AC349:AC354)</f>
        <v>0</v>
      </c>
      <c r="AD348" s="52" t="s">
        <v>36</v>
      </c>
      <c r="AE348" s="29"/>
      <c r="AF348" s="53" t="s">
        <v>37</v>
      </c>
      <c r="AG348" s="54"/>
      <c r="AH348" s="2"/>
      <c r="AI348" s="29"/>
    </row>
    <row r="349" spans="2:35" x14ac:dyDescent="0.25">
      <c r="B349" s="1"/>
      <c r="O349" s="69"/>
      <c r="P349" s="70"/>
      <c r="Q349" s="70"/>
      <c r="R349" s="70"/>
      <c r="S349" s="71"/>
      <c r="T349" s="70"/>
      <c r="U349" s="73"/>
      <c r="V349" s="70"/>
      <c r="W349" s="73"/>
      <c r="X349" s="47" t="s">
        <v>30</v>
      </c>
      <c r="Y349" s="48">
        <f t="shared" ref="Y349:Y354" si="48">SUM(Z349:AC349)</f>
        <v>0</v>
      </c>
      <c r="Z349" s="3"/>
      <c r="AA349" s="3"/>
      <c r="AB349" s="3"/>
      <c r="AC349" s="4"/>
      <c r="AD349" s="5"/>
      <c r="AE349" s="6"/>
      <c r="AF349" s="5"/>
      <c r="AG349" s="5"/>
      <c r="AH349" s="2"/>
      <c r="AI349" s="6"/>
    </row>
    <row r="350" spans="2:35" x14ac:dyDescent="0.25">
      <c r="B350" s="1"/>
      <c r="O350" s="69"/>
      <c r="P350" s="70"/>
      <c r="Q350" s="70"/>
      <c r="R350" s="70"/>
      <c r="S350" s="71"/>
      <c r="T350" s="70"/>
      <c r="U350" s="73"/>
      <c r="V350" s="70"/>
      <c r="W350" s="73"/>
      <c r="X350" s="47" t="s">
        <v>31</v>
      </c>
      <c r="Y350" s="48">
        <f t="shared" si="48"/>
        <v>0</v>
      </c>
      <c r="Z350" s="3"/>
      <c r="AA350" s="3"/>
      <c r="AB350" s="3"/>
      <c r="AC350" s="4"/>
      <c r="AD350" s="5"/>
      <c r="AE350" s="5"/>
      <c r="AF350" s="5"/>
      <c r="AG350" s="5"/>
      <c r="AH350" s="2"/>
      <c r="AI350" s="6"/>
    </row>
    <row r="351" spans="2:35" x14ac:dyDescent="0.25">
      <c r="B351" s="1"/>
      <c r="O351" s="69"/>
      <c r="P351" s="70"/>
      <c r="Q351" s="70"/>
      <c r="R351" s="70"/>
      <c r="S351" s="71"/>
      <c r="T351" s="70"/>
      <c r="U351" s="73"/>
      <c r="V351" s="70"/>
      <c r="W351" s="73"/>
      <c r="X351" s="47" t="s">
        <v>32</v>
      </c>
      <c r="Y351" s="48">
        <f t="shared" si="48"/>
        <v>0</v>
      </c>
      <c r="Z351" s="3"/>
      <c r="AA351" s="3"/>
      <c r="AB351" s="3"/>
      <c r="AC351" s="4"/>
      <c r="AD351" s="5"/>
      <c r="AE351" s="5"/>
      <c r="AF351" s="5"/>
      <c r="AG351" s="5"/>
      <c r="AH351" s="2"/>
      <c r="AI351" s="6"/>
    </row>
    <row r="352" spans="2:35" x14ac:dyDescent="0.25">
      <c r="B352" s="1"/>
      <c r="O352" s="69"/>
      <c r="P352" s="70"/>
      <c r="Q352" s="70"/>
      <c r="R352" s="70"/>
      <c r="S352" s="71"/>
      <c r="T352" s="70"/>
      <c r="U352" s="73"/>
      <c r="V352" s="70"/>
      <c r="W352" s="73"/>
      <c r="X352" s="47" t="s">
        <v>33</v>
      </c>
      <c r="Y352" s="48">
        <f t="shared" si="48"/>
        <v>0</v>
      </c>
      <c r="Z352" s="3"/>
      <c r="AA352" s="3"/>
      <c r="AB352" s="3"/>
      <c r="AC352" s="4"/>
      <c r="AD352" s="5"/>
      <c r="AE352" s="5"/>
      <c r="AF352" s="5"/>
      <c r="AG352" s="5"/>
      <c r="AH352" s="2"/>
      <c r="AI352" s="6"/>
    </row>
    <row r="353" spans="2:35" x14ac:dyDescent="0.25">
      <c r="B353" s="1"/>
      <c r="O353" s="69"/>
      <c r="P353" s="70"/>
      <c r="Q353" s="70"/>
      <c r="R353" s="70"/>
      <c r="S353" s="71"/>
      <c r="T353" s="70"/>
      <c r="U353" s="73"/>
      <c r="V353" s="70"/>
      <c r="W353" s="73"/>
      <c r="X353" s="47" t="s">
        <v>34</v>
      </c>
      <c r="Y353" s="48">
        <f t="shared" si="48"/>
        <v>0</v>
      </c>
      <c r="Z353" s="3"/>
      <c r="AA353" s="3"/>
      <c r="AB353" s="3"/>
      <c r="AC353" s="4"/>
      <c r="AD353" s="5"/>
      <c r="AE353" s="5"/>
      <c r="AF353" s="5"/>
      <c r="AG353" s="5"/>
      <c r="AH353" s="2"/>
      <c r="AI353" s="6"/>
    </row>
    <row r="354" spans="2:35" x14ac:dyDescent="0.25">
      <c r="B354" s="1"/>
      <c r="O354" s="69"/>
      <c r="P354" s="70"/>
      <c r="Q354" s="70"/>
      <c r="R354" s="70"/>
      <c r="S354" s="71"/>
      <c r="T354" s="70"/>
      <c r="U354" s="74"/>
      <c r="V354" s="70"/>
      <c r="W354" s="74"/>
      <c r="X354" s="47" t="s">
        <v>35</v>
      </c>
      <c r="Y354" s="48">
        <f t="shared" si="48"/>
        <v>0</v>
      </c>
      <c r="Z354" s="3"/>
      <c r="AA354" s="3"/>
      <c r="AB354" s="3"/>
      <c r="AC354" s="4"/>
      <c r="AD354" s="7"/>
      <c r="AE354" s="7"/>
      <c r="AF354" s="5"/>
      <c r="AG354" s="7"/>
      <c r="AH354" s="8"/>
      <c r="AI354" s="9"/>
    </row>
    <row r="355" spans="2:35" x14ac:dyDescent="0.25">
      <c r="B355" s="1"/>
      <c r="O355" s="80">
        <v>48</v>
      </c>
      <c r="P355" s="70"/>
      <c r="Q355" s="70"/>
      <c r="R355" s="70"/>
      <c r="S355" s="71" t="str">
        <f>IF(ISBLANK(R355),"",IF(R355=Списки!$F$4,"ОНП","ПТ"))</f>
        <v/>
      </c>
      <c r="T355" s="70"/>
      <c r="U355" s="72"/>
      <c r="V355" s="70"/>
      <c r="W355" s="72"/>
      <c r="X355" s="51" t="s">
        <v>21</v>
      </c>
      <c r="Y355" s="44">
        <f>SUM(Y356:Y361)</f>
        <v>0</v>
      </c>
      <c r="Z355" s="45">
        <f>SUM(Z356:Z361)</f>
        <v>0</v>
      </c>
      <c r="AA355" s="45">
        <f>SUM(AA356:AA361)</f>
        <v>0</v>
      </c>
      <c r="AB355" s="45">
        <f>SUM(AB356:AB361)</f>
        <v>0</v>
      </c>
      <c r="AC355" s="46">
        <f>SUM(AC356:AC361)</f>
        <v>0</v>
      </c>
      <c r="AD355" s="52" t="s">
        <v>36</v>
      </c>
      <c r="AE355" s="29"/>
      <c r="AF355" s="53" t="s">
        <v>37</v>
      </c>
      <c r="AG355" s="54"/>
      <c r="AH355" s="2"/>
      <c r="AI355" s="29"/>
    </row>
    <row r="356" spans="2:35" x14ac:dyDescent="0.25">
      <c r="B356" s="1"/>
      <c r="O356" s="80"/>
      <c r="P356" s="70"/>
      <c r="Q356" s="70"/>
      <c r="R356" s="70"/>
      <c r="S356" s="71"/>
      <c r="T356" s="70"/>
      <c r="U356" s="73"/>
      <c r="V356" s="70"/>
      <c r="W356" s="73"/>
      <c r="X356" s="47" t="s">
        <v>30</v>
      </c>
      <c r="Y356" s="48">
        <f t="shared" ref="Y356:Y361" si="49">SUM(Z356:AC356)</f>
        <v>0</v>
      </c>
      <c r="Z356" s="3"/>
      <c r="AA356" s="3"/>
      <c r="AB356" s="3"/>
      <c r="AC356" s="4"/>
      <c r="AD356" s="5"/>
      <c r="AE356" s="6"/>
      <c r="AF356" s="5"/>
      <c r="AG356" s="5"/>
      <c r="AH356" s="2"/>
      <c r="AI356" s="6"/>
    </row>
    <row r="357" spans="2:35" x14ac:dyDescent="0.25">
      <c r="B357" s="1"/>
      <c r="O357" s="80"/>
      <c r="P357" s="70"/>
      <c r="Q357" s="70"/>
      <c r="R357" s="70"/>
      <c r="S357" s="71"/>
      <c r="T357" s="70"/>
      <c r="U357" s="73"/>
      <c r="V357" s="70"/>
      <c r="W357" s="73"/>
      <c r="X357" s="47" t="s">
        <v>31</v>
      </c>
      <c r="Y357" s="48">
        <f t="shared" si="49"/>
        <v>0</v>
      </c>
      <c r="Z357" s="3"/>
      <c r="AA357" s="3"/>
      <c r="AB357" s="3"/>
      <c r="AC357" s="4"/>
      <c r="AD357" s="5"/>
      <c r="AE357" s="5"/>
      <c r="AF357" s="5"/>
      <c r="AG357" s="5"/>
      <c r="AH357" s="2"/>
      <c r="AI357" s="6"/>
    </row>
    <row r="358" spans="2:35" x14ac:dyDescent="0.25">
      <c r="B358" s="1"/>
      <c r="O358" s="80"/>
      <c r="P358" s="70"/>
      <c r="Q358" s="70"/>
      <c r="R358" s="70"/>
      <c r="S358" s="71"/>
      <c r="T358" s="70"/>
      <c r="U358" s="73"/>
      <c r="V358" s="70"/>
      <c r="W358" s="73"/>
      <c r="X358" s="47" t="s">
        <v>32</v>
      </c>
      <c r="Y358" s="48">
        <f t="shared" si="49"/>
        <v>0</v>
      </c>
      <c r="Z358" s="3"/>
      <c r="AA358" s="3"/>
      <c r="AB358" s="3"/>
      <c r="AC358" s="4"/>
      <c r="AD358" s="5"/>
      <c r="AE358" s="5"/>
      <c r="AF358" s="5"/>
      <c r="AG358" s="5"/>
      <c r="AH358" s="2"/>
      <c r="AI358" s="6"/>
    </row>
    <row r="359" spans="2:35" x14ac:dyDescent="0.25">
      <c r="B359" s="1"/>
      <c r="O359" s="80"/>
      <c r="P359" s="70"/>
      <c r="Q359" s="70"/>
      <c r="R359" s="70"/>
      <c r="S359" s="71"/>
      <c r="T359" s="70"/>
      <c r="U359" s="73"/>
      <c r="V359" s="70"/>
      <c r="W359" s="73"/>
      <c r="X359" s="47" t="s">
        <v>33</v>
      </c>
      <c r="Y359" s="48">
        <f t="shared" si="49"/>
        <v>0</v>
      </c>
      <c r="Z359" s="3"/>
      <c r="AA359" s="3"/>
      <c r="AB359" s="3"/>
      <c r="AC359" s="4"/>
      <c r="AD359" s="5"/>
      <c r="AE359" s="5"/>
      <c r="AF359" s="5"/>
      <c r="AG359" s="5"/>
      <c r="AH359" s="2"/>
      <c r="AI359" s="6"/>
    </row>
    <row r="360" spans="2:35" x14ac:dyDescent="0.25">
      <c r="B360" s="1"/>
      <c r="O360" s="80"/>
      <c r="P360" s="70"/>
      <c r="Q360" s="70"/>
      <c r="R360" s="70"/>
      <c r="S360" s="71"/>
      <c r="T360" s="70"/>
      <c r="U360" s="73"/>
      <c r="V360" s="70"/>
      <c r="W360" s="73"/>
      <c r="X360" s="47" t="s">
        <v>34</v>
      </c>
      <c r="Y360" s="48">
        <f t="shared" si="49"/>
        <v>0</v>
      </c>
      <c r="Z360" s="3"/>
      <c r="AA360" s="3"/>
      <c r="AB360" s="3"/>
      <c r="AC360" s="4"/>
      <c r="AD360" s="5"/>
      <c r="AE360" s="5"/>
      <c r="AF360" s="5"/>
      <c r="AG360" s="5"/>
      <c r="AH360" s="2"/>
      <c r="AI360" s="6"/>
    </row>
    <row r="361" spans="2:35" x14ac:dyDescent="0.25">
      <c r="B361" s="1"/>
      <c r="O361" s="80"/>
      <c r="P361" s="70"/>
      <c r="Q361" s="70"/>
      <c r="R361" s="70"/>
      <c r="S361" s="71"/>
      <c r="T361" s="70"/>
      <c r="U361" s="74"/>
      <c r="V361" s="70"/>
      <c r="W361" s="74"/>
      <c r="X361" s="47" t="s">
        <v>35</v>
      </c>
      <c r="Y361" s="48">
        <f t="shared" si="49"/>
        <v>0</v>
      </c>
      <c r="Z361" s="3"/>
      <c r="AA361" s="3"/>
      <c r="AB361" s="3"/>
      <c r="AC361" s="4"/>
      <c r="AD361" s="7"/>
      <c r="AE361" s="7"/>
      <c r="AF361" s="5"/>
      <c r="AG361" s="7"/>
      <c r="AH361" s="8"/>
      <c r="AI361" s="9"/>
    </row>
    <row r="362" spans="2:35" x14ac:dyDescent="0.25">
      <c r="B362" s="1"/>
      <c r="O362" s="69">
        <v>49</v>
      </c>
      <c r="P362" s="70"/>
      <c r="Q362" s="70"/>
      <c r="R362" s="70"/>
      <c r="S362" s="71" t="str">
        <f>IF(ISBLANK(R362),"",IF(R362=Списки!$F$4,"ОНП","ПТ"))</f>
        <v/>
      </c>
      <c r="T362" s="70"/>
      <c r="U362" s="72"/>
      <c r="V362" s="70"/>
      <c r="W362" s="72"/>
      <c r="X362" s="51" t="s">
        <v>21</v>
      </c>
      <c r="Y362" s="44">
        <f>SUM(Y363:Y368)</f>
        <v>0</v>
      </c>
      <c r="Z362" s="45">
        <f>SUM(Z363:Z368)</f>
        <v>0</v>
      </c>
      <c r="AA362" s="45">
        <f>SUM(AA363:AA368)</f>
        <v>0</v>
      </c>
      <c r="AB362" s="45">
        <f>SUM(AB363:AB368)</f>
        <v>0</v>
      </c>
      <c r="AC362" s="46">
        <f>SUM(AC363:AC368)</f>
        <v>0</v>
      </c>
      <c r="AD362" s="52" t="s">
        <v>36</v>
      </c>
      <c r="AE362" s="29"/>
      <c r="AF362" s="53" t="s">
        <v>37</v>
      </c>
      <c r="AG362" s="54"/>
      <c r="AH362" s="2"/>
      <c r="AI362" s="29"/>
    </row>
    <row r="363" spans="2:35" x14ac:dyDescent="0.25">
      <c r="B363" s="1"/>
      <c r="O363" s="69"/>
      <c r="P363" s="70"/>
      <c r="Q363" s="70"/>
      <c r="R363" s="70"/>
      <c r="S363" s="71"/>
      <c r="T363" s="70"/>
      <c r="U363" s="73"/>
      <c r="V363" s="70"/>
      <c r="W363" s="73"/>
      <c r="X363" s="47" t="s">
        <v>30</v>
      </c>
      <c r="Y363" s="48">
        <f t="shared" ref="Y363:Y368" si="50">SUM(Z363:AC363)</f>
        <v>0</v>
      </c>
      <c r="Z363" s="3"/>
      <c r="AA363" s="3"/>
      <c r="AB363" s="3"/>
      <c r="AC363" s="4"/>
      <c r="AD363" s="5"/>
      <c r="AE363" s="6"/>
      <c r="AF363" s="5"/>
      <c r="AG363" s="5"/>
      <c r="AH363" s="2"/>
      <c r="AI363" s="6"/>
    </row>
    <row r="364" spans="2:35" x14ac:dyDescent="0.25">
      <c r="B364" s="1"/>
      <c r="O364" s="69"/>
      <c r="P364" s="70"/>
      <c r="Q364" s="70"/>
      <c r="R364" s="70"/>
      <c r="S364" s="71"/>
      <c r="T364" s="70"/>
      <c r="U364" s="73"/>
      <c r="V364" s="70"/>
      <c r="W364" s="73"/>
      <c r="X364" s="47" t="s">
        <v>31</v>
      </c>
      <c r="Y364" s="48">
        <f t="shared" si="50"/>
        <v>0</v>
      </c>
      <c r="Z364" s="3"/>
      <c r="AA364" s="3"/>
      <c r="AB364" s="3"/>
      <c r="AC364" s="4"/>
      <c r="AD364" s="5"/>
      <c r="AE364" s="5"/>
      <c r="AF364" s="5"/>
      <c r="AG364" s="5"/>
      <c r="AH364" s="2"/>
      <c r="AI364" s="6"/>
    </row>
    <row r="365" spans="2:35" x14ac:dyDescent="0.25">
      <c r="B365" s="1"/>
      <c r="O365" s="69"/>
      <c r="P365" s="70"/>
      <c r="Q365" s="70"/>
      <c r="R365" s="70"/>
      <c r="S365" s="71"/>
      <c r="T365" s="70"/>
      <c r="U365" s="73"/>
      <c r="V365" s="70"/>
      <c r="W365" s="73"/>
      <c r="X365" s="47" t="s">
        <v>32</v>
      </c>
      <c r="Y365" s="48">
        <f t="shared" si="50"/>
        <v>0</v>
      </c>
      <c r="Z365" s="3"/>
      <c r="AA365" s="3"/>
      <c r="AB365" s="3"/>
      <c r="AC365" s="4"/>
      <c r="AD365" s="5"/>
      <c r="AE365" s="5"/>
      <c r="AF365" s="5"/>
      <c r="AG365" s="5"/>
      <c r="AH365" s="2"/>
      <c r="AI365" s="6"/>
    </row>
    <row r="366" spans="2:35" x14ac:dyDescent="0.25">
      <c r="B366" s="1"/>
      <c r="O366" s="69"/>
      <c r="P366" s="70"/>
      <c r="Q366" s="70"/>
      <c r="R366" s="70"/>
      <c r="S366" s="71"/>
      <c r="T366" s="70"/>
      <c r="U366" s="73"/>
      <c r="V366" s="70"/>
      <c r="W366" s="73"/>
      <c r="X366" s="47" t="s">
        <v>33</v>
      </c>
      <c r="Y366" s="48">
        <f t="shared" si="50"/>
        <v>0</v>
      </c>
      <c r="Z366" s="3"/>
      <c r="AA366" s="3"/>
      <c r="AB366" s="3"/>
      <c r="AC366" s="4"/>
      <c r="AD366" s="5"/>
      <c r="AE366" s="5"/>
      <c r="AF366" s="5"/>
      <c r="AG366" s="5"/>
      <c r="AH366" s="2"/>
      <c r="AI366" s="6"/>
    </row>
    <row r="367" spans="2:35" x14ac:dyDescent="0.25">
      <c r="B367" s="1"/>
      <c r="O367" s="69"/>
      <c r="P367" s="70"/>
      <c r="Q367" s="70"/>
      <c r="R367" s="70"/>
      <c r="S367" s="71"/>
      <c r="T367" s="70"/>
      <c r="U367" s="73"/>
      <c r="V367" s="70"/>
      <c r="W367" s="73"/>
      <c r="X367" s="47" t="s">
        <v>34</v>
      </c>
      <c r="Y367" s="48">
        <f t="shared" si="50"/>
        <v>0</v>
      </c>
      <c r="Z367" s="3"/>
      <c r="AA367" s="3"/>
      <c r="AB367" s="3"/>
      <c r="AC367" s="4"/>
      <c r="AD367" s="5"/>
      <c r="AE367" s="5"/>
      <c r="AF367" s="5"/>
      <c r="AG367" s="5"/>
      <c r="AH367" s="2"/>
      <c r="AI367" s="6"/>
    </row>
    <row r="368" spans="2:35" x14ac:dyDescent="0.25">
      <c r="B368" s="1"/>
      <c r="O368" s="69"/>
      <c r="P368" s="70"/>
      <c r="Q368" s="70"/>
      <c r="R368" s="70"/>
      <c r="S368" s="71"/>
      <c r="T368" s="70"/>
      <c r="U368" s="74"/>
      <c r="V368" s="70"/>
      <c r="W368" s="74"/>
      <c r="X368" s="47" t="s">
        <v>35</v>
      </c>
      <c r="Y368" s="48">
        <f t="shared" si="50"/>
        <v>0</v>
      </c>
      <c r="Z368" s="3"/>
      <c r="AA368" s="3"/>
      <c r="AB368" s="3"/>
      <c r="AC368" s="4"/>
      <c r="AD368" s="7"/>
      <c r="AE368" s="7"/>
      <c r="AF368" s="5"/>
      <c r="AG368" s="7"/>
      <c r="AH368" s="8"/>
      <c r="AI368" s="9"/>
    </row>
    <row r="369" spans="2:35" x14ac:dyDescent="0.25">
      <c r="B369" s="1"/>
      <c r="O369" s="80">
        <v>50</v>
      </c>
      <c r="P369" s="70"/>
      <c r="Q369" s="70"/>
      <c r="R369" s="70"/>
      <c r="S369" s="71" t="str">
        <f>IF(ISBLANK(R369),"",IF(R369=Списки!$F$4,"ОНП","ПТ"))</f>
        <v/>
      </c>
      <c r="T369" s="70"/>
      <c r="U369" s="72"/>
      <c r="V369" s="70"/>
      <c r="W369" s="72"/>
      <c r="X369" s="51" t="s">
        <v>21</v>
      </c>
      <c r="Y369" s="44">
        <f>SUM(Y370:Y375)</f>
        <v>0</v>
      </c>
      <c r="Z369" s="45">
        <f>SUM(Z370:Z375)</f>
        <v>0</v>
      </c>
      <c r="AA369" s="45">
        <f>SUM(AA370:AA375)</f>
        <v>0</v>
      </c>
      <c r="AB369" s="45">
        <f>SUM(AB370:AB375)</f>
        <v>0</v>
      </c>
      <c r="AC369" s="46">
        <f>SUM(AC370:AC375)</f>
        <v>0</v>
      </c>
      <c r="AD369" s="52" t="s">
        <v>36</v>
      </c>
      <c r="AE369" s="29"/>
      <c r="AF369" s="53" t="s">
        <v>37</v>
      </c>
      <c r="AG369" s="54"/>
      <c r="AH369" s="2"/>
      <c r="AI369" s="29"/>
    </row>
    <row r="370" spans="2:35" x14ac:dyDescent="0.25">
      <c r="B370" s="1"/>
      <c r="O370" s="80"/>
      <c r="P370" s="70"/>
      <c r="Q370" s="70"/>
      <c r="R370" s="70"/>
      <c r="S370" s="71"/>
      <c r="T370" s="70"/>
      <c r="U370" s="73"/>
      <c r="V370" s="70"/>
      <c r="W370" s="73"/>
      <c r="X370" s="47" t="s">
        <v>30</v>
      </c>
      <c r="Y370" s="48">
        <f t="shared" ref="Y370:Y375" si="51">SUM(Z370:AC370)</f>
        <v>0</v>
      </c>
      <c r="Z370" s="3"/>
      <c r="AA370" s="3"/>
      <c r="AB370" s="3"/>
      <c r="AC370" s="4"/>
      <c r="AD370" s="5"/>
      <c r="AE370" s="6"/>
      <c r="AF370" s="5"/>
      <c r="AG370" s="5"/>
      <c r="AH370" s="2"/>
      <c r="AI370" s="6"/>
    </row>
    <row r="371" spans="2:35" x14ac:dyDescent="0.25">
      <c r="B371" s="1"/>
      <c r="O371" s="80"/>
      <c r="P371" s="70"/>
      <c r="Q371" s="70"/>
      <c r="R371" s="70"/>
      <c r="S371" s="71"/>
      <c r="T371" s="70"/>
      <c r="U371" s="73"/>
      <c r="V371" s="70"/>
      <c r="W371" s="73"/>
      <c r="X371" s="47" t="s">
        <v>31</v>
      </c>
      <c r="Y371" s="48">
        <f t="shared" si="51"/>
        <v>0</v>
      </c>
      <c r="Z371" s="3"/>
      <c r="AA371" s="3"/>
      <c r="AB371" s="3"/>
      <c r="AC371" s="4"/>
      <c r="AD371" s="5"/>
      <c r="AE371" s="5"/>
      <c r="AF371" s="5"/>
      <c r="AG371" s="5"/>
      <c r="AH371" s="2"/>
      <c r="AI371" s="6"/>
    </row>
    <row r="372" spans="2:35" x14ac:dyDescent="0.25">
      <c r="B372" s="1"/>
      <c r="O372" s="80"/>
      <c r="P372" s="70"/>
      <c r="Q372" s="70"/>
      <c r="R372" s="70"/>
      <c r="S372" s="71"/>
      <c r="T372" s="70"/>
      <c r="U372" s="73"/>
      <c r="V372" s="70"/>
      <c r="W372" s="73"/>
      <c r="X372" s="47" t="s">
        <v>32</v>
      </c>
      <c r="Y372" s="48">
        <f t="shared" si="51"/>
        <v>0</v>
      </c>
      <c r="Z372" s="3"/>
      <c r="AA372" s="3"/>
      <c r="AB372" s="3"/>
      <c r="AC372" s="4"/>
      <c r="AD372" s="5"/>
      <c r="AE372" s="5"/>
      <c r="AF372" s="5"/>
      <c r="AG372" s="5"/>
      <c r="AH372" s="2"/>
      <c r="AI372" s="6"/>
    </row>
    <row r="373" spans="2:35" x14ac:dyDescent="0.25">
      <c r="B373" s="1"/>
      <c r="O373" s="80"/>
      <c r="P373" s="70"/>
      <c r="Q373" s="70"/>
      <c r="R373" s="70"/>
      <c r="S373" s="71"/>
      <c r="T373" s="70"/>
      <c r="U373" s="73"/>
      <c r="V373" s="70"/>
      <c r="W373" s="73"/>
      <c r="X373" s="47" t="s">
        <v>33</v>
      </c>
      <c r="Y373" s="48">
        <f t="shared" si="51"/>
        <v>0</v>
      </c>
      <c r="Z373" s="3"/>
      <c r="AA373" s="3"/>
      <c r="AB373" s="3"/>
      <c r="AC373" s="4"/>
      <c r="AD373" s="5"/>
      <c r="AE373" s="5"/>
      <c r="AF373" s="5"/>
      <c r="AG373" s="5"/>
      <c r="AH373" s="2"/>
      <c r="AI373" s="6"/>
    </row>
    <row r="374" spans="2:35" x14ac:dyDescent="0.25">
      <c r="B374" s="1"/>
      <c r="O374" s="80"/>
      <c r="P374" s="70"/>
      <c r="Q374" s="70"/>
      <c r="R374" s="70"/>
      <c r="S374" s="71"/>
      <c r="T374" s="70"/>
      <c r="U374" s="73"/>
      <c r="V374" s="70"/>
      <c r="W374" s="73"/>
      <c r="X374" s="47" t="s">
        <v>34</v>
      </c>
      <c r="Y374" s="48">
        <f t="shared" si="51"/>
        <v>0</v>
      </c>
      <c r="Z374" s="3"/>
      <c r="AA374" s="3"/>
      <c r="AB374" s="3"/>
      <c r="AC374" s="4"/>
      <c r="AD374" s="5"/>
      <c r="AE374" s="5"/>
      <c r="AF374" s="5"/>
      <c r="AG374" s="5"/>
      <c r="AH374" s="2"/>
      <c r="AI374" s="6"/>
    </row>
    <row r="375" spans="2:35" x14ac:dyDescent="0.25">
      <c r="B375" s="1"/>
      <c r="O375" s="80"/>
      <c r="P375" s="70"/>
      <c r="Q375" s="70"/>
      <c r="R375" s="70"/>
      <c r="S375" s="71"/>
      <c r="T375" s="70"/>
      <c r="U375" s="74"/>
      <c r="V375" s="70"/>
      <c r="W375" s="74"/>
      <c r="X375" s="47" t="s">
        <v>35</v>
      </c>
      <c r="Y375" s="48">
        <f t="shared" si="51"/>
        <v>0</v>
      </c>
      <c r="Z375" s="3"/>
      <c r="AA375" s="3"/>
      <c r="AB375" s="3"/>
      <c r="AC375" s="4"/>
      <c r="AD375" s="7"/>
      <c r="AE375" s="7"/>
      <c r="AF375" s="5"/>
      <c r="AG375" s="7"/>
      <c r="AH375" s="8"/>
      <c r="AI375" s="9"/>
    </row>
    <row r="376" spans="2:35" x14ac:dyDescent="0.25">
      <c r="B376" s="1"/>
      <c r="O376" s="69">
        <v>51</v>
      </c>
      <c r="P376" s="70"/>
      <c r="Q376" s="70"/>
      <c r="R376" s="70"/>
      <c r="S376" s="71" t="str">
        <f>IF(ISBLANK(R376),"",IF(R376=Списки!$F$4,"ОНП","ПТ"))</f>
        <v/>
      </c>
      <c r="T376" s="70"/>
      <c r="U376" s="72"/>
      <c r="V376" s="70"/>
      <c r="W376" s="72"/>
      <c r="X376" s="51" t="s">
        <v>21</v>
      </c>
      <c r="Y376" s="44">
        <f>SUM(Y377:Y382)</f>
        <v>0</v>
      </c>
      <c r="Z376" s="45">
        <f>SUM(Z377:Z382)</f>
        <v>0</v>
      </c>
      <c r="AA376" s="45">
        <f>SUM(AA377:AA382)</f>
        <v>0</v>
      </c>
      <c r="AB376" s="45">
        <f>SUM(AB377:AB382)</f>
        <v>0</v>
      </c>
      <c r="AC376" s="46">
        <f>SUM(AC377:AC382)</f>
        <v>0</v>
      </c>
      <c r="AD376" s="52" t="s">
        <v>36</v>
      </c>
      <c r="AE376" s="29"/>
      <c r="AF376" s="53" t="s">
        <v>37</v>
      </c>
      <c r="AG376" s="54"/>
      <c r="AH376" s="2"/>
      <c r="AI376" s="29"/>
    </row>
    <row r="377" spans="2:35" x14ac:dyDescent="0.25">
      <c r="B377" s="1"/>
      <c r="O377" s="69"/>
      <c r="P377" s="70"/>
      <c r="Q377" s="70"/>
      <c r="R377" s="70"/>
      <c r="S377" s="71"/>
      <c r="T377" s="70"/>
      <c r="U377" s="73"/>
      <c r="V377" s="70"/>
      <c r="W377" s="73"/>
      <c r="X377" s="47" t="s">
        <v>30</v>
      </c>
      <c r="Y377" s="48">
        <f t="shared" ref="Y377:Y382" si="52">SUM(Z377:AC377)</f>
        <v>0</v>
      </c>
      <c r="Z377" s="3"/>
      <c r="AA377" s="3"/>
      <c r="AB377" s="3"/>
      <c r="AC377" s="4"/>
      <c r="AD377" s="5"/>
      <c r="AE377" s="6"/>
      <c r="AF377" s="5"/>
      <c r="AG377" s="5"/>
      <c r="AH377" s="2"/>
      <c r="AI377" s="6"/>
    </row>
    <row r="378" spans="2:35" x14ac:dyDescent="0.25">
      <c r="B378" s="1"/>
      <c r="O378" s="69"/>
      <c r="P378" s="70"/>
      <c r="Q378" s="70"/>
      <c r="R378" s="70"/>
      <c r="S378" s="71"/>
      <c r="T378" s="70"/>
      <c r="U378" s="73"/>
      <c r="V378" s="70"/>
      <c r="W378" s="73"/>
      <c r="X378" s="47" t="s">
        <v>31</v>
      </c>
      <c r="Y378" s="48">
        <f t="shared" si="52"/>
        <v>0</v>
      </c>
      <c r="Z378" s="3"/>
      <c r="AA378" s="3"/>
      <c r="AB378" s="3"/>
      <c r="AC378" s="4"/>
      <c r="AD378" s="5"/>
      <c r="AE378" s="5"/>
      <c r="AF378" s="5"/>
      <c r="AG378" s="5"/>
      <c r="AH378" s="2"/>
      <c r="AI378" s="6"/>
    </row>
    <row r="379" spans="2:35" x14ac:dyDescent="0.25">
      <c r="B379" s="1"/>
      <c r="O379" s="69"/>
      <c r="P379" s="70"/>
      <c r="Q379" s="70"/>
      <c r="R379" s="70"/>
      <c r="S379" s="71"/>
      <c r="T379" s="70"/>
      <c r="U379" s="73"/>
      <c r="V379" s="70"/>
      <c r="W379" s="73"/>
      <c r="X379" s="47" t="s">
        <v>32</v>
      </c>
      <c r="Y379" s="48">
        <f t="shared" si="52"/>
        <v>0</v>
      </c>
      <c r="Z379" s="3"/>
      <c r="AA379" s="3"/>
      <c r="AB379" s="3"/>
      <c r="AC379" s="4"/>
      <c r="AD379" s="5"/>
      <c r="AE379" s="5"/>
      <c r="AF379" s="5"/>
      <c r="AG379" s="5"/>
      <c r="AH379" s="2"/>
      <c r="AI379" s="6"/>
    </row>
    <row r="380" spans="2:35" x14ac:dyDescent="0.25">
      <c r="B380" s="1"/>
      <c r="O380" s="69"/>
      <c r="P380" s="70"/>
      <c r="Q380" s="70"/>
      <c r="R380" s="70"/>
      <c r="S380" s="71"/>
      <c r="T380" s="70"/>
      <c r="U380" s="73"/>
      <c r="V380" s="70"/>
      <c r="W380" s="73"/>
      <c r="X380" s="47" t="s">
        <v>33</v>
      </c>
      <c r="Y380" s="48">
        <f t="shared" si="52"/>
        <v>0</v>
      </c>
      <c r="Z380" s="3"/>
      <c r="AA380" s="3"/>
      <c r="AB380" s="3"/>
      <c r="AC380" s="4"/>
      <c r="AD380" s="5"/>
      <c r="AE380" s="5"/>
      <c r="AF380" s="5"/>
      <c r="AG380" s="5"/>
      <c r="AH380" s="2"/>
      <c r="AI380" s="6"/>
    </row>
    <row r="381" spans="2:35" x14ac:dyDescent="0.25">
      <c r="B381" s="1"/>
      <c r="O381" s="69"/>
      <c r="P381" s="70"/>
      <c r="Q381" s="70"/>
      <c r="R381" s="70"/>
      <c r="S381" s="71"/>
      <c r="T381" s="70"/>
      <c r="U381" s="73"/>
      <c r="V381" s="70"/>
      <c r="W381" s="73"/>
      <c r="X381" s="47" t="s">
        <v>34</v>
      </c>
      <c r="Y381" s="48">
        <f t="shared" si="52"/>
        <v>0</v>
      </c>
      <c r="Z381" s="3"/>
      <c r="AA381" s="3"/>
      <c r="AB381" s="3"/>
      <c r="AC381" s="4"/>
      <c r="AD381" s="5"/>
      <c r="AE381" s="5"/>
      <c r="AF381" s="5"/>
      <c r="AG381" s="5"/>
      <c r="AH381" s="2"/>
      <c r="AI381" s="6"/>
    </row>
    <row r="382" spans="2:35" x14ac:dyDescent="0.25">
      <c r="B382" s="1"/>
      <c r="O382" s="69"/>
      <c r="P382" s="70"/>
      <c r="Q382" s="70"/>
      <c r="R382" s="70"/>
      <c r="S382" s="71"/>
      <c r="T382" s="70"/>
      <c r="U382" s="74"/>
      <c r="V382" s="70"/>
      <c r="W382" s="74"/>
      <c r="X382" s="47" t="s">
        <v>35</v>
      </c>
      <c r="Y382" s="48">
        <f t="shared" si="52"/>
        <v>0</v>
      </c>
      <c r="Z382" s="3"/>
      <c r="AA382" s="3"/>
      <c r="AB382" s="3"/>
      <c r="AC382" s="4"/>
      <c r="AD382" s="7"/>
      <c r="AE382" s="7"/>
      <c r="AF382" s="5"/>
      <c r="AG382" s="7"/>
      <c r="AH382" s="8"/>
      <c r="AI382" s="9"/>
    </row>
    <row r="383" spans="2:35" x14ac:dyDescent="0.25">
      <c r="B383" s="1"/>
      <c r="O383" s="80">
        <v>52</v>
      </c>
      <c r="P383" s="70"/>
      <c r="Q383" s="70"/>
      <c r="R383" s="70"/>
      <c r="S383" s="71" t="str">
        <f>IF(ISBLANK(R383),"",IF(R383=Списки!$F$4,"ОНП","ПТ"))</f>
        <v/>
      </c>
      <c r="T383" s="70"/>
      <c r="U383" s="72"/>
      <c r="V383" s="70"/>
      <c r="W383" s="72"/>
      <c r="X383" s="51" t="s">
        <v>21</v>
      </c>
      <c r="Y383" s="44">
        <f>SUM(Y384:Y389)</f>
        <v>0</v>
      </c>
      <c r="Z383" s="45">
        <f>SUM(Z384:Z389)</f>
        <v>0</v>
      </c>
      <c r="AA383" s="45">
        <f>SUM(AA384:AA389)</f>
        <v>0</v>
      </c>
      <c r="AB383" s="45">
        <f>SUM(AB384:AB389)</f>
        <v>0</v>
      </c>
      <c r="AC383" s="46">
        <f>SUM(AC384:AC389)</f>
        <v>0</v>
      </c>
      <c r="AD383" s="52" t="s">
        <v>36</v>
      </c>
      <c r="AE383" s="29"/>
      <c r="AF383" s="53" t="s">
        <v>37</v>
      </c>
      <c r="AG383" s="54"/>
      <c r="AH383" s="2"/>
      <c r="AI383" s="29"/>
    </row>
    <row r="384" spans="2:35" x14ac:dyDescent="0.25">
      <c r="B384" s="1"/>
      <c r="O384" s="80"/>
      <c r="P384" s="70"/>
      <c r="Q384" s="70"/>
      <c r="R384" s="70"/>
      <c r="S384" s="71"/>
      <c r="T384" s="70"/>
      <c r="U384" s="73"/>
      <c r="V384" s="70"/>
      <c r="W384" s="73"/>
      <c r="X384" s="47" t="s">
        <v>30</v>
      </c>
      <c r="Y384" s="48">
        <f t="shared" ref="Y384:Y389" si="53">SUM(Z384:AC384)</f>
        <v>0</v>
      </c>
      <c r="Z384" s="3"/>
      <c r="AA384" s="3"/>
      <c r="AB384" s="3"/>
      <c r="AC384" s="4"/>
      <c r="AD384" s="5"/>
      <c r="AE384" s="6"/>
      <c r="AF384" s="5"/>
      <c r="AG384" s="5"/>
      <c r="AH384" s="2"/>
      <c r="AI384" s="6"/>
    </row>
    <row r="385" spans="2:35" x14ac:dyDescent="0.25">
      <c r="B385" s="1"/>
      <c r="O385" s="80"/>
      <c r="P385" s="70"/>
      <c r="Q385" s="70"/>
      <c r="R385" s="70"/>
      <c r="S385" s="71"/>
      <c r="T385" s="70"/>
      <c r="U385" s="73"/>
      <c r="V385" s="70"/>
      <c r="W385" s="73"/>
      <c r="X385" s="47" t="s">
        <v>31</v>
      </c>
      <c r="Y385" s="48">
        <f t="shared" si="53"/>
        <v>0</v>
      </c>
      <c r="Z385" s="3"/>
      <c r="AA385" s="3"/>
      <c r="AB385" s="3"/>
      <c r="AC385" s="4"/>
      <c r="AD385" s="5"/>
      <c r="AE385" s="5"/>
      <c r="AF385" s="5"/>
      <c r="AG385" s="5"/>
      <c r="AH385" s="2"/>
      <c r="AI385" s="6"/>
    </row>
    <row r="386" spans="2:35" x14ac:dyDescent="0.25">
      <c r="B386" s="1"/>
      <c r="O386" s="80"/>
      <c r="P386" s="70"/>
      <c r="Q386" s="70"/>
      <c r="R386" s="70"/>
      <c r="S386" s="71"/>
      <c r="T386" s="70"/>
      <c r="U386" s="73"/>
      <c r="V386" s="70"/>
      <c r="W386" s="73"/>
      <c r="X386" s="47" t="s">
        <v>32</v>
      </c>
      <c r="Y386" s="48">
        <f t="shared" si="53"/>
        <v>0</v>
      </c>
      <c r="Z386" s="3"/>
      <c r="AA386" s="3"/>
      <c r="AB386" s="3"/>
      <c r="AC386" s="4"/>
      <c r="AD386" s="5"/>
      <c r="AE386" s="5"/>
      <c r="AF386" s="5"/>
      <c r="AG386" s="5"/>
      <c r="AH386" s="2"/>
      <c r="AI386" s="6"/>
    </row>
    <row r="387" spans="2:35" x14ac:dyDescent="0.25">
      <c r="B387" s="1"/>
      <c r="O387" s="80"/>
      <c r="P387" s="70"/>
      <c r="Q387" s="70"/>
      <c r="R387" s="70"/>
      <c r="S387" s="71"/>
      <c r="T387" s="70"/>
      <c r="U387" s="73"/>
      <c r="V387" s="70"/>
      <c r="W387" s="73"/>
      <c r="X387" s="47" t="s">
        <v>33</v>
      </c>
      <c r="Y387" s="48">
        <f t="shared" si="53"/>
        <v>0</v>
      </c>
      <c r="Z387" s="3"/>
      <c r="AA387" s="3"/>
      <c r="AB387" s="3"/>
      <c r="AC387" s="4"/>
      <c r="AD387" s="5"/>
      <c r="AE387" s="5"/>
      <c r="AF387" s="5"/>
      <c r="AG387" s="5"/>
      <c r="AH387" s="2"/>
      <c r="AI387" s="6"/>
    </row>
    <row r="388" spans="2:35" x14ac:dyDescent="0.25">
      <c r="B388" s="1"/>
      <c r="O388" s="80"/>
      <c r="P388" s="70"/>
      <c r="Q388" s="70"/>
      <c r="R388" s="70"/>
      <c r="S388" s="71"/>
      <c r="T388" s="70"/>
      <c r="U388" s="73"/>
      <c r="V388" s="70"/>
      <c r="W388" s="73"/>
      <c r="X388" s="47" t="s">
        <v>34</v>
      </c>
      <c r="Y388" s="48">
        <f t="shared" si="53"/>
        <v>0</v>
      </c>
      <c r="Z388" s="3"/>
      <c r="AA388" s="3"/>
      <c r="AB388" s="3"/>
      <c r="AC388" s="4"/>
      <c r="AD388" s="5"/>
      <c r="AE388" s="5"/>
      <c r="AF388" s="5"/>
      <c r="AG388" s="5"/>
      <c r="AH388" s="2"/>
      <c r="AI388" s="6"/>
    </row>
    <row r="389" spans="2:35" x14ac:dyDescent="0.25">
      <c r="B389" s="1"/>
      <c r="O389" s="80"/>
      <c r="P389" s="70"/>
      <c r="Q389" s="70"/>
      <c r="R389" s="70"/>
      <c r="S389" s="71"/>
      <c r="T389" s="70"/>
      <c r="U389" s="74"/>
      <c r="V389" s="70"/>
      <c r="W389" s="74"/>
      <c r="X389" s="47" t="s">
        <v>35</v>
      </c>
      <c r="Y389" s="48">
        <f t="shared" si="53"/>
        <v>0</v>
      </c>
      <c r="Z389" s="3"/>
      <c r="AA389" s="3"/>
      <c r="AB389" s="3"/>
      <c r="AC389" s="4"/>
      <c r="AD389" s="7"/>
      <c r="AE389" s="7"/>
      <c r="AF389" s="5"/>
      <c r="AG389" s="7"/>
      <c r="AH389" s="8"/>
      <c r="AI389" s="9"/>
    </row>
    <row r="390" spans="2:35" x14ac:dyDescent="0.25">
      <c r="B390" s="1"/>
      <c r="O390" s="69">
        <v>53</v>
      </c>
      <c r="P390" s="70"/>
      <c r="Q390" s="70"/>
      <c r="R390" s="70"/>
      <c r="S390" s="71" t="str">
        <f>IF(ISBLANK(R390),"",IF(R390=Списки!$F$4,"ОНП","ПТ"))</f>
        <v/>
      </c>
      <c r="T390" s="70"/>
      <c r="U390" s="72"/>
      <c r="V390" s="70"/>
      <c r="W390" s="72"/>
      <c r="X390" s="51" t="s">
        <v>21</v>
      </c>
      <c r="Y390" s="44">
        <f>SUM(Y391:Y396)</f>
        <v>0</v>
      </c>
      <c r="Z390" s="45">
        <f>SUM(Z391:Z396)</f>
        <v>0</v>
      </c>
      <c r="AA390" s="45">
        <f>SUM(AA391:AA396)</f>
        <v>0</v>
      </c>
      <c r="AB390" s="45">
        <f>SUM(AB391:AB396)</f>
        <v>0</v>
      </c>
      <c r="AC390" s="46">
        <f>SUM(AC391:AC396)</f>
        <v>0</v>
      </c>
      <c r="AD390" s="52" t="s">
        <v>36</v>
      </c>
      <c r="AE390" s="29"/>
      <c r="AF390" s="53" t="s">
        <v>37</v>
      </c>
      <c r="AG390" s="54"/>
      <c r="AH390" s="2"/>
      <c r="AI390" s="29"/>
    </row>
    <row r="391" spans="2:35" x14ac:dyDescent="0.25">
      <c r="B391" s="1"/>
      <c r="O391" s="69"/>
      <c r="P391" s="70"/>
      <c r="Q391" s="70"/>
      <c r="R391" s="70"/>
      <c r="S391" s="71"/>
      <c r="T391" s="70"/>
      <c r="U391" s="73"/>
      <c r="V391" s="70"/>
      <c r="W391" s="73"/>
      <c r="X391" s="47" t="s">
        <v>30</v>
      </c>
      <c r="Y391" s="48">
        <f t="shared" ref="Y391:Y396" si="54">SUM(Z391:AC391)</f>
        <v>0</v>
      </c>
      <c r="Z391" s="3"/>
      <c r="AA391" s="3"/>
      <c r="AB391" s="3"/>
      <c r="AC391" s="4"/>
      <c r="AD391" s="5"/>
      <c r="AE391" s="6"/>
      <c r="AF391" s="5"/>
      <c r="AG391" s="5"/>
      <c r="AH391" s="2"/>
      <c r="AI391" s="6"/>
    </row>
    <row r="392" spans="2:35" x14ac:dyDescent="0.25">
      <c r="B392" s="1"/>
      <c r="O392" s="69"/>
      <c r="P392" s="70"/>
      <c r="Q392" s="70"/>
      <c r="R392" s="70"/>
      <c r="S392" s="71"/>
      <c r="T392" s="70"/>
      <c r="U392" s="73"/>
      <c r="V392" s="70"/>
      <c r="W392" s="73"/>
      <c r="X392" s="47" t="s">
        <v>31</v>
      </c>
      <c r="Y392" s="48">
        <f t="shared" si="54"/>
        <v>0</v>
      </c>
      <c r="Z392" s="3"/>
      <c r="AA392" s="3"/>
      <c r="AB392" s="3"/>
      <c r="AC392" s="4"/>
      <c r="AD392" s="5"/>
      <c r="AE392" s="5"/>
      <c r="AF392" s="5"/>
      <c r="AG392" s="5"/>
      <c r="AH392" s="2"/>
      <c r="AI392" s="6"/>
    </row>
    <row r="393" spans="2:35" x14ac:dyDescent="0.25">
      <c r="B393" s="1"/>
      <c r="O393" s="69"/>
      <c r="P393" s="70"/>
      <c r="Q393" s="70"/>
      <c r="R393" s="70"/>
      <c r="S393" s="71"/>
      <c r="T393" s="70"/>
      <c r="U393" s="73"/>
      <c r="V393" s="70"/>
      <c r="W393" s="73"/>
      <c r="X393" s="47" t="s">
        <v>32</v>
      </c>
      <c r="Y393" s="48">
        <f t="shared" si="54"/>
        <v>0</v>
      </c>
      <c r="Z393" s="3"/>
      <c r="AA393" s="3"/>
      <c r="AB393" s="3"/>
      <c r="AC393" s="4"/>
      <c r="AD393" s="5"/>
      <c r="AE393" s="5"/>
      <c r="AF393" s="5"/>
      <c r="AG393" s="5"/>
      <c r="AH393" s="2"/>
      <c r="AI393" s="6"/>
    </row>
    <row r="394" spans="2:35" x14ac:dyDescent="0.25">
      <c r="B394" s="1"/>
      <c r="O394" s="69"/>
      <c r="P394" s="70"/>
      <c r="Q394" s="70"/>
      <c r="R394" s="70"/>
      <c r="S394" s="71"/>
      <c r="T394" s="70"/>
      <c r="U394" s="73"/>
      <c r="V394" s="70"/>
      <c r="W394" s="73"/>
      <c r="X394" s="47" t="s">
        <v>33</v>
      </c>
      <c r="Y394" s="48">
        <f t="shared" si="54"/>
        <v>0</v>
      </c>
      <c r="Z394" s="3"/>
      <c r="AA394" s="3"/>
      <c r="AB394" s="3"/>
      <c r="AC394" s="4"/>
      <c r="AD394" s="5"/>
      <c r="AE394" s="5"/>
      <c r="AF394" s="5"/>
      <c r="AG394" s="5"/>
      <c r="AH394" s="2"/>
      <c r="AI394" s="6"/>
    </row>
    <row r="395" spans="2:35" x14ac:dyDescent="0.25">
      <c r="B395" s="1"/>
      <c r="O395" s="69"/>
      <c r="P395" s="70"/>
      <c r="Q395" s="70"/>
      <c r="R395" s="70"/>
      <c r="S395" s="71"/>
      <c r="T395" s="70"/>
      <c r="U395" s="73"/>
      <c r="V395" s="70"/>
      <c r="W395" s="73"/>
      <c r="X395" s="47" t="s">
        <v>34</v>
      </c>
      <c r="Y395" s="48">
        <f t="shared" si="54"/>
        <v>0</v>
      </c>
      <c r="Z395" s="3"/>
      <c r="AA395" s="3"/>
      <c r="AB395" s="3"/>
      <c r="AC395" s="4"/>
      <c r="AD395" s="5"/>
      <c r="AE395" s="5"/>
      <c r="AF395" s="5"/>
      <c r="AG395" s="5"/>
      <c r="AH395" s="2"/>
      <c r="AI395" s="6"/>
    </row>
    <row r="396" spans="2:35" x14ac:dyDescent="0.25">
      <c r="B396" s="1"/>
      <c r="O396" s="69"/>
      <c r="P396" s="70"/>
      <c r="Q396" s="70"/>
      <c r="R396" s="70"/>
      <c r="S396" s="71"/>
      <c r="T396" s="70"/>
      <c r="U396" s="74"/>
      <c r="V396" s="70"/>
      <c r="W396" s="74"/>
      <c r="X396" s="47" t="s">
        <v>35</v>
      </c>
      <c r="Y396" s="48">
        <f t="shared" si="54"/>
        <v>0</v>
      </c>
      <c r="Z396" s="3"/>
      <c r="AA396" s="3"/>
      <c r="AB396" s="3"/>
      <c r="AC396" s="4"/>
      <c r="AD396" s="7"/>
      <c r="AE396" s="7"/>
      <c r="AF396" s="5"/>
      <c r="AG396" s="7"/>
      <c r="AH396" s="8"/>
      <c r="AI396" s="9"/>
    </row>
    <row r="397" spans="2:35" x14ac:dyDescent="0.25">
      <c r="B397" s="1"/>
      <c r="O397" s="80">
        <v>54</v>
      </c>
      <c r="P397" s="70"/>
      <c r="Q397" s="70"/>
      <c r="R397" s="70"/>
      <c r="S397" s="71" t="str">
        <f>IF(ISBLANK(R397),"",IF(R397=Списки!$F$4,"ОНП","ПТ"))</f>
        <v/>
      </c>
      <c r="T397" s="70"/>
      <c r="U397" s="72"/>
      <c r="V397" s="70"/>
      <c r="W397" s="72"/>
      <c r="X397" s="51" t="s">
        <v>21</v>
      </c>
      <c r="Y397" s="44">
        <f>SUM(Y398:Y403)</f>
        <v>0</v>
      </c>
      <c r="Z397" s="45">
        <f>SUM(Z398:Z403)</f>
        <v>0</v>
      </c>
      <c r="AA397" s="45">
        <f>SUM(AA398:AA403)</f>
        <v>0</v>
      </c>
      <c r="AB397" s="45">
        <f>SUM(AB398:AB403)</f>
        <v>0</v>
      </c>
      <c r="AC397" s="46">
        <f>SUM(AC398:AC403)</f>
        <v>0</v>
      </c>
      <c r="AD397" s="52" t="s">
        <v>36</v>
      </c>
      <c r="AE397" s="29"/>
      <c r="AF397" s="53" t="s">
        <v>37</v>
      </c>
      <c r="AG397" s="54"/>
      <c r="AH397" s="2"/>
      <c r="AI397" s="29"/>
    </row>
    <row r="398" spans="2:35" x14ac:dyDescent="0.25">
      <c r="B398" s="1"/>
      <c r="O398" s="80"/>
      <c r="P398" s="70"/>
      <c r="Q398" s="70"/>
      <c r="R398" s="70"/>
      <c r="S398" s="71"/>
      <c r="T398" s="70"/>
      <c r="U398" s="73"/>
      <c r="V398" s="70"/>
      <c r="W398" s="73"/>
      <c r="X398" s="47" t="s">
        <v>30</v>
      </c>
      <c r="Y398" s="48">
        <f t="shared" ref="Y398:Y403" si="55">SUM(Z398:AC398)</f>
        <v>0</v>
      </c>
      <c r="Z398" s="3"/>
      <c r="AA398" s="3"/>
      <c r="AB398" s="3"/>
      <c r="AC398" s="4"/>
      <c r="AD398" s="5"/>
      <c r="AE398" s="6"/>
      <c r="AF398" s="5"/>
      <c r="AG398" s="5"/>
      <c r="AH398" s="2"/>
      <c r="AI398" s="6"/>
    </row>
    <row r="399" spans="2:35" x14ac:dyDescent="0.25">
      <c r="B399" s="1"/>
      <c r="O399" s="80"/>
      <c r="P399" s="70"/>
      <c r="Q399" s="70"/>
      <c r="R399" s="70"/>
      <c r="S399" s="71"/>
      <c r="T399" s="70"/>
      <c r="U399" s="73"/>
      <c r="V399" s="70"/>
      <c r="W399" s="73"/>
      <c r="X399" s="47" t="s">
        <v>31</v>
      </c>
      <c r="Y399" s="48">
        <f t="shared" si="55"/>
        <v>0</v>
      </c>
      <c r="Z399" s="3"/>
      <c r="AA399" s="3"/>
      <c r="AB399" s="3"/>
      <c r="AC399" s="4"/>
      <c r="AD399" s="5"/>
      <c r="AE399" s="5"/>
      <c r="AF399" s="5"/>
      <c r="AG399" s="5"/>
      <c r="AH399" s="2"/>
      <c r="AI399" s="6"/>
    </row>
    <row r="400" spans="2:35" x14ac:dyDescent="0.25">
      <c r="B400" s="1"/>
      <c r="O400" s="80"/>
      <c r="P400" s="70"/>
      <c r="Q400" s="70"/>
      <c r="R400" s="70"/>
      <c r="S400" s="71"/>
      <c r="T400" s="70"/>
      <c r="U400" s="73"/>
      <c r="V400" s="70"/>
      <c r="W400" s="73"/>
      <c r="X400" s="47" t="s">
        <v>32</v>
      </c>
      <c r="Y400" s="48">
        <f t="shared" si="55"/>
        <v>0</v>
      </c>
      <c r="Z400" s="3"/>
      <c r="AA400" s="3"/>
      <c r="AB400" s="3"/>
      <c r="AC400" s="4"/>
      <c r="AD400" s="5"/>
      <c r="AE400" s="5"/>
      <c r="AF400" s="5"/>
      <c r="AG400" s="5"/>
      <c r="AH400" s="2"/>
      <c r="AI400" s="6"/>
    </row>
    <row r="401" spans="2:35" x14ac:dyDescent="0.25">
      <c r="B401" s="1"/>
      <c r="O401" s="80"/>
      <c r="P401" s="70"/>
      <c r="Q401" s="70"/>
      <c r="R401" s="70"/>
      <c r="S401" s="71"/>
      <c r="T401" s="70"/>
      <c r="U401" s="73"/>
      <c r="V401" s="70"/>
      <c r="W401" s="73"/>
      <c r="X401" s="47" t="s">
        <v>33</v>
      </c>
      <c r="Y401" s="48">
        <f t="shared" si="55"/>
        <v>0</v>
      </c>
      <c r="Z401" s="3"/>
      <c r="AA401" s="3"/>
      <c r="AB401" s="3"/>
      <c r="AC401" s="4"/>
      <c r="AD401" s="5"/>
      <c r="AE401" s="5"/>
      <c r="AF401" s="5"/>
      <c r="AG401" s="5"/>
      <c r="AH401" s="2"/>
      <c r="AI401" s="6"/>
    </row>
    <row r="402" spans="2:35" x14ac:dyDescent="0.25">
      <c r="B402" s="1"/>
      <c r="O402" s="80"/>
      <c r="P402" s="70"/>
      <c r="Q402" s="70"/>
      <c r="R402" s="70"/>
      <c r="S402" s="71"/>
      <c r="T402" s="70"/>
      <c r="U402" s="73"/>
      <c r="V402" s="70"/>
      <c r="W402" s="73"/>
      <c r="X402" s="47" t="s">
        <v>34</v>
      </c>
      <c r="Y402" s="48">
        <f t="shared" si="55"/>
        <v>0</v>
      </c>
      <c r="Z402" s="3"/>
      <c r="AA402" s="3"/>
      <c r="AB402" s="3"/>
      <c r="AC402" s="4"/>
      <c r="AD402" s="5"/>
      <c r="AE402" s="5"/>
      <c r="AF402" s="5"/>
      <c r="AG402" s="5"/>
      <c r="AH402" s="2"/>
      <c r="AI402" s="6"/>
    </row>
    <row r="403" spans="2:35" x14ac:dyDescent="0.25">
      <c r="B403" s="1"/>
      <c r="O403" s="80"/>
      <c r="P403" s="70"/>
      <c r="Q403" s="70"/>
      <c r="R403" s="70"/>
      <c r="S403" s="71"/>
      <c r="T403" s="70"/>
      <c r="U403" s="74"/>
      <c r="V403" s="70"/>
      <c r="W403" s="74"/>
      <c r="X403" s="47" t="s">
        <v>35</v>
      </c>
      <c r="Y403" s="48">
        <f t="shared" si="55"/>
        <v>0</v>
      </c>
      <c r="Z403" s="3"/>
      <c r="AA403" s="3"/>
      <c r="AB403" s="3"/>
      <c r="AC403" s="4"/>
      <c r="AD403" s="7"/>
      <c r="AE403" s="7"/>
      <c r="AF403" s="5"/>
      <c r="AG403" s="7"/>
      <c r="AH403" s="8"/>
      <c r="AI403" s="9"/>
    </row>
    <row r="404" spans="2:35" x14ac:dyDescent="0.25">
      <c r="B404" s="1"/>
      <c r="O404" s="69">
        <v>55</v>
      </c>
      <c r="P404" s="70"/>
      <c r="Q404" s="70"/>
      <c r="R404" s="70"/>
      <c r="S404" s="71" t="str">
        <f>IF(ISBLANK(R404),"",IF(R404=Списки!$F$4,"ОНП","ПТ"))</f>
        <v/>
      </c>
      <c r="T404" s="70"/>
      <c r="U404" s="72"/>
      <c r="V404" s="70"/>
      <c r="W404" s="72"/>
      <c r="X404" s="51" t="s">
        <v>21</v>
      </c>
      <c r="Y404" s="44">
        <f>SUM(Y405:Y410)</f>
        <v>0</v>
      </c>
      <c r="Z404" s="45">
        <f>SUM(Z405:Z410)</f>
        <v>0</v>
      </c>
      <c r="AA404" s="45">
        <f>SUM(AA405:AA410)</f>
        <v>0</v>
      </c>
      <c r="AB404" s="45">
        <f>SUM(AB405:AB410)</f>
        <v>0</v>
      </c>
      <c r="AC404" s="46">
        <f>SUM(AC405:AC410)</f>
        <v>0</v>
      </c>
      <c r="AD404" s="52" t="s">
        <v>36</v>
      </c>
      <c r="AE404" s="29"/>
      <c r="AF404" s="53" t="s">
        <v>37</v>
      </c>
      <c r="AG404" s="54"/>
      <c r="AH404" s="2"/>
      <c r="AI404" s="29"/>
    </row>
    <row r="405" spans="2:35" x14ac:dyDescent="0.25">
      <c r="B405" s="1"/>
      <c r="O405" s="69"/>
      <c r="P405" s="70"/>
      <c r="Q405" s="70"/>
      <c r="R405" s="70"/>
      <c r="S405" s="71"/>
      <c r="T405" s="70"/>
      <c r="U405" s="73"/>
      <c r="V405" s="70"/>
      <c r="W405" s="73"/>
      <c r="X405" s="47" t="s">
        <v>30</v>
      </c>
      <c r="Y405" s="48">
        <f t="shared" ref="Y405:Y410" si="56">SUM(Z405:AC405)</f>
        <v>0</v>
      </c>
      <c r="Z405" s="3"/>
      <c r="AA405" s="3"/>
      <c r="AB405" s="3"/>
      <c r="AC405" s="4"/>
      <c r="AD405" s="5"/>
      <c r="AE405" s="6"/>
      <c r="AF405" s="5"/>
      <c r="AG405" s="5"/>
      <c r="AH405" s="2"/>
      <c r="AI405" s="6"/>
    </row>
    <row r="406" spans="2:35" x14ac:dyDescent="0.25">
      <c r="B406" s="1"/>
      <c r="O406" s="69"/>
      <c r="P406" s="70"/>
      <c r="Q406" s="70"/>
      <c r="R406" s="70"/>
      <c r="S406" s="71"/>
      <c r="T406" s="70"/>
      <c r="U406" s="73"/>
      <c r="V406" s="70"/>
      <c r="W406" s="73"/>
      <c r="X406" s="47" t="s">
        <v>31</v>
      </c>
      <c r="Y406" s="48">
        <f t="shared" si="56"/>
        <v>0</v>
      </c>
      <c r="Z406" s="3"/>
      <c r="AA406" s="3"/>
      <c r="AB406" s="3"/>
      <c r="AC406" s="4"/>
      <c r="AD406" s="5"/>
      <c r="AE406" s="5"/>
      <c r="AF406" s="5"/>
      <c r="AG406" s="5"/>
      <c r="AH406" s="2"/>
      <c r="AI406" s="6"/>
    </row>
    <row r="407" spans="2:35" x14ac:dyDescent="0.25">
      <c r="B407" s="1"/>
      <c r="O407" s="69"/>
      <c r="P407" s="70"/>
      <c r="Q407" s="70"/>
      <c r="R407" s="70"/>
      <c r="S407" s="71"/>
      <c r="T407" s="70"/>
      <c r="U407" s="73"/>
      <c r="V407" s="70"/>
      <c r="W407" s="73"/>
      <c r="X407" s="47" t="s">
        <v>32</v>
      </c>
      <c r="Y407" s="48">
        <f t="shared" si="56"/>
        <v>0</v>
      </c>
      <c r="Z407" s="3"/>
      <c r="AA407" s="3"/>
      <c r="AB407" s="3"/>
      <c r="AC407" s="4"/>
      <c r="AD407" s="5"/>
      <c r="AE407" s="5"/>
      <c r="AF407" s="5"/>
      <c r="AG407" s="5"/>
      <c r="AH407" s="2"/>
      <c r="AI407" s="6"/>
    </row>
    <row r="408" spans="2:35" x14ac:dyDescent="0.25">
      <c r="B408" s="1"/>
      <c r="O408" s="69"/>
      <c r="P408" s="70"/>
      <c r="Q408" s="70"/>
      <c r="R408" s="70"/>
      <c r="S408" s="71"/>
      <c r="T408" s="70"/>
      <c r="U408" s="73"/>
      <c r="V408" s="70"/>
      <c r="W408" s="73"/>
      <c r="X408" s="47" t="s">
        <v>33</v>
      </c>
      <c r="Y408" s="48">
        <f t="shared" si="56"/>
        <v>0</v>
      </c>
      <c r="Z408" s="3"/>
      <c r="AA408" s="3"/>
      <c r="AB408" s="3"/>
      <c r="AC408" s="4"/>
      <c r="AD408" s="5"/>
      <c r="AE408" s="5"/>
      <c r="AF408" s="5"/>
      <c r="AG408" s="5"/>
      <c r="AH408" s="2"/>
      <c r="AI408" s="6"/>
    </row>
    <row r="409" spans="2:35" x14ac:dyDescent="0.25">
      <c r="B409" s="1"/>
      <c r="O409" s="69"/>
      <c r="P409" s="70"/>
      <c r="Q409" s="70"/>
      <c r="R409" s="70"/>
      <c r="S409" s="71"/>
      <c r="T409" s="70"/>
      <c r="U409" s="73"/>
      <c r="V409" s="70"/>
      <c r="W409" s="73"/>
      <c r="X409" s="47" t="s">
        <v>34</v>
      </c>
      <c r="Y409" s="48">
        <f t="shared" si="56"/>
        <v>0</v>
      </c>
      <c r="Z409" s="3"/>
      <c r="AA409" s="3"/>
      <c r="AB409" s="3"/>
      <c r="AC409" s="4"/>
      <c r="AD409" s="5"/>
      <c r="AE409" s="5"/>
      <c r="AF409" s="5"/>
      <c r="AG409" s="5"/>
      <c r="AH409" s="2"/>
      <c r="AI409" s="6"/>
    </row>
    <row r="410" spans="2:35" x14ac:dyDescent="0.25">
      <c r="B410" s="1"/>
      <c r="O410" s="69"/>
      <c r="P410" s="70"/>
      <c r="Q410" s="70"/>
      <c r="R410" s="70"/>
      <c r="S410" s="71"/>
      <c r="T410" s="70"/>
      <c r="U410" s="74"/>
      <c r="V410" s="70"/>
      <c r="W410" s="74"/>
      <c r="X410" s="47" t="s">
        <v>35</v>
      </c>
      <c r="Y410" s="48">
        <f t="shared" si="56"/>
        <v>0</v>
      </c>
      <c r="Z410" s="3"/>
      <c r="AA410" s="3"/>
      <c r="AB410" s="3"/>
      <c r="AC410" s="4"/>
      <c r="AD410" s="7"/>
      <c r="AE410" s="7"/>
      <c r="AF410" s="5"/>
      <c r="AG410" s="7"/>
      <c r="AH410" s="8"/>
      <c r="AI410" s="9"/>
    </row>
    <row r="411" spans="2:35" x14ac:dyDescent="0.25">
      <c r="B411" s="1"/>
      <c r="O411" s="80">
        <v>56</v>
      </c>
      <c r="P411" s="70"/>
      <c r="Q411" s="70"/>
      <c r="R411" s="70"/>
      <c r="S411" s="71" t="str">
        <f>IF(ISBLANK(R411),"",IF(R411=Списки!$F$4,"ОНП","ПТ"))</f>
        <v/>
      </c>
      <c r="T411" s="70"/>
      <c r="U411" s="72"/>
      <c r="V411" s="70"/>
      <c r="W411" s="72"/>
      <c r="X411" s="51" t="s">
        <v>21</v>
      </c>
      <c r="Y411" s="44">
        <f>SUM(Y412:Y417)</f>
        <v>0</v>
      </c>
      <c r="Z411" s="45">
        <f>SUM(Z412:Z417)</f>
        <v>0</v>
      </c>
      <c r="AA411" s="45">
        <f>SUM(AA412:AA417)</f>
        <v>0</v>
      </c>
      <c r="AB411" s="45">
        <f>SUM(AB412:AB417)</f>
        <v>0</v>
      </c>
      <c r="AC411" s="46">
        <f>SUM(AC412:AC417)</f>
        <v>0</v>
      </c>
      <c r="AD411" s="52" t="s">
        <v>36</v>
      </c>
      <c r="AE411" s="29"/>
      <c r="AF411" s="53" t="s">
        <v>37</v>
      </c>
      <c r="AG411" s="54"/>
      <c r="AH411" s="2"/>
      <c r="AI411" s="29"/>
    </row>
    <row r="412" spans="2:35" x14ac:dyDescent="0.25">
      <c r="B412" s="1"/>
      <c r="O412" s="80"/>
      <c r="P412" s="70"/>
      <c r="Q412" s="70"/>
      <c r="R412" s="70"/>
      <c r="S412" s="71"/>
      <c r="T412" s="70"/>
      <c r="U412" s="73"/>
      <c r="V412" s="70"/>
      <c r="W412" s="73"/>
      <c r="X412" s="47" t="s">
        <v>30</v>
      </c>
      <c r="Y412" s="48">
        <f t="shared" ref="Y412:Y417" si="57">SUM(Z412:AC412)</f>
        <v>0</v>
      </c>
      <c r="Z412" s="3"/>
      <c r="AA412" s="3"/>
      <c r="AB412" s="3"/>
      <c r="AC412" s="4"/>
      <c r="AD412" s="5"/>
      <c r="AE412" s="6"/>
      <c r="AF412" s="5"/>
      <c r="AG412" s="5"/>
      <c r="AH412" s="2"/>
      <c r="AI412" s="6"/>
    </row>
    <row r="413" spans="2:35" x14ac:dyDescent="0.25">
      <c r="B413" s="1"/>
      <c r="O413" s="80"/>
      <c r="P413" s="70"/>
      <c r="Q413" s="70"/>
      <c r="R413" s="70"/>
      <c r="S413" s="71"/>
      <c r="T413" s="70"/>
      <c r="U413" s="73"/>
      <c r="V413" s="70"/>
      <c r="W413" s="73"/>
      <c r="X413" s="47" t="s">
        <v>31</v>
      </c>
      <c r="Y413" s="48">
        <f t="shared" si="57"/>
        <v>0</v>
      </c>
      <c r="Z413" s="3"/>
      <c r="AA413" s="3"/>
      <c r="AB413" s="3"/>
      <c r="AC413" s="4"/>
      <c r="AD413" s="5"/>
      <c r="AE413" s="5"/>
      <c r="AF413" s="5"/>
      <c r="AG413" s="5"/>
      <c r="AH413" s="2"/>
      <c r="AI413" s="6"/>
    </row>
    <row r="414" spans="2:35" x14ac:dyDescent="0.25">
      <c r="B414" s="1"/>
      <c r="O414" s="80"/>
      <c r="P414" s="70"/>
      <c r="Q414" s="70"/>
      <c r="R414" s="70"/>
      <c r="S414" s="71"/>
      <c r="T414" s="70"/>
      <c r="U414" s="73"/>
      <c r="V414" s="70"/>
      <c r="W414" s="73"/>
      <c r="X414" s="47" t="s">
        <v>32</v>
      </c>
      <c r="Y414" s="48">
        <f t="shared" si="57"/>
        <v>0</v>
      </c>
      <c r="Z414" s="3"/>
      <c r="AA414" s="3"/>
      <c r="AB414" s="3"/>
      <c r="AC414" s="4"/>
      <c r="AD414" s="5"/>
      <c r="AE414" s="5"/>
      <c r="AF414" s="5"/>
      <c r="AG414" s="5"/>
      <c r="AH414" s="2"/>
      <c r="AI414" s="6"/>
    </row>
    <row r="415" spans="2:35" x14ac:dyDescent="0.25">
      <c r="B415" s="1"/>
      <c r="O415" s="80"/>
      <c r="P415" s="70"/>
      <c r="Q415" s="70"/>
      <c r="R415" s="70"/>
      <c r="S415" s="71"/>
      <c r="T415" s="70"/>
      <c r="U415" s="73"/>
      <c r="V415" s="70"/>
      <c r="W415" s="73"/>
      <c r="X415" s="47" t="s">
        <v>33</v>
      </c>
      <c r="Y415" s="48">
        <f t="shared" si="57"/>
        <v>0</v>
      </c>
      <c r="Z415" s="3"/>
      <c r="AA415" s="3"/>
      <c r="AB415" s="3"/>
      <c r="AC415" s="4"/>
      <c r="AD415" s="5"/>
      <c r="AE415" s="5"/>
      <c r="AF415" s="5"/>
      <c r="AG415" s="5"/>
      <c r="AH415" s="2"/>
      <c r="AI415" s="6"/>
    </row>
    <row r="416" spans="2:35" x14ac:dyDescent="0.25">
      <c r="B416" s="1"/>
      <c r="O416" s="80"/>
      <c r="P416" s="70"/>
      <c r="Q416" s="70"/>
      <c r="R416" s="70"/>
      <c r="S416" s="71"/>
      <c r="T416" s="70"/>
      <c r="U416" s="73"/>
      <c r="V416" s="70"/>
      <c r="W416" s="73"/>
      <c r="X416" s="47" t="s">
        <v>34</v>
      </c>
      <c r="Y416" s="48">
        <f t="shared" si="57"/>
        <v>0</v>
      </c>
      <c r="Z416" s="3"/>
      <c r="AA416" s="3"/>
      <c r="AB416" s="3"/>
      <c r="AC416" s="4"/>
      <c r="AD416" s="5"/>
      <c r="AE416" s="5"/>
      <c r="AF416" s="5"/>
      <c r="AG416" s="5"/>
      <c r="AH416" s="2"/>
      <c r="AI416" s="6"/>
    </row>
    <row r="417" spans="2:35" x14ac:dyDescent="0.25">
      <c r="B417" s="1"/>
      <c r="O417" s="80"/>
      <c r="P417" s="70"/>
      <c r="Q417" s="70"/>
      <c r="R417" s="70"/>
      <c r="S417" s="71"/>
      <c r="T417" s="70"/>
      <c r="U417" s="74"/>
      <c r="V417" s="70"/>
      <c r="W417" s="74"/>
      <c r="X417" s="47" t="s">
        <v>35</v>
      </c>
      <c r="Y417" s="48">
        <f t="shared" si="57"/>
        <v>0</v>
      </c>
      <c r="Z417" s="3"/>
      <c r="AA417" s="3"/>
      <c r="AB417" s="3"/>
      <c r="AC417" s="4"/>
      <c r="AD417" s="7"/>
      <c r="AE417" s="7"/>
      <c r="AF417" s="5"/>
      <c r="AG417" s="7"/>
      <c r="AH417" s="8"/>
      <c r="AI417" s="9"/>
    </row>
    <row r="418" spans="2:35" x14ac:dyDescent="0.25">
      <c r="B418" s="1"/>
      <c r="O418" s="69">
        <v>57</v>
      </c>
      <c r="P418" s="70"/>
      <c r="Q418" s="70"/>
      <c r="R418" s="70"/>
      <c r="S418" s="71" t="str">
        <f>IF(ISBLANK(R418),"",IF(R418=Списки!$F$4,"ОНП","ПТ"))</f>
        <v/>
      </c>
      <c r="T418" s="70"/>
      <c r="U418" s="72"/>
      <c r="V418" s="70"/>
      <c r="W418" s="72"/>
      <c r="X418" s="51" t="s">
        <v>21</v>
      </c>
      <c r="Y418" s="44">
        <f>SUM(Y419:Y424)</f>
        <v>0</v>
      </c>
      <c r="Z418" s="45">
        <f>SUM(Z419:Z424)</f>
        <v>0</v>
      </c>
      <c r="AA418" s="45">
        <f>SUM(AA419:AA424)</f>
        <v>0</v>
      </c>
      <c r="AB418" s="45">
        <f>SUM(AB419:AB424)</f>
        <v>0</v>
      </c>
      <c r="AC418" s="46">
        <f>SUM(AC419:AC424)</f>
        <v>0</v>
      </c>
      <c r="AD418" s="52" t="s">
        <v>36</v>
      </c>
      <c r="AE418" s="29"/>
      <c r="AF418" s="53" t="s">
        <v>37</v>
      </c>
      <c r="AG418" s="54"/>
      <c r="AH418" s="2"/>
      <c r="AI418" s="29"/>
    </row>
    <row r="419" spans="2:35" x14ac:dyDescent="0.25">
      <c r="B419" s="1"/>
      <c r="O419" s="69"/>
      <c r="P419" s="70"/>
      <c r="Q419" s="70"/>
      <c r="R419" s="70"/>
      <c r="S419" s="71"/>
      <c r="T419" s="70"/>
      <c r="U419" s="73"/>
      <c r="V419" s="70"/>
      <c r="W419" s="73"/>
      <c r="X419" s="47" t="s">
        <v>30</v>
      </c>
      <c r="Y419" s="48">
        <f t="shared" ref="Y419:Y424" si="58">SUM(Z419:AC419)</f>
        <v>0</v>
      </c>
      <c r="Z419" s="3"/>
      <c r="AA419" s="3"/>
      <c r="AB419" s="3"/>
      <c r="AC419" s="4"/>
      <c r="AD419" s="5"/>
      <c r="AE419" s="6"/>
      <c r="AF419" s="5"/>
      <c r="AG419" s="5"/>
      <c r="AH419" s="2"/>
      <c r="AI419" s="6"/>
    </row>
    <row r="420" spans="2:35" x14ac:dyDescent="0.25">
      <c r="B420" s="1"/>
      <c r="O420" s="69"/>
      <c r="P420" s="70"/>
      <c r="Q420" s="70"/>
      <c r="R420" s="70"/>
      <c r="S420" s="71"/>
      <c r="T420" s="70"/>
      <c r="U420" s="73"/>
      <c r="V420" s="70"/>
      <c r="W420" s="73"/>
      <c r="X420" s="47" t="s">
        <v>31</v>
      </c>
      <c r="Y420" s="48">
        <f t="shared" si="58"/>
        <v>0</v>
      </c>
      <c r="Z420" s="3"/>
      <c r="AA420" s="3"/>
      <c r="AB420" s="3"/>
      <c r="AC420" s="4"/>
      <c r="AD420" s="5"/>
      <c r="AE420" s="5"/>
      <c r="AF420" s="5"/>
      <c r="AG420" s="5"/>
      <c r="AH420" s="2"/>
      <c r="AI420" s="6"/>
    </row>
    <row r="421" spans="2:35" x14ac:dyDescent="0.25">
      <c r="B421" s="1"/>
      <c r="O421" s="69"/>
      <c r="P421" s="70"/>
      <c r="Q421" s="70"/>
      <c r="R421" s="70"/>
      <c r="S421" s="71"/>
      <c r="T421" s="70"/>
      <c r="U421" s="73"/>
      <c r="V421" s="70"/>
      <c r="W421" s="73"/>
      <c r="X421" s="47" t="s">
        <v>32</v>
      </c>
      <c r="Y421" s="48">
        <f t="shared" si="58"/>
        <v>0</v>
      </c>
      <c r="Z421" s="3"/>
      <c r="AA421" s="3"/>
      <c r="AB421" s="3"/>
      <c r="AC421" s="4"/>
      <c r="AD421" s="5"/>
      <c r="AE421" s="5"/>
      <c r="AF421" s="5"/>
      <c r="AG421" s="5"/>
      <c r="AH421" s="2"/>
      <c r="AI421" s="6"/>
    </row>
    <row r="422" spans="2:35" x14ac:dyDescent="0.25">
      <c r="B422" s="1"/>
      <c r="O422" s="69"/>
      <c r="P422" s="70"/>
      <c r="Q422" s="70"/>
      <c r="R422" s="70"/>
      <c r="S422" s="71"/>
      <c r="T422" s="70"/>
      <c r="U422" s="73"/>
      <c r="V422" s="70"/>
      <c r="W422" s="73"/>
      <c r="X422" s="47" t="s">
        <v>33</v>
      </c>
      <c r="Y422" s="48">
        <f t="shared" si="58"/>
        <v>0</v>
      </c>
      <c r="Z422" s="3"/>
      <c r="AA422" s="3"/>
      <c r="AB422" s="3"/>
      <c r="AC422" s="4"/>
      <c r="AD422" s="5"/>
      <c r="AE422" s="5"/>
      <c r="AF422" s="5"/>
      <c r="AG422" s="5"/>
      <c r="AH422" s="2"/>
      <c r="AI422" s="6"/>
    </row>
    <row r="423" spans="2:35" x14ac:dyDescent="0.25">
      <c r="B423" s="1"/>
      <c r="O423" s="69"/>
      <c r="P423" s="70"/>
      <c r="Q423" s="70"/>
      <c r="R423" s="70"/>
      <c r="S423" s="71"/>
      <c r="T423" s="70"/>
      <c r="U423" s="73"/>
      <c r="V423" s="70"/>
      <c r="W423" s="73"/>
      <c r="X423" s="47" t="s">
        <v>34</v>
      </c>
      <c r="Y423" s="48">
        <f t="shared" si="58"/>
        <v>0</v>
      </c>
      <c r="Z423" s="3"/>
      <c r="AA423" s="3"/>
      <c r="AB423" s="3"/>
      <c r="AC423" s="4"/>
      <c r="AD423" s="5"/>
      <c r="AE423" s="5"/>
      <c r="AF423" s="5"/>
      <c r="AG423" s="5"/>
      <c r="AH423" s="2"/>
      <c r="AI423" s="6"/>
    </row>
    <row r="424" spans="2:35" x14ac:dyDescent="0.25">
      <c r="B424" s="1"/>
      <c r="O424" s="69"/>
      <c r="P424" s="70"/>
      <c r="Q424" s="70"/>
      <c r="R424" s="70"/>
      <c r="S424" s="71"/>
      <c r="T424" s="70"/>
      <c r="U424" s="74"/>
      <c r="V424" s="70"/>
      <c r="W424" s="74"/>
      <c r="X424" s="47" t="s">
        <v>35</v>
      </c>
      <c r="Y424" s="48">
        <f t="shared" si="58"/>
        <v>0</v>
      </c>
      <c r="Z424" s="3"/>
      <c r="AA424" s="3"/>
      <c r="AB424" s="3"/>
      <c r="AC424" s="4"/>
      <c r="AD424" s="7"/>
      <c r="AE424" s="7"/>
      <c r="AF424" s="5"/>
      <c r="AG424" s="7"/>
      <c r="AH424" s="8"/>
      <c r="AI424" s="9"/>
    </row>
    <row r="425" spans="2:35" x14ac:dyDescent="0.25">
      <c r="B425" s="1"/>
      <c r="O425" s="80">
        <v>58</v>
      </c>
      <c r="P425" s="70"/>
      <c r="Q425" s="70"/>
      <c r="R425" s="70"/>
      <c r="S425" s="71" t="str">
        <f>IF(ISBLANK(R425),"",IF(R425=Списки!$F$4,"ОНП","ПТ"))</f>
        <v/>
      </c>
      <c r="T425" s="70"/>
      <c r="U425" s="72"/>
      <c r="V425" s="70"/>
      <c r="W425" s="72"/>
      <c r="X425" s="51" t="s">
        <v>21</v>
      </c>
      <c r="Y425" s="44">
        <f>SUM(Y426:Y431)</f>
        <v>0</v>
      </c>
      <c r="Z425" s="45">
        <f>SUM(Z426:Z431)</f>
        <v>0</v>
      </c>
      <c r="AA425" s="45">
        <f>SUM(AA426:AA431)</f>
        <v>0</v>
      </c>
      <c r="AB425" s="45">
        <f>SUM(AB426:AB431)</f>
        <v>0</v>
      </c>
      <c r="AC425" s="46">
        <f>SUM(AC426:AC431)</f>
        <v>0</v>
      </c>
      <c r="AD425" s="52" t="s">
        <v>36</v>
      </c>
      <c r="AE425" s="29"/>
      <c r="AF425" s="53" t="s">
        <v>37</v>
      </c>
      <c r="AG425" s="54"/>
      <c r="AH425" s="2"/>
      <c r="AI425" s="29"/>
    </row>
    <row r="426" spans="2:35" x14ac:dyDescent="0.25">
      <c r="B426" s="1"/>
      <c r="O426" s="80"/>
      <c r="P426" s="70"/>
      <c r="Q426" s="70"/>
      <c r="R426" s="70"/>
      <c r="S426" s="71"/>
      <c r="T426" s="70"/>
      <c r="U426" s="73"/>
      <c r="V426" s="70"/>
      <c r="W426" s="73"/>
      <c r="X426" s="47" t="s">
        <v>30</v>
      </c>
      <c r="Y426" s="48">
        <f t="shared" ref="Y426:Y431" si="59">SUM(Z426:AC426)</f>
        <v>0</v>
      </c>
      <c r="Z426" s="3"/>
      <c r="AA426" s="3"/>
      <c r="AB426" s="3"/>
      <c r="AC426" s="4"/>
      <c r="AD426" s="5"/>
      <c r="AE426" s="6"/>
      <c r="AF426" s="5"/>
      <c r="AG426" s="5"/>
      <c r="AH426" s="2"/>
      <c r="AI426" s="6"/>
    </row>
    <row r="427" spans="2:35" x14ac:dyDescent="0.25">
      <c r="B427" s="1"/>
      <c r="O427" s="80"/>
      <c r="P427" s="70"/>
      <c r="Q427" s="70"/>
      <c r="R427" s="70"/>
      <c r="S427" s="71"/>
      <c r="T427" s="70"/>
      <c r="U427" s="73"/>
      <c r="V427" s="70"/>
      <c r="W427" s="73"/>
      <c r="X427" s="47" t="s">
        <v>31</v>
      </c>
      <c r="Y427" s="48">
        <f t="shared" si="59"/>
        <v>0</v>
      </c>
      <c r="Z427" s="3"/>
      <c r="AA427" s="3"/>
      <c r="AB427" s="3"/>
      <c r="AC427" s="4"/>
      <c r="AD427" s="5"/>
      <c r="AE427" s="5"/>
      <c r="AF427" s="5"/>
      <c r="AG427" s="5"/>
      <c r="AH427" s="2"/>
      <c r="AI427" s="6"/>
    </row>
    <row r="428" spans="2:35" x14ac:dyDescent="0.25">
      <c r="B428" s="1"/>
      <c r="O428" s="80"/>
      <c r="P428" s="70"/>
      <c r="Q428" s="70"/>
      <c r="R428" s="70"/>
      <c r="S428" s="71"/>
      <c r="T428" s="70"/>
      <c r="U428" s="73"/>
      <c r="V428" s="70"/>
      <c r="W428" s="73"/>
      <c r="X428" s="47" t="s">
        <v>32</v>
      </c>
      <c r="Y428" s="48">
        <f t="shared" si="59"/>
        <v>0</v>
      </c>
      <c r="Z428" s="3"/>
      <c r="AA428" s="3"/>
      <c r="AB428" s="3"/>
      <c r="AC428" s="4"/>
      <c r="AD428" s="5"/>
      <c r="AE428" s="5"/>
      <c r="AF428" s="5"/>
      <c r="AG428" s="5"/>
      <c r="AH428" s="2"/>
      <c r="AI428" s="6"/>
    </row>
    <row r="429" spans="2:35" x14ac:dyDescent="0.25">
      <c r="B429" s="1"/>
      <c r="O429" s="80"/>
      <c r="P429" s="70"/>
      <c r="Q429" s="70"/>
      <c r="R429" s="70"/>
      <c r="S429" s="71"/>
      <c r="T429" s="70"/>
      <c r="U429" s="73"/>
      <c r="V429" s="70"/>
      <c r="W429" s="73"/>
      <c r="X429" s="47" t="s">
        <v>33</v>
      </c>
      <c r="Y429" s="48">
        <f t="shared" si="59"/>
        <v>0</v>
      </c>
      <c r="Z429" s="3"/>
      <c r="AA429" s="3"/>
      <c r="AB429" s="3"/>
      <c r="AC429" s="4"/>
      <c r="AD429" s="5"/>
      <c r="AE429" s="5"/>
      <c r="AF429" s="5"/>
      <c r="AG429" s="5"/>
      <c r="AH429" s="2"/>
      <c r="AI429" s="6"/>
    </row>
    <row r="430" spans="2:35" x14ac:dyDescent="0.25">
      <c r="B430" s="1"/>
      <c r="O430" s="80"/>
      <c r="P430" s="70"/>
      <c r="Q430" s="70"/>
      <c r="R430" s="70"/>
      <c r="S430" s="71"/>
      <c r="T430" s="70"/>
      <c r="U430" s="73"/>
      <c r="V430" s="70"/>
      <c r="W430" s="73"/>
      <c r="X430" s="47" t="s">
        <v>34</v>
      </c>
      <c r="Y430" s="48">
        <f t="shared" si="59"/>
        <v>0</v>
      </c>
      <c r="Z430" s="3"/>
      <c r="AA430" s="3"/>
      <c r="AB430" s="3"/>
      <c r="AC430" s="4"/>
      <c r="AD430" s="5"/>
      <c r="AE430" s="5"/>
      <c r="AF430" s="5"/>
      <c r="AG430" s="5"/>
      <c r="AH430" s="2"/>
      <c r="AI430" s="6"/>
    </row>
    <row r="431" spans="2:35" x14ac:dyDescent="0.25">
      <c r="B431" s="1"/>
      <c r="O431" s="80"/>
      <c r="P431" s="70"/>
      <c r="Q431" s="70"/>
      <c r="R431" s="70"/>
      <c r="S431" s="71"/>
      <c r="T431" s="70"/>
      <c r="U431" s="74"/>
      <c r="V431" s="70"/>
      <c r="W431" s="74"/>
      <c r="X431" s="47" t="s">
        <v>35</v>
      </c>
      <c r="Y431" s="48">
        <f t="shared" si="59"/>
        <v>0</v>
      </c>
      <c r="Z431" s="3"/>
      <c r="AA431" s="3"/>
      <c r="AB431" s="3"/>
      <c r="AC431" s="4"/>
      <c r="AD431" s="7"/>
      <c r="AE431" s="7"/>
      <c r="AF431" s="5"/>
      <c r="AG431" s="7"/>
      <c r="AH431" s="8"/>
      <c r="AI431" s="9"/>
    </row>
    <row r="432" spans="2:35" x14ac:dyDescent="0.25">
      <c r="B432" s="1"/>
      <c r="O432" s="69">
        <v>59</v>
      </c>
      <c r="P432" s="70"/>
      <c r="Q432" s="70"/>
      <c r="R432" s="70"/>
      <c r="S432" s="71" t="str">
        <f>IF(ISBLANK(R432),"",IF(R432=Списки!$F$4,"ОНП","ПТ"))</f>
        <v/>
      </c>
      <c r="T432" s="70"/>
      <c r="U432" s="72"/>
      <c r="V432" s="70"/>
      <c r="W432" s="72"/>
      <c r="X432" s="51" t="s">
        <v>21</v>
      </c>
      <c r="Y432" s="44">
        <f>SUM(Y433:Y438)</f>
        <v>0</v>
      </c>
      <c r="Z432" s="45">
        <f>SUM(Z433:Z438)</f>
        <v>0</v>
      </c>
      <c r="AA432" s="45">
        <f>SUM(AA433:AA438)</f>
        <v>0</v>
      </c>
      <c r="AB432" s="45">
        <f>SUM(AB433:AB438)</f>
        <v>0</v>
      </c>
      <c r="AC432" s="46">
        <f>SUM(AC433:AC438)</f>
        <v>0</v>
      </c>
      <c r="AD432" s="52" t="s">
        <v>36</v>
      </c>
      <c r="AE432" s="29"/>
      <c r="AF432" s="53" t="s">
        <v>37</v>
      </c>
      <c r="AG432" s="54"/>
      <c r="AH432" s="2"/>
      <c r="AI432" s="29"/>
    </row>
    <row r="433" spans="2:35" x14ac:dyDescent="0.25">
      <c r="B433" s="1"/>
      <c r="O433" s="69"/>
      <c r="P433" s="70"/>
      <c r="Q433" s="70"/>
      <c r="R433" s="70"/>
      <c r="S433" s="71"/>
      <c r="T433" s="70"/>
      <c r="U433" s="73"/>
      <c r="V433" s="70"/>
      <c r="W433" s="73"/>
      <c r="X433" s="47" t="s">
        <v>30</v>
      </c>
      <c r="Y433" s="48">
        <f t="shared" ref="Y433:Y438" si="60">SUM(Z433:AC433)</f>
        <v>0</v>
      </c>
      <c r="Z433" s="3"/>
      <c r="AA433" s="3"/>
      <c r="AB433" s="3"/>
      <c r="AC433" s="4"/>
      <c r="AD433" s="5"/>
      <c r="AE433" s="6"/>
      <c r="AF433" s="5"/>
      <c r="AG433" s="5"/>
      <c r="AH433" s="2"/>
      <c r="AI433" s="6"/>
    </row>
    <row r="434" spans="2:35" x14ac:dyDescent="0.25">
      <c r="B434" s="1"/>
      <c r="O434" s="69"/>
      <c r="P434" s="70"/>
      <c r="Q434" s="70"/>
      <c r="R434" s="70"/>
      <c r="S434" s="71"/>
      <c r="T434" s="70"/>
      <c r="U434" s="73"/>
      <c r="V434" s="70"/>
      <c r="W434" s="73"/>
      <c r="X434" s="47" t="s">
        <v>31</v>
      </c>
      <c r="Y434" s="48">
        <f t="shared" si="60"/>
        <v>0</v>
      </c>
      <c r="Z434" s="3"/>
      <c r="AA434" s="3"/>
      <c r="AB434" s="3"/>
      <c r="AC434" s="4"/>
      <c r="AD434" s="5"/>
      <c r="AE434" s="5"/>
      <c r="AF434" s="5"/>
      <c r="AG434" s="5"/>
      <c r="AH434" s="2"/>
      <c r="AI434" s="6"/>
    </row>
    <row r="435" spans="2:35" x14ac:dyDescent="0.25">
      <c r="B435" s="1"/>
      <c r="O435" s="69"/>
      <c r="P435" s="70"/>
      <c r="Q435" s="70"/>
      <c r="R435" s="70"/>
      <c r="S435" s="71"/>
      <c r="T435" s="70"/>
      <c r="U435" s="73"/>
      <c r="V435" s="70"/>
      <c r="W435" s="73"/>
      <c r="X435" s="47" t="s">
        <v>32</v>
      </c>
      <c r="Y435" s="48">
        <f t="shared" si="60"/>
        <v>0</v>
      </c>
      <c r="Z435" s="3"/>
      <c r="AA435" s="3"/>
      <c r="AB435" s="3"/>
      <c r="AC435" s="4"/>
      <c r="AD435" s="5"/>
      <c r="AE435" s="5"/>
      <c r="AF435" s="5"/>
      <c r="AG435" s="5"/>
      <c r="AH435" s="2"/>
      <c r="AI435" s="6"/>
    </row>
    <row r="436" spans="2:35" x14ac:dyDescent="0.25">
      <c r="B436" s="1"/>
      <c r="O436" s="69"/>
      <c r="P436" s="70"/>
      <c r="Q436" s="70"/>
      <c r="R436" s="70"/>
      <c r="S436" s="71"/>
      <c r="T436" s="70"/>
      <c r="U436" s="73"/>
      <c r="V436" s="70"/>
      <c r="W436" s="73"/>
      <c r="X436" s="47" t="s">
        <v>33</v>
      </c>
      <c r="Y436" s="48">
        <f t="shared" si="60"/>
        <v>0</v>
      </c>
      <c r="Z436" s="3"/>
      <c r="AA436" s="3"/>
      <c r="AB436" s="3"/>
      <c r="AC436" s="4"/>
      <c r="AD436" s="5"/>
      <c r="AE436" s="5"/>
      <c r="AF436" s="5"/>
      <c r="AG436" s="5"/>
      <c r="AH436" s="2"/>
      <c r="AI436" s="6"/>
    </row>
    <row r="437" spans="2:35" x14ac:dyDescent="0.25">
      <c r="B437" s="1"/>
      <c r="O437" s="69"/>
      <c r="P437" s="70"/>
      <c r="Q437" s="70"/>
      <c r="R437" s="70"/>
      <c r="S437" s="71"/>
      <c r="T437" s="70"/>
      <c r="U437" s="73"/>
      <c r="V437" s="70"/>
      <c r="W437" s="73"/>
      <c r="X437" s="47" t="s">
        <v>34</v>
      </c>
      <c r="Y437" s="48">
        <f t="shared" si="60"/>
        <v>0</v>
      </c>
      <c r="Z437" s="3"/>
      <c r="AA437" s="3"/>
      <c r="AB437" s="3"/>
      <c r="AC437" s="4"/>
      <c r="AD437" s="5"/>
      <c r="AE437" s="5"/>
      <c r="AF437" s="5"/>
      <c r="AG437" s="5"/>
      <c r="AH437" s="2"/>
      <c r="AI437" s="6"/>
    </row>
    <row r="438" spans="2:35" x14ac:dyDescent="0.25">
      <c r="B438" s="1"/>
      <c r="O438" s="69"/>
      <c r="P438" s="70"/>
      <c r="Q438" s="70"/>
      <c r="R438" s="70"/>
      <c r="S438" s="71"/>
      <c r="T438" s="70"/>
      <c r="U438" s="74"/>
      <c r="V438" s="70"/>
      <c r="W438" s="74"/>
      <c r="X438" s="47" t="s">
        <v>35</v>
      </c>
      <c r="Y438" s="48">
        <f t="shared" si="60"/>
        <v>0</v>
      </c>
      <c r="Z438" s="3"/>
      <c r="AA438" s="3"/>
      <c r="AB438" s="3"/>
      <c r="AC438" s="4"/>
      <c r="AD438" s="7"/>
      <c r="AE438" s="7"/>
      <c r="AF438" s="5"/>
      <c r="AG438" s="7"/>
      <c r="AH438" s="8"/>
      <c r="AI438" s="9"/>
    </row>
    <row r="439" spans="2:35" x14ac:dyDescent="0.25">
      <c r="B439" s="1"/>
      <c r="O439" s="80">
        <v>60</v>
      </c>
      <c r="P439" s="70"/>
      <c r="Q439" s="70"/>
      <c r="R439" s="70"/>
      <c r="S439" s="71" t="str">
        <f>IF(ISBLANK(R439),"",IF(R439=Списки!$F$4,"ОНП","ПТ"))</f>
        <v/>
      </c>
      <c r="T439" s="70"/>
      <c r="U439" s="72"/>
      <c r="V439" s="70"/>
      <c r="W439" s="72"/>
      <c r="X439" s="51" t="s">
        <v>21</v>
      </c>
      <c r="Y439" s="44">
        <f>SUM(Y440:Y445)</f>
        <v>0</v>
      </c>
      <c r="Z439" s="45">
        <f>SUM(Z440:Z445)</f>
        <v>0</v>
      </c>
      <c r="AA439" s="45">
        <f>SUM(AA440:AA445)</f>
        <v>0</v>
      </c>
      <c r="AB439" s="45">
        <f>SUM(AB440:AB445)</f>
        <v>0</v>
      </c>
      <c r="AC439" s="46">
        <f>SUM(AC440:AC445)</f>
        <v>0</v>
      </c>
      <c r="AD439" s="52" t="s">
        <v>36</v>
      </c>
      <c r="AE439" s="29"/>
      <c r="AF439" s="53" t="s">
        <v>37</v>
      </c>
      <c r="AG439" s="54"/>
      <c r="AH439" s="2"/>
      <c r="AI439" s="29"/>
    </row>
    <row r="440" spans="2:35" x14ac:dyDescent="0.25">
      <c r="B440" s="1"/>
      <c r="O440" s="80"/>
      <c r="P440" s="70"/>
      <c r="Q440" s="70"/>
      <c r="R440" s="70"/>
      <c r="S440" s="71"/>
      <c r="T440" s="70"/>
      <c r="U440" s="73"/>
      <c r="V440" s="70"/>
      <c r="W440" s="73"/>
      <c r="X440" s="47" t="s">
        <v>30</v>
      </c>
      <c r="Y440" s="48">
        <f t="shared" ref="Y440:Y445" si="61">SUM(Z440:AC440)</f>
        <v>0</v>
      </c>
      <c r="Z440" s="3"/>
      <c r="AA440" s="3"/>
      <c r="AB440" s="3"/>
      <c r="AC440" s="4"/>
      <c r="AD440" s="5"/>
      <c r="AE440" s="6"/>
      <c r="AF440" s="5"/>
      <c r="AG440" s="5"/>
      <c r="AH440" s="2"/>
      <c r="AI440" s="6"/>
    </row>
    <row r="441" spans="2:35" x14ac:dyDescent="0.25">
      <c r="B441" s="1"/>
      <c r="O441" s="80"/>
      <c r="P441" s="70"/>
      <c r="Q441" s="70"/>
      <c r="R441" s="70"/>
      <c r="S441" s="71"/>
      <c r="T441" s="70"/>
      <c r="U441" s="73"/>
      <c r="V441" s="70"/>
      <c r="W441" s="73"/>
      <c r="X441" s="47" t="s">
        <v>31</v>
      </c>
      <c r="Y441" s="48">
        <f t="shared" si="61"/>
        <v>0</v>
      </c>
      <c r="Z441" s="3"/>
      <c r="AA441" s="3"/>
      <c r="AB441" s="3"/>
      <c r="AC441" s="4"/>
      <c r="AD441" s="5"/>
      <c r="AE441" s="5"/>
      <c r="AF441" s="5"/>
      <c r="AG441" s="5"/>
      <c r="AH441" s="2"/>
      <c r="AI441" s="6"/>
    </row>
    <row r="442" spans="2:35" x14ac:dyDescent="0.25">
      <c r="B442" s="1"/>
      <c r="O442" s="80"/>
      <c r="P442" s="70"/>
      <c r="Q442" s="70"/>
      <c r="R442" s="70"/>
      <c r="S442" s="71"/>
      <c r="T442" s="70"/>
      <c r="U442" s="73"/>
      <c r="V442" s="70"/>
      <c r="W442" s="73"/>
      <c r="X442" s="47" t="s">
        <v>32</v>
      </c>
      <c r="Y442" s="48">
        <f t="shared" si="61"/>
        <v>0</v>
      </c>
      <c r="Z442" s="3"/>
      <c r="AA442" s="3"/>
      <c r="AB442" s="3"/>
      <c r="AC442" s="4"/>
      <c r="AD442" s="5"/>
      <c r="AE442" s="5"/>
      <c r="AF442" s="5"/>
      <c r="AG442" s="5"/>
      <c r="AH442" s="2"/>
      <c r="AI442" s="6"/>
    </row>
    <row r="443" spans="2:35" x14ac:dyDescent="0.25">
      <c r="B443" s="1"/>
      <c r="O443" s="80"/>
      <c r="P443" s="70"/>
      <c r="Q443" s="70"/>
      <c r="R443" s="70"/>
      <c r="S443" s="71"/>
      <c r="T443" s="70"/>
      <c r="U443" s="73"/>
      <c r="V443" s="70"/>
      <c r="W443" s="73"/>
      <c r="X443" s="47" t="s">
        <v>33</v>
      </c>
      <c r="Y443" s="48">
        <f t="shared" si="61"/>
        <v>0</v>
      </c>
      <c r="Z443" s="3"/>
      <c r="AA443" s="3"/>
      <c r="AB443" s="3"/>
      <c r="AC443" s="4"/>
      <c r="AD443" s="5"/>
      <c r="AE443" s="5"/>
      <c r="AF443" s="5"/>
      <c r="AG443" s="5"/>
      <c r="AH443" s="2"/>
      <c r="AI443" s="6"/>
    </row>
    <row r="444" spans="2:35" x14ac:dyDescent="0.25">
      <c r="B444" s="1"/>
      <c r="O444" s="80"/>
      <c r="P444" s="70"/>
      <c r="Q444" s="70"/>
      <c r="R444" s="70"/>
      <c r="S444" s="71"/>
      <c r="T444" s="70"/>
      <c r="U444" s="73"/>
      <c r="V444" s="70"/>
      <c r="W444" s="73"/>
      <c r="X444" s="47" t="s">
        <v>34</v>
      </c>
      <c r="Y444" s="48">
        <f t="shared" si="61"/>
        <v>0</v>
      </c>
      <c r="Z444" s="3"/>
      <c r="AA444" s="3"/>
      <c r="AB444" s="3"/>
      <c r="AC444" s="4"/>
      <c r="AD444" s="5"/>
      <c r="AE444" s="5"/>
      <c r="AF444" s="5"/>
      <c r="AG444" s="5"/>
      <c r="AH444" s="2"/>
      <c r="AI444" s="6"/>
    </row>
    <row r="445" spans="2:35" x14ac:dyDescent="0.25">
      <c r="B445" s="1"/>
      <c r="O445" s="80"/>
      <c r="P445" s="70"/>
      <c r="Q445" s="70"/>
      <c r="R445" s="70"/>
      <c r="S445" s="71"/>
      <c r="T445" s="70"/>
      <c r="U445" s="74"/>
      <c r="V445" s="70"/>
      <c r="W445" s="74"/>
      <c r="X445" s="47" t="s">
        <v>35</v>
      </c>
      <c r="Y445" s="48">
        <f t="shared" si="61"/>
        <v>0</v>
      </c>
      <c r="Z445" s="3"/>
      <c r="AA445" s="3"/>
      <c r="AB445" s="3"/>
      <c r="AC445" s="4"/>
      <c r="AD445" s="7"/>
      <c r="AE445" s="7"/>
      <c r="AF445" s="5"/>
      <c r="AG445" s="7"/>
      <c r="AH445" s="8"/>
      <c r="AI445" s="9"/>
    </row>
    <row r="446" spans="2:35" x14ac:dyDescent="0.25">
      <c r="B446" s="1"/>
      <c r="O446" s="69">
        <v>61</v>
      </c>
      <c r="P446" s="70"/>
      <c r="Q446" s="70"/>
      <c r="R446" s="70"/>
      <c r="S446" s="71" t="str">
        <f>IF(ISBLANK(R446),"",IF(R446=Списки!$F$4,"ОНП","ПТ"))</f>
        <v/>
      </c>
      <c r="T446" s="70"/>
      <c r="U446" s="72"/>
      <c r="V446" s="70"/>
      <c r="W446" s="72"/>
      <c r="X446" s="51" t="s">
        <v>21</v>
      </c>
      <c r="Y446" s="44">
        <f>SUM(Y447:Y452)</f>
        <v>0</v>
      </c>
      <c r="Z446" s="45">
        <f>SUM(Z447:Z452)</f>
        <v>0</v>
      </c>
      <c r="AA446" s="45">
        <f>SUM(AA447:AA452)</f>
        <v>0</v>
      </c>
      <c r="AB446" s="45">
        <f>SUM(AB447:AB452)</f>
        <v>0</v>
      </c>
      <c r="AC446" s="46">
        <f>SUM(AC447:AC452)</f>
        <v>0</v>
      </c>
      <c r="AD446" s="52" t="s">
        <v>36</v>
      </c>
      <c r="AE446" s="29"/>
      <c r="AF446" s="53" t="s">
        <v>37</v>
      </c>
      <c r="AG446" s="54"/>
      <c r="AH446" s="2"/>
      <c r="AI446" s="29"/>
    </row>
    <row r="447" spans="2:35" x14ac:dyDescent="0.25">
      <c r="B447" s="1"/>
      <c r="O447" s="69"/>
      <c r="P447" s="70"/>
      <c r="Q447" s="70"/>
      <c r="R447" s="70"/>
      <c r="S447" s="71"/>
      <c r="T447" s="70"/>
      <c r="U447" s="73"/>
      <c r="V447" s="70"/>
      <c r="W447" s="73"/>
      <c r="X447" s="47" t="s">
        <v>30</v>
      </c>
      <c r="Y447" s="48">
        <f t="shared" ref="Y447:Y452" si="62">SUM(Z447:AC447)</f>
        <v>0</v>
      </c>
      <c r="Z447" s="3"/>
      <c r="AA447" s="3"/>
      <c r="AB447" s="3"/>
      <c r="AC447" s="4"/>
      <c r="AD447" s="5"/>
      <c r="AE447" s="6"/>
      <c r="AF447" s="5"/>
      <c r="AG447" s="5"/>
      <c r="AH447" s="2"/>
      <c r="AI447" s="6"/>
    </row>
    <row r="448" spans="2:35" x14ac:dyDescent="0.25">
      <c r="B448" s="1"/>
      <c r="O448" s="69"/>
      <c r="P448" s="70"/>
      <c r="Q448" s="70"/>
      <c r="R448" s="70"/>
      <c r="S448" s="71"/>
      <c r="T448" s="70"/>
      <c r="U448" s="73"/>
      <c r="V448" s="70"/>
      <c r="W448" s="73"/>
      <c r="X448" s="47" t="s">
        <v>31</v>
      </c>
      <c r="Y448" s="48">
        <f t="shared" si="62"/>
        <v>0</v>
      </c>
      <c r="Z448" s="3"/>
      <c r="AA448" s="3"/>
      <c r="AB448" s="3"/>
      <c r="AC448" s="4"/>
      <c r="AD448" s="5"/>
      <c r="AE448" s="5"/>
      <c r="AF448" s="5"/>
      <c r="AG448" s="5"/>
      <c r="AH448" s="2"/>
      <c r="AI448" s="6"/>
    </row>
    <row r="449" spans="2:35" x14ac:dyDescent="0.25">
      <c r="B449" s="1"/>
      <c r="O449" s="69"/>
      <c r="P449" s="70"/>
      <c r="Q449" s="70"/>
      <c r="R449" s="70"/>
      <c r="S449" s="71"/>
      <c r="T449" s="70"/>
      <c r="U449" s="73"/>
      <c r="V449" s="70"/>
      <c r="W449" s="73"/>
      <c r="X449" s="47" t="s">
        <v>32</v>
      </c>
      <c r="Y449" s="48">
        <f t="shared" si="62"/>
        <v>0</v>
      </c>
      <c r="Z449" s="3"/>
      <c r="AA449" s="3"/>
      <c r="AB449" s="3"/>
      <c r="AC449" s="4"/>
      <c r="AD449" s="5"/>
      <c r="AE449" s="5"/>
      <c r="AF449" s="5"/>
      <c r="AG449" s="5"/>
      <c r="AH449" s="2"/>
      <c r="AI449" s="6"/>
    </row>
    <row r="450" spans="2:35" x14ac:dyDescent="0.25">
      <c r="B450" s="1"/>
      <c r="O450" s="69"/>
      <c r="P450" s="70"/>
      <c r="Q450" s="70"/>
      <c r="R450" s="70"/>
      <c r="S450" s="71"/>
      <c r="T450" s="70"/>
      <c r="U450" s="73"/>
      <c r="V450" s="70"/>
      <c r="W450" s="73"/>
      <c r="X450" s="47" t="s">
        <v>33</v>
      </c>
      <c r="Y450" s="48">
        <f t="shared" si="62"/>
        <v>0</v>
      </c>
      <c r="Z450" s="3"/>
      <c r="AA450" s="3"/>
      <c r="AB450" s="3"/>
      <c r="AC450" s="4"/>
      <c r="AD450" s="5"/>
      <c r="AE450" s="5"/>
      <c r="AF450" s="5"/>
      <c r="AG450" s="5"/>
      <c r="AH450" s="2"/>
      <c r="AI450" s="6"/>
    </row>
    <row r="451" spans="2:35" x14ac:dyDescent="0.25">
      <c r="B451" s="1"/>
      <c r="O451" s="69"/>
      <c r="P451" s="70"/>
      <c r="Q451" s="70"/>
      <c r="R451" s="70"/>
      <c r="S451" s="71"/>
      <c r="T451" s="70"/>
      <c r="U451" s="73"/>
      <c r="V451" s="70"/>
      <c r="W451" s="73"/>
      <c r="X451" s="47" t="s">
        <v>34</v>
      </c>
      <c r="Y451" s="48">
        <f t="shared" si="62"/>
        <v>0</v>
      </c>
      <c r="Z451" s="3"/>
      <c r="AA451" s="3"/>
      <c r="AB451" s="3"/>
      <c r="AC451" s="4"/>
      <c r="AD451" s="5"/>
      <c r="AE451" s="5"/>
      <c r="AF451" s="5"/>
      <c r="AG451" s="5"/>
      <c r="AH451" s="2"/>
      <c r="AI451" s="6"/>
    </row>
    <row r="452" spans="2:35" x14ac:dyDescent="0.25">
      <c r="B452" s="1"/>
      <c r="O452" s="69"/>
      <c r="P452" s="70"/>
      <c r="Q452" s="70"/>
      <c r="R452" s="70"/>
      <c r="S452" s="71"/>
      <c r="T452" s="70"/>
      <c r="U452" s="74"/>
      <c r="V452" s="70"/>
      <c r="W452" s="74"/>
      <c r="X452" s="47" t="s">
        <v>35</v>
      </c>
      <c r="Y452" s="48">
        <f t="shared" si="62"/>
        <v>0</v>
      </c>
      <c r="Z452" s="3"/>
      <c r="AA452" s="3"/>
      <c r="AB452" s="3"/>
      <c r="AC452" s="4"/>
      <c r="AD452" s="7"/>
      <c r="AE452" s="7"/>
      <c r="AF452" s="5"/>
      <c r="AG452" s="7"/>
      <c r="AH452" s="8"/>
      <c r="AI452" s="9"/>
    </row>
    <row r="453" spans="2:35" x14ac:dyDescent="0.25">
      <c r="B453" s="1"/>
      <c r="O453" s="80">
        <v>62</v>
      </c>
      <c r="P453" s="70"/>
      <c r="Q453" s="70"/>
      <c r="R453" s="70"/>
      <c r="S453" s="71" t="str">
        <f>IF(ISBLANK(R453),"",IF(R453=Списки!$F$4,"ОНП","ПТ"))</f>
        <v/>
      </c>
      <c r="T453" s="70"/>
      <c r="U453" s="72"/>
      <c r="V453" s="70"/>
      <c r="W453" s="72"/>
      <c r="X453" s="51" t="s">
        <v>21</v>
      </c>
      <c r="Y453" s="44">
        <f>SUM(Y454:Y459)</f>
        <v>0</v>
      </c>
      <c r="Z453" s="45">
        <f>SUM(Z454:Z459)</f>
        <v>0</v>
      </c>
      <c r="AA453" s="45">
        <f>SUM(AA454:AA459)</f>
        <v>0</v>
      </c>
      <c r="AB453" s="45">
        <f>SUM(AB454:AB459)</f>
        <v>0</v>
      </c>
      <c r="AC453" s="46">
        <f>SUM(AC454:AC459)</f>
        <v>0</v>
      </c>
      <c r="AD453" s="52" t="s">
        <v>36</v>
      </c>
      <c r="AE453" s="29"/>
      <c r="AF453" s="53" t="s">
        <v>37</v>
      </c>
      <c r="AG453" s="54"/>
      <c r="AH453" s="2"/>
      <c r="AI453" s="29"/>
    </row>
    <row r="454" spans="2:35" x14ac:dyDescent="0.25">
      <c r="B454" s="1"/>
      <c r="O454" s="80"/>
      <c r="P454" s="70"/>
      <c r="Q454" s="70"/>
      <c r="R454" s="70"/>
      <c r="S454" s="71"/>
      <c r="T454" s="70"/>
      <c r="U454" s="73"/>
      <c r="V454" s="70"/>
      <c r="W454" s="73"/>
      <c r="X454" s="47" t="s">
        <v>30</v>
      </c>
      <c r="Y454" s="48">
        <f t="shared" ref="Y454:Y459" si="63">SUM(Z454:AC454)</f>
        <v>0</v>
      </c>
      <c r="Z454" s="3"/>
      <c r="AA454" s="3"/>
      <c r="AB454" s="3"/>
      <c r="AC454" s="4"/>
      <c r="AD454" s="5"/>
      <c r="AE454" s="6"/>
      <c r="AF454" s="5"/>
      <c r="AG454" s="5"/>
      <c r="AH454" s="2"/>
      <c r="AI454" s="6"/>
    </row>
    <row r="455" spans="2:35" x14ac:dyDescent="0.25">
      <c r="B455" s="1"/>
      <c r="O455" s="80"/>
      <c r="P455" s="70"/>
      <c r="Q455" s="70"/>
      <c r="R455" s="70"/>
      <c r="S455" s="71"/>
      <c r="T455" s="70"/>
      <c r="U455" s="73"/>
      <c r="V455" s="70"/>
      <c r="W455" s="73"/>
      <c r="X455" s="47" t="s">
        <v>31</v>
      </c>
      <c r="Y455" s="48">
        <f t="shared" si="63"/>
        <v>0</v>
      </c>
      <c r="Z455" s="3"/>
      <c r="AA455" s="3"/>
      <c r="AB455" s="3"/>
      <c r="AC455" s="4"/>
      <c r="AD455" s="5"/>
      <c r="AE455" s="5"/>
      <c r="AF455" s="5"/>
      <c r="AG455" s="5"/>
      <c r="AH455" s="2"/>
      <c r="AI455" s="6"/>
    </row>
    <row r="456" spans="2:35" x14ac:dyDescent="0.25">
      <c r="B456" s="1"/>
      <c r="O456" s="80"/>
      <c r="P456" s="70"/>
      <c r="Q456" s="70"/>
      <c r="R456" s="70"/>
      <c r="S456" s="71"/>
      <c r="T456" s="70"/>
      <c r="U456" s="73"/>
      <c r="V456" s="70"/>
      <c r="W456" s="73"/>
      <c r="X456" s="47" t="s">
        <v>32</v>
      </c>
      <c r="Y456" s="48">
        <f t="shared" si="63"/>
        <v>0</v>
      </c>
      <c r="Z456" s="3"/>
      <c r="AA456" s="3"/>
      <c r="AB456" s="3"/>
      <c r="AC456" s="4"/>
      <c r="AD456" s="5"/>
      <c r="AE456" s="5"/>
      <c r="AF456" s="5"/>
      <c r="AG456" s="5"/>
      <c r="AH456" s="2"/>
      <c r="AI456" s="6"/>
    </row>
    <row r="457" spans="2:35" x14ac:dyDescent="0.25">
      <c r="B457" s="1"/>
      <c r="O457" s="80"/>
      <c r="P457" s="70"/>
      <c r="Q457" s="70"/>
      <c r="R457" s="70"/>
      <c r="S457" s="71"/>
      <c r="T457" s="70"/>
      <c r="U457" s="73"/>
      <c r="V457" s="70"/>
      <c r="W457" s="73"/>
      <c r="X457" s="47" t="s">
        <v>33</v>
      </c>
      <c r="Y457" s="48">
        <f t="shared" si="63"/>
        <v>0</v>
      </c>
      <c r="Z457" s="3"/>
      <c r="AA457" s="3"/>
      <c r="AB457" s="3"/>
      <c r="AC457" s="4"/>
      <c r="AD457" s="5"/>
      <c r="AE457" s="5"/>
      <c r="AF457" s="5"/>
      <c r="AG457" s="5"/>
      <c r="AH457" s="2"/>
      <c r="AI457" s="6"/>
    </row>
    <row r="458" spans="2:35" x14ac:dyDescent="0.25">
      <c r="B458" s="1"/>
      <c r="O458" s="80"/>
      <c r="P458" s="70"/>
      <c r="Q458" s="70"/>
      <c r="R458" s="70"/>
      <c r="S458" s="71"/>
      <c r="T458" s="70"/>
      <c r="U458" s="73"/>
      <c r="V458" s="70"/>
      <c r="W458" s="73"/>
      <c r="X458" s="47" t="s">
        <v>34</v>
      </c>
      <c r="Y458" s="48">
        <f t="shared" si="63"/>
        <v>0</v>
      </c>
      <c r="Z458" s="3"/>
      <c r="AA458" s="3"/>
      <c r="AB458" s="3"/>
      <c r="AC458" s="4"/>
      <c r="AD458" s="5"/>
      <c r="AE458" s="5"/>
      <c r="AF458" s="5"/>
      <c r="AG458" s="5"/>
      <c r="AH458" s="2"/>
      <c r="AI458" s="6"/>
    </row>
    <row r="459" spans="2:35" x14ac:dyDescent="0.25">
      <c r="B459" s="1"/>
      <c r="O459" s="80"/>
      <c r="P459" s="70"/>
      <c r="Q459" s="70"/>
      <c r="R459" s="70"/>
      <c r="S459" s="71"/>
      <c r="T459" s="70"/>
      <c r="U459" s="74"/>
      <c r="V459" s="70"/>
      <c r="W459" s="74"/>
      <c r="X459" s="47" t="s">
        <v>35</v>
      </c>
      <c r="Y459" s="48">
        <f t="shared" si="63"/>
        <v>0</v>
      </c>
      <c r="Z459" s="3"/>
      <c r="AA459" s="3"/>
      <c r="AB459" s="3"/>
      <c r="AC459" s="4"/>
      <c r="AD459" s="7"/>
      <c r="AE459" s="7"/>
      <c r="AF459" s="5"/>
      <c r="AG459" s="7"/>
      <c r="AH459" s="8"/>
      <c r="AI459" s="9"/>
    </row>
    <row r="460" spans="2:35" x14ac:dyDescent="0.25">
      <c r="B460" s="1"/>
      <c r="O460" s="69">
        <v>63</v>
      </c>
      <c r="P460" s="70"/>
      <c r="Q460" s="70"/>
      <c r="R460" s="70"/>
      <c r="S460" s="71" t="str">
        <f>IF(ISBLANK(R460),"",IF(R460=Списки!$F$4,"ОНП","ПТ"))</f>
        <v/>
      </c>
      <c r="T460" s="70"/>
      <c r="U460" s="72"/>
      <c r="V460" s="70"/>
      <c r="W460" s="72"/>
      <c r="X460" s="51" t="s">
        <v>21</v>
      </c>
      <c r="Y460" s="44">
        <f>SUM(Y461:Y466)</f>
        <v>0</v>
      </c>
      <c r="Z460" s="45">
        <f>SUM(Z461:Z466)</f>
        <v>0</v>
      </c>
      <c r="AA460" s="45">
        <f>SUM(AA461:AA466)</f>
        <v>0</v>
      </c>
      <c r="AB460" s="45">
        <f>SUM(AB461:AB466)</f>
        <v>0</v>
      </c>
      <c r="AC460" s="46">
        <f>SUM(AC461:AC466)</f>
        <v>0</v>
      </c>
      <c r="AD460" s="52" t="s">
        <v>36</v>
      </c>
      <c r="AE460" s="29"/>
      <c r="AF460" s="53" t="s">
        <v>37</v>
      </c>
      <c r="AG460" s="54"/>
      <c r="AH460" s="2"/>
      <c r="AI460" s="29"/>
    </row>
    <row r="461" spans="2:35" x14ac:dyDescent="0.25">
      <c r="B461" s="1"/>
      <c r="O461" s="69"/>
      <c r="P461" s="70"/>
      <c r="Q461" s="70"/>
      <c r="R461" s="70"/>
      <c r="S461" s="71"/>
      <c r="T461" s="70"/>
      <c r="U461" s="73"/>
      <c r="V461" s="70"/>
      <c r="W461" s="73"/>
      <c r="X461" s="47" t="s">
        <v>30</v>
      </c>
      <c r="Y461" s="48">
        <f t="shared" ref="Y461:Y466" si="64">SUM(Z461:AC461)</f>
        <v>0</v>
      </c>
      <c r="Z461" s="3"/>
      <c r="AA461" s="3"/>
      <c r="AB461" s="3"/>
      <c r="AC461" s="4"/>
      <c r="AD461" s="5"/>
      <c r="AE461" s="6"/>
      <c r="AF461" s="5"/>
      <c r="AG461" s="5"/>
      <c r="AH461" s="2"/>
      <c r="AI461" s="6"/>
    </row>
    <row r="462" spans="2:35" x14ac:dyDescent="0.25">
      <c r="B462" s="1"/>
      <c r="O462" s="69"/>
      <c r="P462" s="70"/>
      <c r="Q462" s="70"/>
      <c r="R462" s="70"/>
      <c r="S462" s="71"/>
      <c r="T462" s="70"/>
      <c r="U462" s="73"/>
      <c r="V462" s="70"/>
      <c r="W462" s="73"/>
      <c r="X462" s="47" t="s">
        <v>31</v>
      </c>
      <c r="Y462" s="48">
        <f t="shared" si="64"/>
        <v>0</v>
      </c>
      <c r="Z462" s="3"/>
      <c r="AA462" s="3"/>
      <c r="AB462" s="3"/>
      <c r="AC462" s="4"/>
      <c r="AD462" s="5"/>
      <c r="AE462" s="5"/>
      <c r="AF462" s="5"/>
      <c r="AG462" s="5"/>
      <c r="AH462" s="2"/>
      <c r="AI462" s="6"/>
    </row>
    <row r="463" spans="2:35" x14ac:dyDescent="0.25">
      <c r="B463" s="1"/>
      <c r="O463" s="69"/>
      <c r="P463" s="70"/>
      <c r="Q463" s="70"/>
      <c r="R463" s="70"/>
      <c r="S463" s="71"/>
      <c r="T463" s="70"/>
      <c r="U463" s="73"/>
      <c r="V463" s="70"/>
      <c r="W463" s="73"/>
      <c r="X463" s="47" t="s">
        <v>32</v>
      </c>
      <c r="Y463" s="48">
        <f t="shared" si="64"/>
        <v>0</v>
      </c>
      <c r="Z463" s="3"/>
      <c r="AA463" s="3"/>
      <c r="AB463" s="3"/>
      <c r="AC463" s="4"/>
      <c r="AD463" s="5"/>
      <c r="AE463" s="5"/>
      <c r="AF463" s="5"/>
      <c r="AG463" s="5"/>
      <c r="AH463" s="2"/>
      <c r="AI463" s="6"/>
    </row>
    <row r="464" spans="2:35" x14ac:dyDescent="0.25">
      <c r="B464" s="1"/>
      <c r="O464" s="69"/>
      <c r="P464" s="70"/>
      <c r="Q464" s="70"/>
      <c r="R464" s="70"/>
      <c r="S464" s="71"/>
      <c r="T464" s="70"/>
      <c r="U464" s="73"/>
      <c r="V464" s="70"/>
      <c r="W464" s="73"/>
      <c r="X464" s="47" t="s">
        <v>33</v>
      </c>
      <c r="Y464" s="48">
        <f t="shared" si="64"/>
        <v>0</v>
      </c>
      <c r="Z464" s="3"/>
      <c r="AA464" s="3"/>
      <c r="AB464" s="3"/>
      <c r="AC464" s="4"/>
      <c r="AD464" s="5"/>
      <c r="AE464" s="5"/>
      <c r="AF464" s="5"/>
      <c r="AG464" s="5"/>
      <c r="AH464" s="2"/>
      <c r="AI464" s="6"/>
    </row>
    <row r="465" spans="2:35" x14ac:dyDescent="0.25">
      <c r="B465" s="1"/>
      <c r="O465" s="69"/>
      <c r="P465" s="70"/>
      <c r="Q465" s="70"/>
      <c r="R465" s="70"/>
      <c r="S465" s="71"/>
      <c r="T465" s="70"/>
      <c r="U465" s="73"/>
      <c r="V465" s="70"/>
      <c r="W465" s="73"/>
      <c r="X465" s="47" t="s">
        <v>34</v>
      </c>
      <c r="Y465" s="48">
        <f t="shared" si="64"/>
        <v>0</v>
      </c>
      <c r="Z465" s="3"/>
      <c r="AA465" s="3"/>
      <c r="AB465" s="3"/>
      <c r="AC465" s="4"/>
      <c r="AD465" s="5"/>
      <c r="AE465" s="5"/>
      <c r="AF465" s="5"/>
      <c r="AG465" s="5"/>
      <c r="AH465" s="2"/>
      <c r="AI465" s="6"/>
    </row>
    <row r="466" spans="2:35" x14ac:dyDescent="0.25">
      <c r="B466" s="1"/>
      <c r="O466" s="69"/>
      <c r="P466" s="70"/>
      <c r="Q466" s="70"/>
      <c r="R466" s="70"/>
      <c r="S466" s="71"/>
      <c r="T466" s="70"/>
      <c r="U466" s="74"/>
      <c r="V466" s="70"/>
      <c r="W466" s="74"/>
      <c r="X466" s="47" t="s">
        <v>35</v>
      </c>
      <c r="Y466" s="48">
        <f t="shared" si="64"/>
        <v>0</v>
      </c>
      <c r="Z466" s="3"/>
      <c r="AA466" s="3"/>
      <c r="AB466" s="3"/>
      <c r="AC466" s="4"/>
      <c r="AD466" s="7"/>
      <c r="AE466" s="7"/>
      <c r="AF466" s="5"/>
      <c r="AG466" s="7"/>
      <c r="AH466" s="8"/>
      <c r="AI466" s="9"/>
    </row>
    <row r="467" spans="2:35" x14ac:dyDescent="0.25">
      <c r="B467" s="1"/>
      <c r="O467" s="80">
        <v>64</v>
      </c>
      <c r="P467" s="70"/>
      <c r="Q467" s="70"/>
      <c r="R467" s="70"/>
      <c r="S467" s="71" t="str">
        <f>IF(ISBLANK(R467),"",IF(R467=Списки!$F$4,"ОНП","ПТ"))</f>
        <v/>
      </c>
      <c r="T467" s="70"/>
      <c r="U467" s="72"/>
      <c r="V467" s="70"/>
      <c r="W467" s="72"/>
      <c r="X467" s="51" t="s">
        <v>21</v>
      </c>
      <c r="Y467" s="44">
        <f>SUM(Y468:Y473)</f>
        <v>0</v>
      </c>
      <c r="Z467" s="45">
        <f>SUM(Z468:Z473)</f>
        <v>0</v>
      </c>
      <c r="AA467" s="45">
        <f>SUM(AA468:AA473)</f>
        <v>0</v>
      </c>
      <c r="AB467" s="45">
        <f>SUM(AB468:AB473)</f>
        <v>0</v>
      </c>
      <c r="AC467" s="46">
        <f>SUM(AC468:AC473)</f>
        <v>0</v>
      </c>
      <c r="AD467" s="52" t="s">
        <v>36</v>
      </c>
      <c r="AE467" s="29"/>
      <c r="AF467" s="53" t="s">
        <v>37</v>
      </c>
      <c r="AG467" s="54"/>
      <c r="AH467" s="2"/>
      <c r="AI467" s="29"/>
    </row>
    <row r="468" spans="2:35" x14ac:dyDescent="0.25">
      <c r="B468" s="1"/>
      <c r="O468" s="80"/>
      <c r="P468" s="70"/>
      <c r="Q468" s="70"/>
      <c r="R468" s="70"/>
      <c r="S468" s="71"/>
      <c r="T468" s="70"/>
      <c r="U468" s="73"/>
      <c r="V468" s="70"/>
      <c r="W468" s="73"/>
      <c r="X468" s="47" t="s">
        <v>30</v>
      </c>
      <c r="Y468" s="48">
        <f t="shared" ref="Y468:Y473" si="65">SUM(Z468:AC468)</f>
        <v>0</v>
      </c>
      <c r="Z468" s="3"/>
      <c r="AA468" s="3"/>
      <c r="AB468" s="3"/>
      <c r="AC468" s="4"/>
      <c r="AD468" s="5"/>
      <c r="AE468" s="6"/>
      <c r="AF468" s="5"/>
      <c r="AG468" s="5"/>
      <c r="AH468" s="2"/>
      <c r="AI468" s="6"/>
    </row>
    <row r="469" spans="2:35" x14ac:dyDescent="0.25">
      <c r="B469" s="1"/>
      <c r="O469" s="80"/>
      <c r="P469" s="70"/>
      <c r="Q469" s="70"/>
      <c r="R469" s="70"/>
      <c r="S469" s="71"/>
      <c r="T469" s="70"/>
      <c r="U469" s="73"/>
      <c r="V469" s="70"/>
      <c r="W469" s="73"/>
      <c r="X469" s="47" t="s">
        <v>31</v>
      </c>
      <c r="Y469" s="48">
        <f t="shared" si="65"/>
        <v>0</v>
      </c>
      <c r="Z469" s="3"/>
      <c r="AA469" s="3"/>
      <c r="AB469" s="3"/>
      <c r="AC469" s="4"/>
      <c r="AD469" s="5"/>
      <c r="AE469" s="5"/>
      <c r="AF469" s="5"/>
      <c r="AG469" s="5"/>
      <c r="AH469" s="2"/>
      <c r="AI469" s="6"/>
    </row>
    <row r="470" spans="2:35" x14ac:dyDescent="0.25">
      <c r="B470" s="1"/>
      <c r="O470" s="80"/>
      <c r="P470" s="70"/>
      <c r="Q470" s="70"/>
      <c r="R470" s="70"/>
      <c r="S470" s="71"/>
      <c r="T470" s="70"/>
      <c r="U470" s="73"/>
      <c r="V470" s="70"/>
      <c r="W470" s="73"/>
      <c r="X470" s="47" t="s">
        <v>32</v>
      </c>
      <c r="Y470" s="48">
        <f t="shared" si="65"/>
        <v>0</v>
      </c>
      <c r="Z470" s="3"/>
      <c r="AA470" s="3"/>
      <c r="AB470" s="3"/>
      <c r="AC470" s="4"/>
      <c r="AD470" s="5"/>
      <c r="AE470" s="5"/>
      <c r="AF470" s="5"/>
      <c r="AG470" s="5"/>
      <c r="AH470" s="2"/>
      <c r="AI470" s="6"/>
    </row>
    <row r="471" spans="2:35" x14ac:dyDescent="0.25">
      <c r="B471" s="1"/>
      <c r="O471" s="80"/>
      <c r="P471" s="70"/>
      <c r="Q471" s="70"/>
      <c r="R471" s="70"/>
      <c r="S471" s="71"/>
      <c r="T471" s="70"/>
      <c r="U471" s="73"/>
      <c r="V471" s="70"/>
      <c r="W471" s="73"/>
      <c r="X471" s="47" t="s">
        <v>33</v>
      </c>
      <c r="Y471" s="48">
        <f t="shared" si="65"/>
        <v>0</v>
      </c>
      <c r="Z471" s="3"/>
      <c r="AA471" s="3"/>
      <c r="AB471" s="3"/>
      <c r="AC471" s="4"/>
      <c r="AD471" s="5"/>
      <c r="AE471" s="5"/>
      <c r="AF471" s="5"/>
      <c r="AG471" s="5"/>
      <c r="AH471" s="2"/>
      <c r="AI471" s="6"/>
    </row>
    <row r="472" spans="2:35" x14ac:dyDescent="0.25">
      <c r="B472" s="1"/>
      <c r="O472" s="80"/>
      <c r="P472" s="70"/>
      <c r="Q472" s="70"/>
      <c r="R472" s="70"/>
      <c r="S472" s="71"/>
      <c r="T472" s="70"/>
      <c r="U472" s="73"/>
      <c r="V472" s="70"/>
      <c r="W472" s="73"/>
      <c r="X472" s="47" t="s">
        <v>34</v>
      </c>
      <c r="Y472" s="48">
        <f t="shared" si="65"/>
        <v>0</v>
      </c>
      <c r="Z472" s="3"/>
      <c r="AA472" s="3"/>
      <c r="AB472" s="3"/>
      <c r="AC472" s="4"/>
      <c r="AD472" s="5"/>
      <c r="AE472" s="5"/>
      <c r="AF472" s="5"/>
      <c r="AG472" s="5"/>
      <c r="AH472" s="2"/>
      <c r="AI472" s="6"/>
    </row>
    <row r="473" spans="2:35" x14ac:dyDescent="0.25">
      <c r="B473" s="1"/>
      <c r="O473" s="80"/>
      <c r="P473" s="70"/>
      <c r="Q473" s="70"/>
      <c r="R473" s="70"/>
      <c r="S473" s="71"/>
      <c r="T473" s="70"/>
      <c r="U473" s="74"/>
      <c r="V473" s="70"/>
      <c r="W473" s="74"/>
      <c r="X473" s="47" t="s">
        <v>35</v>
      </c>
      <c r="Y473" s="48">
        <f t="shared" si="65"/>
        <v>0</v>
      </c>
      <c r="Z473" s="3"/>
      <c r="AA473" s="3"/>
      <c r="AB473" s="3"/>
      <c r="AC473" s="4"/>
      <c r="AD473" s="7"/>
      <c r="AE473" s="7"/>
      <c r="AF473" s="5"/>
      <c r="AG473" s="7"/>
      <c r="AH473" s="8"/>
      <c r="AI473" s="9"/>
    </row>
    <row r="474" spans="2:35" x14ac:dyDescent="0.25">
      <c r="B474" s="1"/>
      <c r="O474" s="69">
        <v>65</v>
      </c>
      <c r="P474" s="70"/>
      <c r="Q474" s="70"/>
      <c r="R474" s="70"/>
      <c r="S474" s="71" t="str">
        <f>IF(ISBLANK(R474),"",IF(R474=Списки!$F$4,"ОНП","ПТ"))</f>
        <v/>
      </c>
      <c r="T474" s="70"/>
      <c r="U474" s="72"/>
      <c r="V474" s="70"/>
      <c r="W474" s="72"/>
      <c r="X474" s="51" t="s">
        <v>21</v>
      </c>
      <c r="Y474" s="44">
        <f>SUM(Y475:Y480)</f>
        <v>0</v>
      </c>
      <c r="Z474" s="45">
        <f>SUM(Z475:Z480)</f>
        <v>0</v>
      </c>
      <c r="AA474" s="45">
        <f>SUM(AA475:AA480)</f>
        <v>0</v>
      </c>
      <c r="AB474" s="45">
        <f>SUM(AB475:AB480)</f>
        <v>0</v>
      </c>
      <c r="AC474" s="46">
        <f>SUM(AC475:AC480)</f>
        <v>0</v>
      </c>
      <c r="AD474" s="52" t="s">
        <v>36</v>
      </c>
      <c r="AE474" s="29"/>
      <c r="AF474" s="53" t="s">
        <v>37</v>
      </c>
      <c r="AG474" s="54"/>
      <c r="AH474" s="2"/>
      <c r="AI474" s="29"/>
    </row>
    <row r="475" spans="2:35" x14ac:dyDescent="0.25">
      <c r="B475" s="1"/>
      <c r="O475" s="69"/>
      <c r="P475" s="70"/>
      <c r="Q475" s="70"/>
      <c r="R475" s="70"/>
      <c r="S475" s="71"/>
      <c r="T475" s="70"/>
      <c r="U475" s="73"/>
      <c r="V475" s="70"/>
      <c r="W475" s="73"/>
      <c r="X475" s="47" t="s">
        <v>30</v>
      </c>
      <c r="Y475" s="48">
        <f t="shared" ref="Y475:Y480" si="66">SUM(Z475:AC475)</f>
        <v>0</v>
      </c>
      <c r="Z475" s="3"/>
      <c r="AA475" s="3"/>
      <c r="AB475" s="3"/>
      <c r="AC475" s="4"/>
      <c r="AD475" s="5"/>
      <c r="AE475" s="6"/>
      <c r="AF475" s="5"/>
      <c r="AG475" s="5"/>
      <c r="AH475" s="2"/>
      <c r="AI475" s="6"/>
    </row>
    <row r="476" spans="2:35" x14ac:dyDescent="0.25">
      <c r="B476" s="1"/>
      <c r="O476" s="69"/>
      <c r="P476" s="70"/>
      <c r="Q476" s="70"/>
      <c r="R476" s="70"/>
      <c r="S476" s="71"/>
      <c r="T476" s="70"/>
      <c r="U476" s="73"/>
      <c r="V476" s="70"/>
      <c r="W476" s="73"/>
      <c r="X476" s="47" t="s">
        <v>31</v>
      </c>
      <c r="Y476" s="48">
        <f t="shared" si="66"/>
        <v>0</v>
      </c>
      <c r="Z476" s="3"/>
      <c r="AA476" s="3"/>
      <c r="AB476" s="3"/>
      <c r="AC476" s="4"/>
      <c r="AD476" s="5"/>
      <c r="AE476" s="5"/>
      <c r="AF476" s="5"/>
      <c r="AG476" s="5"/>
      <c r="AH476" s="2"/>
      <c r="AI476" s="6"/>
    </row>
    <row r="477" spans="2:35" x14ac:dyDescent="0.25">
      <c r="B477" s="1"/>
      <c r="O477" s="69"/>
      <c r="P477" s="70"/>
      <c r="Q477" s="70"/>
      <c r="R477" s="70"/>
      <c r="S477" s="71"/>
      <c r="T477" s="70"/>
      <c r="U477" s="73"/>
      <c r="V477" s="70"/>
      <c r="W477" s="73"/>
      <c r="X477" s="47" t="s">
        <v>32</v>
      </c>
      <c r="Y477" s="48">
        <f t="shared" si="66"/>
        <v>0</v>
      </c>
      <c r="Z477" s="3"/>
      <c r="AA477" s="3"/>
      <c r="AB477" s="3"/>
      <c r="AC477" s="4"/>
      <c r="AD477" s="5"/>
      <c r="AE477" s="5"/>
      <c r="AF477" s="5"/>
      <c r="AG477" s="5"/>
      <c r="AH477" s="2"/>
      <c r="AI477" s="6"/>
    </row>
    <row r="478" spans="2:35" x14ac:dyDescent="0.25">
      <c r="B478" s="1"/>
      <c r="O478" s="69"/>
      <c r="P478" s="70"/>
      <c r="Q478" s="70"/>
      <c r="R478" s="70"/>
      <c r="S478" s="71"/>
      <c r="T478" s="70"/>
      <c r="U478" s="73"/>
      <c r="V478" s="70"/>
      <c r="W478" s="73"/>
      <c r="X478" s="47" t="s">
        <v>33</v>
      </c>
      <c r="Y478" s="48">
        <f t="shared" si="66"/>
        <v>0</v>
      </c>
      <c r="Z478" s="3"/>
      <c r="AA478" s="3"/>
      <c r="AB478" s="3"/>
      <c r="AC478" s="4"/>
      <c r="AD478" s="5"/>
      <c r="AE478" s="5"/>
      <c r="AF478" s="5"/>
      <c r="AG478" s="5"/>
      <c r="AH478" s="2"/>
      <c r="AI478" s="6"/>
    </row>
    <row r="479" spans="2:35" x14ac:dyDescent="0.25">
      <c r="B479" s="1"/>
      <c r="O479" s="69"/>
      <c r="P479" s="70"/>
      <c r="Q479" s="70"/>
      <c r="R479" s="70"/>
      <c r="S479" s="71"/>
      <c r="T479" s="70"/>
      <c r="U479" s="73"/>
      <c r="V479" s="70"/>
      <c r="W479" s="73"/>
      <c r="X479" s="47" t="s">
        <v>34</v>
      </c>
      <c r="Y479" s="48">
        <f t="shared" si="66"/>
        <v>0</v>
      </c>
      <c r="Z479" s="3"/>
      <c r="AA479" s="3"/>
      <c r="AB479" s="3"/>
      <c r="AC479" s="4"/>
      <c r="AD479" s="5"/>
      <c r="AE479" s="5"/>
      <c r="AF479" s="5"/>
      <c r="AG479" s="5"/>
      <c r="AH479" s="2"/>
      <c r="AI479" s="6"/>
    </row>
    <row r="480" spans="2:35" x14ac:dyDescent="0.25">
      <c r="B480" s="1"/>
      <c r="O480" s="69"/>
      <c r="P480" s="70"/>
      <c r="Q480" s="70"/>
      <c r="R480" s="70"/>
      <c r="S480" s="71"/>
      <c r="T480" s="70"/>
      <c r="U480" s="74"/>
      <c r="V480" s="70"/>
      <c r="W480" s="74"/>
      <c r="X480" s="47" t="s">
        <v>35</v>
      </c>
      <c r="Y480" s="48">
        <f t="shared" si="66"/>
        <v>0</v>
      </c>
      <c r="Z480" s="3"/>
      <c r="AA480" s="3"/>
      <c r="AB480" s="3"/>
      <c r="AC480" s="4"/>
      <c r="AD480" s="7"/>
      <c r="AE480" s="7"/>
      <c r="AF480" s="5"/>
      <c r="AG480" s="7"/>
      <c r="AH480" s="8"/>
      <c r="AI480" s="9"/>
    </row>
    <row r="481" spans="2:35" x14ac:dyDescent="0.25">
      <c r="B481" s="1"/>
      <c r="O481" s="80">
        <v>66</v>
      </c>
      <c r="P481" s="70"/>
      <c r="Q481" s="70"/>
      <c r="R481" s="70"/>
      <c r="S481" s="71" t="str">
        <f>IF(ISBLANK(R481),"",IF(R481=Списки!$F$4,"ОНП","ПТ"))</f>
        <v/>
      </c>
      <c r="T481" s="70"/>
      <c r="U481" s="72"/>
      <c r="V481" s="70"/>
      <c r="W481" s="72"/>
      <c r="X481" s="51" t="s">
        <v>21</v>
      </c>
      <c r="Y481" s="44">
        <f>SUM(Y482:Y487)</f>
        <v>0</v>
      </c>
      <c r="Z481" s="45">
        <f>SUM(Z482:Z487)</f>
        <v>0</v>
      </c>
      <c r="AA481" s="45">
        <f>SUM(AA482:AA487)</f>
        <v>0</v>
      </c>
      <c r="AB481" s="45">
        <f>SUM(AB482:AB487)</f>
        <v>0</v>
      </c>
      <c r="AC481" s="46">
        <f>SUM(AC482:AC487)</f>
        <v>0</v>
      </c>
      <c r="AD481" s="52" t="s">
        <v>36</v>
      </c>
      <c r="AE481" s="29"/>
      <c r="AF481" s="53" t="s">
        <v>37</v>
      </c>
      <c r="AG481" s="54"/>
      <c r="AH481" s="2"/>
      <c r="AI481" s="29"/>
    </row>
    <row r="482" spans="2:35" x14ac:dyDescent="0.25">
      <c r="B482" s="1"/>
      <c r="O482" s="80"/>
      <c r="P482" s="70"/>
      <c r="Q482" s="70"/>
      <c r="R482" s="70"/>
      <c r="S482" s="71"/>
      <c r="T482" s="70"/>
      <c r="U482" s="73"/>
      <c r="V482" s="70"/>
      <c r="W482" s="73"/>
      <c r="X482" s="47" t="s">
        <v>30</v>
      </c>
      <c r="Y482" s="48">
        <f t="shared" ref="Y482:Y487" si="67">SUM(Z482:AC482)</f>
        <v>0</v>
      </c>
      <c r="Z482" s="3"/>
      <c r="AA482" s="3"/>
      <c r="AB482" s="3"/>
      <c r="AC482" s="4"/>
      <c r="AD482" s="5"/>
      <c r="AE482" s="6"/>
      <c r="AF482" s="5"/>
      <c r="AG482" s="5"/>
      <c r="AH482" s="2"/>
      <c r="AI482" s="6"/>
    </row>
    <row r="483" spans="2:35" x14ac:dyDescent="0.25">
      <c r="B483" s="1"/>
      <c r="O483" s="80"/>
      <c r="P483" s="70"/>
      <c r="Q483" s="70"/>
      <c r="R483" s="70"/>
      <c r="S483" s="71"/>
      <c r="T483" s="70"/>
      <c r="U483" s="73"/>
      <c r="V483" s="70"/>
      <c r="W483" s="73"/>
      <c r="X483" s="47" t="s">
        <v>31</v>
      </c>
      <c r="Y483" s="48">
        <f t="shared" si="67"/>
        <v>0</v>
      </c>
      <c r="Z483" s="3"/>
      <c r="AA483" s="3"/>
      <c r="AB483" s="3"/>
      <c r="AC483" s="4"/>
      <c r="AD483" s="5"/>
      <c r="AE483" s="5"/>
      <c r="AF483" s="5"/>
      <c r="AG483" s="5"/>
      <c r="AH483" s="2"/>
      <c r="AI483" s="6"/>
    </row>
    <row r="484" spans="2:35" x14ac:dyDescent="0.25">
      <c r="B484" s="1"/>
      <c r="O484" s="80"/>
      <c r="P484" s="70"/>
      <c r="Q484" s="70"/>
      <c r="R484" s="70"/>
      <c r="S484" s="71"/>
      <c r="T484" s="70"/>
      <c r="U484" s="73"/>
      <c r="V484" s="70"/>
      <c r="W484" s="73"/>
      <c r="X484" s="47" t="s">
        <v>32</v>
      </c>
      <c r="Y484" s="48">
        <f t="shared" si="67"/>
        <v>0</v>
      </c>
      <c r="Z484" s="3"/>
      <c r="AA484" s="3"/>
      <c r="AB484" s="3"/>
      <c r="AC484" s="4"/>
      <c r="AD484" s="5"/>
      <c r="AE484" s="5"/>
      <c r="AF484" s="5"/>
      <c r="AG484" s="5"/>
      <c r="AH484" s="2"/>
      <c r="AI484" s="6"/>
    </row>
    <row r="485" spans="2:35" x14ac:dyDescent="0.25">
      <c r="B485" s="1"/>
      <c r="O485" s="80"/>
      <c r="P485" s="70"/>
      <c r="Q485" s="70"/>
      <c r="R485" s="70"/>
      <c r="S485" s="71"/>
      <c r="T485" s="70"/>
      <c r="U485" s="73"/>
      <c r="V485" s="70"/>
      <c r="W485" s="73"/>
      <c r="X485" s="47" t="s">
        <v>33</v>
      </c>
      <c r="Y485" s="48">
        <f t="shared" si="67"/>
        <v>0</v>
      </c>
      <c r="Z485" s="3"/>
      <c r="AA485" s="3"/>
      <c r="AB485" s="3"/>
      <c r="AC485" s="4"/>
      <c r="AD485" s="5"/>
      <c r="AE485" s="5"/>
      <c r="AF485" s="5"/>
      <c r="AG485" s="5"/>
      <c r="AH485" s="2"/>
      <c r="AI485" s="6"/>
    </row>
    <row r="486" spans="2:35" x14ac:dyDescent="0.25">
      <c r="B486" s="1"/>
      <c r="O486" s="80"/>
      <c r="P486" s="70"/>
      <c r="Q486" s="70"/>
      <c r="R486" s="70"/>
      <c r="S486" s="71"/>
      <c r="T486" s="70"/>
      <c r="U486" s="73"/>
      <c r="V486" s="70"/>
      <c r="W486" s="73"/>
      <c r="X486" s="47" t="s">
        <v>34</v>
      </c>
      <c r="Y486" s="48">
        <f t="shared" si="67"/>
        <v>0</v>
      </c>
      <c r="Z486" s="3"/>
      <c r="AA486" s="3"/>
      <c r="AB486" s="3"/>
      <c r="AC486" s="4"/>
      <c r="AD486" s="5"/>
      <c r="AE486" s="5"/>
      <c r="AF486" s="5"/>
      <c r="AG486" s="5"/>
      <c r="AH486" s="2"/>
      <c r="AI486" s="6"/>
    </row>
    <row r="487" spans="2:35" x14ac:dyDescent="0.25">
      <c r="B487" s="1"/>
      <c r="O487" s="80"/>
      <c r="P487" s="70"/>
      <c r="Q487" s="70"/>
      <c r="R487" s="70"/>
      <c r="S487" s="71"/>
      <c r="T487" s="70"/>
      <c r="U487" s="74"/>
      <c r="V487" s="70"/>
      <c r="W487" s="74"/>
      <c r="X487" s="47" t="s">
        <v>35</v>
      </c>
      <c r="Y487" s="48">
        <f t="shared" si="67"/>
        <v>0</v>
      </c>
      <c r="Z487" s="3"/>
      <c r="AA487" s="3"/>
      <c r="AB487" s="3"/>
      <c r="AC487" s="4"/>
      <c r="AD487" s="7"/>
      <c r="AE487" s="7"/>
      <c r="AF487" s="5"/>
      <c r="AG487" s="7"/>
      <c r="AH487" s="8"/>
      <c r="AI487" s="9"/>
    </row>
    <row r="488" spans="2:35" x14ac:dyDescent="0.25">
      <c r="B488" s="1"/>
      <c r="O488" s="69">
        <v>67</v>
      </c>
      <c r="P488" s="70"/>
      <c r="Q488" s="70"/>
      <c r="R488" s="70"/>
      <c r="S488" s="71" t="str">
        <f>IF(ISBLANK(R488),"",IF(R488=Списки!$F$4,"ОНП","ПТ"))</f>
        <v/>
      </c>
      <c r="T488" s="70"/>
      <c r="U488" s="72"/>
      <c r="V488" s="70"/>
      <c r="W488" s="72"/>
      <c r="X488" s="51" t="s">
        <v>21</v>
      </c>
      <c r="Y488" s="44">
        <f>SUM(Y489:Y494)</f>
        <v>0</v>
      </c>
      <c r="Z488" s="45">
        <f>SUM(Z489:Z494)</f>
        <v>0</v>
      </c>
      <c r="AA488" s="45">
        <f>SUM(AA489:AA494)</f>
        <v>0</v>
      </c>
      <c r="AB488" s="45">
        <f>SUM(AB489:AB494)</f>
        <v>0</v>
      </c>
      <c r="AC488" s="46">
        <f>SUM(AC489:AC494)</f>
        <v>0</v>
      </c>
      <c r="AD488" s="52" t="s">
        <v>36</v>
      </c>
      <c r="AE488" s="29"/>
      <c r="AF488" s="53" t="s">
        <v>37</v>
      </c>
      <c r="AG488" s="54"/>
      <c r="AH488" s="2"/>
      <c r="AI488" s="29"/>
    </row>
    <row r="489" spans="2:35" x14ac:dyDescent="0.25">
      <c r="B489" s="1"/>
      <c r="O489" s="69"/>
      <c r="P489" s="70"/>
      <c r="Q489" s="70"/>
      <c r="R489" s="70"/>
      <c r="S489" s="71"/>
      <c r="T489" s="70"/>
      <c r="U489" s="73"/>
      <c r="V489" s="70"/>
      <c r="W489" s="73"/>
      <c r="X489" s="47" t="s">
        <v>30</v>
      </c>
      <c r="Y489" s="48">
        <f t="shared" ref="Y489:Y494" si="68">SUM(Z489:AC489)</f>
        <v>0</v>
      </c>
      <c r="Z489" s="3"/>
      <c r="AA489" s="3"/>
      <c r="AB489" s="3"/>
      <c r="AC489" s="4"/>
      <c r="AD489" s="5"/>
      <c r="AE489" s="6"/>
      <c r="AF489" s="5"/>
      <c r="AG489" s="5"/>
      <c r="AH489" s="2"/>
      <c r="AI489" s="6"/>
    </row>
    <row r="490" spans="2:35" x14ac:dyDescent="0.25">
      <c r="B490" s="1"/>
      <c r="O490" s="69"/>
      <c r="P490" s="70"/>
      <c r="Q490" s="70"/>
      <c r="R490" s="70"/>
      <c r="S490" s="71"/>
      <c r="T490" s="70"/>
      <c r="U490" s="73"/>
      <c r="V490" s="70"/>
      <c r="W490" s="73"/>
      <c r="X490" s="47" t="s">
        <v>31</v>
      </c>
      <c r="Y490" s="48">
        <f t="shared" si="68"/>
        <v>0</v>
      </c>
      <c r="Z490" s="3"/>
      <c r="AA490" s="3"/>
      <c r="AB490" s="3"/>
      <c r="AC490" s="4"/>
      <c r="AD490" s="5"/>
      <c r="AE490" s="5"/>
      <c r="AF490" s="5"/>
      <c r="AG490" s="5"/>
      <c r="AH490" s="2"/>
      <c r="AI490" s="6"/>
    </row>
    <row r="491" spans="2:35" x14ac:dyDescent="0.25">
      <c r="B491" s="1"/>
      <c r="O491" s="69"/>
      <c r="P491" s="70"/>
      <c r="Q491" s="70"/>
      <c r="R491" s="70"/>
      <c r="S491" s="71"/>
      <c r="T491" s="70"/>
      <c r="U491" s="73"/>
      <c r="V491" s="70"/>
      <c r="W491" s="73"/>
      <c r="X491" s="47" t="s">
        <v>32</v>
      </c>
      <c r="Y491" s="48">
        <f t="shared" si="68"/>
        <v>0</v>
      </c>
      <c r="Z491" s="3"/>
      <c r="AA491" s="3"/>
      <c r="AB491" s="3"/>
      <c r="AC491" s="4"/>
      <c r="AD491" s="5"/>
      <c r="AE491" s="5"/>
      <c r="AF491" s="5"/>
      <c r="AG491" s="5"/>
      <c r="AH491" s="2"/>
      <c r="AI491" s="6"/>
    </row>
    <row r="492" spans="2:35" x14ac:dyDescent="0.25">
      <c r="B492" s="1"/>
      <c r="O492" s="69"/>
      <c r="P492" s="70"/>
      <c r="Q492" s="70"/>
      <c r="R492" s="70"/>
      <c r="S492" s="71"/>
      <c r="T492" s="70"/>
      <c r="U492" s="73"/>
      <c r="V492" s="70"/>
      <c r="W492" s="73"/>
      <c r="X492" s="47" t="s">
        <v>33</v>
      </c>
      <c r="Y492" s="48">
        <f t="shared" si="68"/>
        <v>0</v>
      </c>
      <c r="Z492" s="3"/>
      <c r="AA492" s="3"/>
      <c r="AB492" s="3"/>
      <c r="AC492" s="4"/>
      <c r="AD492" s="5"/>
      <c r="AE492" s="5"/>
      <c r="AF492" s="5"/>
      <c r="AG492" s="5"/>
      <c r="AH492" s="2"/>
      <c r="AI492" s="6"/>
    </row>
    <row r="493" spans="2:35" x14ac:dyDescent="0.25">
      <c r="B493" s="1"/>
      <c r="O493" s="69"/>
      <c r="P493" s="70"/>
      <c r="Q493" s="70"/>
      <c r="R493" s="70"/>
      <c r="S493" s="71"/>
      <c r="T493" s="70"/>
      <c r="U493" s="73"/>
      <c r="V493" s="70"/>
      <c r="W493" s="73"/>
      <c r="X493" s="47" t="s">
        <v>34</v>
      </c>
      <c r="Y493" s="48">
        <f t="shared" si="68"/>
        <v>0</v>
      </c>
      <c r="Z493" s="3"/>
      <c r="AA493" s="3"/>
      <c r="AB493" s="3"/>
      <c r="AC493" s="4"/>
      <c r="AD493" s="5"/>
      <c r="AE493" s="5"/>
      <c r="AF493" s="5"/>
      <c r="AG493" s="5"/>
      <c r="AH493" s="2"/>
      <c r="AI493" s="6"/>
    </row>
    <row r="494" spans="2:35" x14ac:dyDescent="0.25">
      <c r="B494" s="1"/>
      <c r="O494" s="69"/>
      <c r="P494" s="70"/>
      <c r="Q494" s="70"/>
      <c r="R494" s="70"/>
      <c r="S494" s="71"/>
      <c r="T494" s="70"/>
      <c r="U494" s="74"/>
      <c r="V494" s="70"/>
      <c r="W494" s="74"/>
      <c r="X494" s="47" t="s">
        <v>35</v>
      </c>
      <c r="Y494" s="48">
        <f t="shared" si="68"/>
        <v>0</v>
      </c>
      <c r="Z494" s="3"/>
      <c r="AA494" s="3"/>
      <c r="AB494" s="3"/>
      <c r="AC494" s="4"/>
      <c r="AD494" s="7"/>
      <c r="AE494" s="7"/>
      <c r="AF494" s="5"/>
      <c r="AG494" s="7"/>
      <c r="AH494" s="8"/>
      <c r="AI494" s="9"/>
    </row>
    <row r="495" spans="2:35" x14ac:dyDescent="0.25">
      <c r="B495" s="1"/>
      <c r="O495" s="80">
        <v>68</v>
      </c>
      <c r="P495" s="70"/>
      <c r="Q495" s="70"/>
      <c r="R495" s="70"/>
      <c r="S495" s="71" t="str">
        <f>IF(ISBLANK(R495),"",IF(R495=Списки!$F$4,"ОНП","ПТ"))</f>
        <v/>
      </c>
      <c r="T495" s="70"/>
      <c r="U495" s="72"/>
      <c r="V495" s="70"/>
      <c r="W495" s="72"/>
      <c r="X495" s="51" t="s">
        <v>21</v>
      </c>
      <c r="Y495" s="44">
        <f>SUM(Y496:Y501)</f>
        <v>0</v>
      </c>
      <c r="Z495" s="45">
        <f>SUM(Z496:Z501)</f>
        <v>0</v>
      </c>
      <c r="AA495" s="45">
        <f>SUM(AA496:AA501)</f>
        <v>0</v>
      </c>
      <c r="AB495" s="45">
        <f>SUM(AB496:AB501)</f>
        <v>0</v>
      </c>
      <c r="AC495" s="46">
        <f>SUM(AC496:AC501)</f>
        <v>0</v>
      </c>
      <c r="AD495" s="52" t="s">
        <v>36</v>
      </c>
      <c r="AE495" s="29"/>
      <c r="AF495" s="53" t="s">
        <v>37</v>
      </c>
      <c r="AG495" s="54"/>
      <c r="AH495" s="2"/>
      <c r="AI495" s="29"/>
    </row>
    <row r="496" spans="2:35" x14ac:dyDescent="0.25">
      <c r="B496" s="1"/>
      <c r="O496" s="80"/>
      <c r="P496" s="70"/>
      <c r="Q496" s="70"/>
      <c r="R496" s="70"/>
      <c r="S496" s="71"/>
      <c r="T496" s="70"/>
      <c r="U496" s="73"/>
      <c r="V496" s="70"/>
      <c r="W496" s="73"/>
      <c r="X496" s="47" t="s">
        <v>30</v>
      </c>
      <c r="Y496" s="48">
        <f t="shared" ref="Y496:Y501" si="69">SUM(Z496:AC496)</f>
        <v>0</v>
      </c>
      <c r="Z496" s="3"/>
      <c r="AA496" s="3"/>
      <c r="AB496" s="3"/>
      <c r="AC496" s="4"/>
      <c r="AD496" s="5"/>
      <c r="AE496" s="6"/>
      <c r="AF496" s="5"/>
      <c r="AG496" s="5"/>
      <c r="AH496" s="2"/>
      <c r="AI496" s="6"/>
    </row>
    <row r="497" spans="2:35" x14ac:dyDescent="0.25">
      <c r="B497" s="1"/>
      <c r="O497" s="80"/>
      <c r="P497" s="70"/>
      <c r="Q497" s="70"/>
      <c r="R497" s="70"/>
      <c r="S497" s="71"/>
      <c r="T497" s="70"/>
      <c r="U497" s="73"/>
      <c r="V497" s="70"/>
      <c r="W497" s="73"/>
      <c r="X497" s="47" t="s">
        <v>31</v>
      </c>
      <c r="Y497" s="48">
        <f t="shared" si="69"/>
        <v>0</v>
      </c>
      <c r="Z497" s="3"/>
      <c r="AA497" s="3"/>
      <c r="AB497" s="3"/>
      <c r="AC497" s="4"/>
      <c r="AD497" s="5"/>
      <c r="AE497" s="5"/>
      <c r="AF497" s="5"/>
      <c r="AG497" s="5"/>
      <c r="AH497" s="2"/>
      <c r="AI497" s="6"/>
    </row>
    <row r="498" spans="2:35" x14ac:dyDescent="0.25">
      <c r="B498" s="1"/>
      <c r="O498" s="80"/>
      <c r="P498" s="70"/>
      <c r="Q498" s="70"/>
      <c r="R498" s="70"/>
      <c r="S498" s="71"/>
      <c r="T498" s="70"/>
      <c r="U498" s="73"/>
      <c r="V498" s="70"/>
      <c r="W498" s="73"/>
      <c r="X498" s="47" t="s">
        <v>32</v>
      </c>
      <c r="Y498" s="48">
        <f t="shared" si="69"/>
        <v>0</v>
      </c>
      <c r="Z498" s="3"/>
      <c r="AA498" s="3"/>
      <c r="AB498" s="3"/>
      <c r="AC498" s="4"/>
      <c r="AD498" s="5"/>
      <c r="AE498" s="5"/>
      <c r="AF498" s="5"/>
      <c r="AG498" s="5"/>
      <c r="AH498" s="2"/>
      <c r="AI498" s="6"/>
    </row>
    <row r="499" spans="2:35" x14ac:dyDescent="0.25">
      <c r="B499" s="1"/>
      <c r="O499" s="80"/>
      <c r="P499" s="70"/>
      <c r="Q499" s="70"/>
      <c r="R499" s="70"/>
      <c r="S499" s="71"/>
      <c r="T499" s="70"/>
      <c r="U499" s="73"/>
      <c r="V499" s="70"/>
      <c r="W499" s="73"/>
      <c r="X499" s="47" t="s">
        <v>33</v>
      </c>
      <c r="Y499" s="48">
        <f t="shared" si="69"/>
        <v>0</v>
      </c>
      <c r="Z499" s="3"/>
      <c r="AA499" s="3"/>
      <c r="AB499" s="3"/>
      <c r="AC499" s="4"/>
      <c r="AD499" s="5"/>
      <c r="AE499" s="5"/>
      <c r="AF499" s="5"/>
      <c r="AG499" s="5"/>
      <c r="AH499" s="2"/>
      <c r="AI499" s="6"/>
    </row>
    <row r="500" spans="2:35" x14ac:dyDescent="0.25">
      <c r="B500" s="1"/>
      <c r="O500" s="80"/>
      <c r="P500" s="70"/>
      <c r="Q500" s="70"/>
      <c r="R500" s="70"/>
      <c r="S500" s="71"/>
      <c r="T500" s="70"/>
      <c r="U500" s="73"/>
      <c r="V500" s="70"/>
      <c r="W500" s="73"/>
      <c r="X500" s="47" t="s">
        <v>34</v>
      </c>
      <c r="Y500" s="48">
        <f t="shared" si="69"/>
        <v>0</v>
      </c>
      <c r="Z500" s="3"/>
      <c r="AA500" s="3"/>
      <c r="AB500" s="3"/>
      <c r="AC500" s="4"/>
      <c r="AD500" s="5"/>
      <c r="AE500" s="5"/>
      <c r="AF500" s="5"/>
      <c r="AG500" s="5"/>
      <c r="AH500" s="2"/>
      <c r="AI500" s="6"/>
    </row>
    <row r="501" spans="2:35" x14ac:dyDescent="0.25">
      <c r="B501" s="1"/>
      <c r="O501" s="80"/>
      <c r="P501" s="70"/>
      <c r="Q501" s="70"/>
      <c r="R501" s="70"/>
      <c r="S501" s="71"/>
      <c r="T501" s="70"/>
      <c r="U501" s="74"/>
      <c r="V501" s="70"/>
      <c r="W501" s="74"/>
      <c r="X501" s="47" t="s">
        <v>35</v>
      </c>
      <c r="Y501" s="48">
        <f t="shared" si="69"/>
        <v>0</v>
      </c>
      <c r="Z501" s="3"/>
      <c r="AA501" s="3"/>
      <c r="AB501" s="3"/>
      <c r="AC501" s="4"/>
      <c r="AD501" s="7"/>
      <c r="AE501" s="7"/>
      <c r="AF501" s="5"/>
      <c r="AG501" s="7"/>
      <c r="AH501" s="8"/>
      <c r="AI501" s="9"/>
    </row>
    <row r="502" spans="2:35" x14ac:dyDescent="0.25">
      <c r="B502" s="1"/>
      <c r="O502" s="69">
        <v>69</v>
      </c>
      <c r="P502" s="70"/>
      <c r="Q502" s="70"/>
      <c r="R502" s="70"/>
      <c r="S502" s="71" t="str">
        <f>IF(ISBLANK(R502),"",IF(R502=Списки!$F$4,"ОНП","ПТ"))</f>
        <v/>
      </c>
      <c r="T502" s="70"/>
      <c r="U502" s="72"/>
      <c r="V502" s="70"/>
      <c r="W502" s="72"/>
      <c r="X502" s="51" t="s">
        <v>21</v>
      </c>
      <c r="Y502" s="44">
        <f>SUM(Y503:Y508)</f>
        <v>0</v>
      </c>
      <c r="Z502" s="45">
        <f>SUM(Z503:Z508)</f>
        <v>0</v>
      </c>
      <c r="AA502" s="45">
        <f>SUM(AA503:AA508)</f>
        <v>0</v>
      </c>
      <c r="AB502" s="45">
        <f>SUM(AB503:AB508)</f>
        <v>0</v>
      </c>
      <c r="AC502" s="46">
        <f>SUM(AC503:AC508)</f>
        <v>0</v>
      </c>
      <c r="AD502" s="52" t="s">
        <v>36</v>
      </c>
      <c r="AE502" s="29"/>
      <c r="AF502" s="53" t="s">
        <v>37</v>
      </c>
      <c r="AG502" s="54"/>
      <c r="AH502" s="2"/>
      <c r="AI502" s="29"/>
    </row>
    <row r="503" spans="2:35" x14ac:dyDescent="0.25">
      <c r="B503" s="1"/>
      <c r="O503" s="69"/>
      <c r="P503" s="70"/>
      <c r="Q503" s="70"/>
      <c r="R503" s="70"/>
      <c r="S503" s="71"/>
      <c r="T503" s="70"/>
      <c r="U503" s="73"/>
      <c r="V503" s="70"/>
      <c r="W503" s="73"/>
      <c r="X503" s="47" t="s">
        <v>30</v>
      </c>
      <c r="Y503" s="48">
        <f t="shared" ref="Y503:Y508" si="70">SUM(Z503:AC503)</f>
        <v>0</v>
      </c>
      <c r="Z503" s="3"/>
      <c r="AA503" s="3"/>
      <c r="AB503" s="3"/>
      <c r="AC503" s="4"/>
      <c r="AD503" s="5"/>
      <c r="AE503" s="6"/>
      <c r="AF503" s="5"/>
      <c r="AG503" s="5"/>
      <c r="AH503" s="2"/>
      <c r="AI503" s="6"/>
    </row>
    <row r="504" spans="2:35" x14ac:dyDescent="0.25">
      <c r="B504" s="1"/>
      <c r="O504" s="69"/>
      <c r="P504" s="70"/>
      <c r="Q504" s="70"/>
      <c r="R504" s="70"/>
      <c r="S504" s="71"/>
      <c r="T504" s="70"/>
      <c r="U504" s="73"/>
      <c r="V504" s="70"/>
      <c r="W504" s="73"/>
      <c r="X504" s="47" t="s">
        <v>31</v>
      </c>
      <c r="Y504" s="48">
        <f t="shared" si="70"/>
        <v>0</v>
      </c>
      <c r="Z504" s="3"/>
      <c r="AA504" s="3"/>
      <c r="AB504" s="3"/>
      <c r="AC504" s="4"/>
      <c r="AD504" s="5"/>
      <c r="AE504" s="5"/>
      <c r="AF504" s="5"/>
      <c r="AG504" s="5"/>
      <c r="AH504" s="2"/>
      <c r="AI504" s="6"/>
    </row>
    <row r="505" spans="2:35" x14ac:dyDescent="0.25">
      <c r="B505" s="1"/>
      <c r="O505" s="69"/>
      <c r="P505" s="70"/>
      <c r="Q505" s="70"/>
      <c r="R505" s="70"/>
      <c r="S505" s="71"/>
      <c r="T505" s="70"/>
      <c r="U505" s="73"/>
      <c r="V505" s="70"/>
      <c r="W505" s="73"/>
      <c r="X505" s="47" t="s">
        <v>32</v>
      </c>
      <c r="Y505" s="48">
        <f t="shared" si="70"/>
        <v>0</v>
      </c>
      <c r="Z505" s="3"/>
      <c r="AA505" s="3"/>
      <c r="AB505" s="3"/>
      <c r="AC505" s="4"/>
      <c r="AD505" s="5"/>
      <c r="AE505" s="5"/>
      <c r="AF505" s="5"/>
      <c r="AG505" s="5"/>
      <c r="AH505" s="2"/>
      <c r="AI505" s="6"/>
    </row>
    <row r="506" spans="2:35" x14ac:dyDescent="0.25">
      <c r="B506" s="1"/>
      <c r="O506" s="69"/>
      <c r="P506" s="70"/>
      <c r="Q506" s="70"/>
      <c r="R506" s="70"/>
      <c r="S506" s="71"/>
      <c r="T506" s="70"/>
      <c r="U506" s="73"/>
      <c r="V506" s="70"/>
      <c r="W506" s="73"/>
      <c r="X506" s="47" t="s">
        <v>33</v>
      </c>
      <c r="Y506" s="48">
        <f t="shared" si="70"/>
        <v>0</v>
      </c>
      <c r="Z506" s="3"/>
      <c r="AA506" s="3"/>
      <c r="AB506" s="3"/>
      <c r="AC506" s="4"/>
      <c r="AD506" s="5"/>
      <c r="AE506" s="5"/>
      <c r="AF506" s="5"/>
      <c r="AG506" s="5"/>
      <c r="AH506" s="2"/>
      <c r="AI506" s="6"/>
    </row>
    <row r="507" spans="2:35" x14ac:dyDescent="0.25">
      <c r="B507" s="1"/>
      <c r="O507" s="69"/>
      <c r="P507" s="70"/>
      <c r="Q507" s="70"/>
      <c r="R507" s="70"/>
      <c r="S507" s="71"/>
      <c r="T507" s="70"/>
      <c r="U507" s="73"/>
      <c r="V507" s="70"/>
      <c r="W507" s="73"/>
      <c r="X507" s="47" t="s">
        <v>34</v>
      </c>
      <c r="Y507" s="48">
        <f t="shared" si="70"/>
        <v>0</v>
      </c>
      <c r="Z507" s="3"/>
      <c r="AA507" s="3"/>
      <c r="AB507" s="3"/>
      <c r="AC507" s="4"/>
      <c r="AD507" s="5"/>
      <c r="AE507" s="5"/>
      <c r="AF507" s="5"/>
      <c r="AG507" s="5"/>
      <c r="AH507" s="2"/>
      <c r="AI507" s="6"/>
    </row>
    <row r="508" spans="2:35" x14ac:dyDescent="0.25">
      <c r="B508" s="1"/>
      <c r="O508" s="69"/>
      <c r="P508" s="70"/>
      <c r="Q508" s="70"/>
      <c r="R508" s="70"/>
      <c r="S508" s="71"/>
      <c r="T508" s="70"/>
      <c r="U508" s="74"/>
      <c r="V508" s="70"/>
      <c r="W508" s="74"/>
      <c r="X508" s="47" t="s">
        <v>35</v>
      </c>
      <c r="Y508" s="48">
        <f t="shared" si="70"/>
        <v>0</v>
      </c>
      <c r="Z508" s="3"/>
      <c r="AA508" s="3"/>
      <c r="AB508" s="3"/>
      <c r="AC508" s="4"/>
      <c r="AD508" s="7"/>
      <c r="AE508" s="7"/>
      <c r="AF508" s="5"/>
      <c r="AG508" s="7"/>
      <c r="AH508" s="8"/>
      <c r="AI508" s="9"/>
    </row>
    <row r="509" spans="2:35" x14ac:dyDescent="0.25">
      <c r="B509" s="1"/>
      <c r="O509" s="80">
        <v>70</v>
      </c>
      <c r="P509" s="70"/>
      <c r="Q509" s="70"/>
      <c r="R509" s="70"/>
      <c r="S509" s="71" t="str">
        <f>IF(ISBLANK(R509),"",IF(R509=Списки!$F$4,"ОНП","ПТ"))</f>
        <v/>
      </c>
      <c r="T509" s="70"/>
      <c r="U509" s="72"/>
      <c r="V509" s="70"/>
      <c r="W509" s="72"/>
      <c r="X509" s="51" t="s">
        <v>21</v>
      </c>
      <c r="Y509" s="44">
        <f>SUM(Y510:Y515)</f>
        <v>0</v>
      </c>
      <c r="Z509" s="45">
        <f>SUM(Z510:Z515)</f>
        <v>0</v>
      </c>
      <c r="AA509" s="45">
        <f>SUM(AA510:AA515)</f>
        <v>0</v>
      </c>
      <c r="AB509" s="45">
        <f>SUM(AB510:AB515)</f>
        <v>0</v>
      </c>
      <c r="AC509" s="46">
        <f>SUM(AC510:AC515)</f>
        <v>0</v>
      </c>
      <c r="AD509" s="52" t="s">
        <v>36</v>
      </c>
      <c r="AE509" s="29"/>
      <c r="AF509" s="53" t="s">
        <v>37</v>
      </c>
      <c r="AG509" s="54"/>
      <c r="AH509" s="2"/>
      <c r="AI509" s="29"/>
    </row>
    <row r="510" spans="2:35" x14ac:dyDescent="0.25">
      <c r="B510" s="1"/>
      <c r="O510" s="80"/>
      <c r="P510" s="70"/>
      <c r="Q510" s="70"/>
      <c r="R510" s="70"/>
      <c r="S510" s="71"/>
      <c r="T510" s="70"/>
      <c r="U510" s="73"/>
      <c r="V510" s="70"/>
      <c r="W510" s="73"/>
      <c r="X510" s="47" t="s">
        <v>30</v>
      </c>
      <c r="Y510" s="48">
        <f t="shared" ref="Y510:Y515" si="71">SUM(Z510:AC510)</f>
        <v>0</v>
      </c>
      <c r="Z510" s="3"/>
      <c r="AA510" s="3"/>
      <c r="AB510" s="3"/>
      <c r="AC510" s="4"/>
      <c r="AD510" s="5"/>
      <c r="AE510" s="6"/>
      <c r="AF510" s="5"/>
      <c r="AG510" s="5"/>
      <c r="AH510" s="2"/>
      <c r="AI510" s="6"/>
    </row>
    <row r="511" spans="2:35" x14ac:dyDescent="0.25">
      <c r="B511" s="1"/>
      <c r="O511" s="80"/>
      <c r="P511" s="70"/>
      <c r="Q511" s="70"/>
      <c r="R511" s="70"/>
      <c r="S511" s="71"/>
      <c r="T511" s="70"/>
      <c r="U511" s="73"/>
      <c r="V511" s="70"/>
      <c r="W511" s="73"/>
      <c r="X511" s="47" t="s">
        <v>31</v>
      </c>
      <c r="Y511" s="48">
        <f t="shared" si="71"/>
        <v>0</v>
      </c>
      <c r="Z511" s="3"/>
      <c r="AA511" s="3"/>
      <c r="AB511" s="3"/>
      <c r="AC511" s="4"/>
      <c r="AD511" s="5"/>
      <c r="AE511" s="5"/>
      <c r="AF511" s="5"/>
      <c r="AG511" s="5"/>
      <c r="AH511" s="2"/>
      <c r="AI511" s="6"/>
    </row>
    <row r="512" spans="2:35" x14ac:dyDescent="0.25">
      <c r="B512" s="1"/>
      <c r="O512" s="80"/>
      <c r="P512" s="70"/>
      <c r="Q512" s="70"/>
      <c r="R512" s="70"/>
      <c r="S512" s="71"/>
      <c r="T512" s="70"/>
      <c r="U512" s="73"/>
      <c r="V512" s="70"/>
      <c r="W512" s="73"/>
      <c r="X512" s="47" t="s">
        <v>32</v>
      </c>
      <c r="Y512" s="48">
        <f t="shared" si="71"/>
        <v>0</v>
      </c>
      <c r="Z512" s="3"/>
      <c r="AA512" s="3"/>
      <c r="AB512" s="3"/>
      <c r="AC512" s="4"/>
      <c r="AD512" s="5"/>
      <c r="AE512" s="5"/>
      <c r="AF512" s="5"/>
      <c r="AG512" s="5"/>
      <c r="AH512" s="2"/>
      <c r="AI512" s="6"/>
    </row>
    <row r="513" spans="2:35" x14ac:dyDescent="0.25">
      <c r="B513" s="1"/>
      <c r="O513" s="80"/>
      <c r="P513" s="70"/>
      <c r="Q513" s="70"/>
      <c r="R513" s="70"/>
      <c r="S513" s="71"/>
      <c r="T513" s="70"/>
      <c r="U513" s="73"/>
      <c r="V513" s="70"/>
      <c r="W513" s="73"/>
      <c r="X513" s="47" t="s">
        <v>33</v>
      </c>
      <c r="Y513" s="48">
        <f t="shared" si="71"/>
        <v>0</v>
      </c>
      <c r="Z513" s="3"/>
      <c r="AA513" s="3"/>
      <c r="AB513" s="3"/>
      <c r="AC513" s="4"/>
      <c r="AD513" s="5"/>
      <c r="AE513" s="5"/>
      <c r="AF513" s="5"/>
      <c r="AG513" s="5"/>
      <c r="AH513" s="2"/>
      <c r="AI513" s="6"/>
    </row>
    <row r="514" spans="2:35" x14ac:dyDescent="0.25">
      <c r="B514" s="1"/>
      <c r="O514" s="80"/>
      <c r="P514" s="70"/>
      <c r="Q514" s="70"/>
      <c r="R514" s="70"/>
      <c r="S514" s="71"/>
      <c r="T514" s="70"/>
      <c r="U514" s="73"/>
      <c r="V514" s="70"/>
      <c r="W514" s="73"/>
      <c r="X514" s="47" t="s">
        <v>34</v>
      </c>
      <c r="Y514" s="48">
        <f t="shared" si="71"/>
        <v>0</v>
      </c>
      <c r="Z514" s="3"/>
      <c r="AA514" s="3"/>
      <c r="AB514" s="3"/>
      <c r="AC514" s="4"/>
      <c r="AD514" s="5"/>
      <c r="AE514" s="5"/>
      <c r="AF514" s="5"/>
      <c r="AG514" s="5"/>
      <c r="AH514" s="2"/>
      <c r="AI514" s="6"/>
    </row>
    <row r="515" spans="2:35" x14ac:dyDescent="0.25">
      <c r="B515" s="1"/>
      <c r="O515" s="80"/>
      <c r="P515" s="70"/>
      <c r="Q515" s="70"/>
      <c r="R515" s="70"/>
      <c r="S515" s="71"/>
      <c r="T515" s="70"/>
      <c r="U515" s="74"/>
      <c r="V515" s="70"/>
      <c r="W515" s="74"/>
      <c r="X515" s="47" t="s">
        <v>35</v>
      </c>
      <c r="Y515" s="48">
        <f t="shared" si="71"/>
        <v>0</v>
      </c>
      <c r="Z515" s="3"/>
      <c r="AA515" s="3"/>
      <c r="AB515" s="3"/>
      <c r="AC515" s="4"/>
      <c r="AD515" s="7"/>
      <c r="AE515" s="7"/>
      <c r="AF515" s="5"/>
      <c r="AG515" s="7"/>
      <c r="AH515" s="8"/>
      <c r="AI515" s="9"/>
    </row>
    <row r="516" spans="2:35" x14ac:dyDescent="0.25">
      <c r="B516" s="1"/>
      <c r="O516" s="69">
        <v>71</v>
      </c>
      <c r="P516" s="70"/>
      <c r="Q516" s="70"/>
      <c r="R516" s="70"/>
      <c r="S516" s="71" t="str">
        <f>IF(ISBLANK(R516),"",IF(R516=Списки!$F$4,"ОНП","ПТ"))</f>
        <v/>
      </c>
      <c r="T516" s="70"/>
      <c r="U516" s="72"/>
      <c r="V516" s="70"/>
      <c r="W516" s="72"/>
      <c r="X516" s="51" t="s">
        <v>21</v>
      </c>
      <c r="Y516" s="44">
        <f>SUM(Y517:Y522)</f>
        <v>0</v>
      </c>
      <c r="Z516" s="45">
        <f>SUM(Z517:Z522)</f>
        <v>0</v>
      </c>
      <c r="AA516" s="45">
        <f>SUM(AA517:AA522)</f>
        <v>0</v>
      </c>
      <c r="AB516" s="45">
        <f>SUM(AB517:AB522)</f>
        <v>0</v>
      </c>
      <c r="AC516" s="46">
        <f>SUM(AC517:AC522)</f>
        <v>0</v>
      </c>
      <c r="AD516" s="52" t="s">
        <v>36</v>
      </c>
      <c r="AE516" s="29"/>
      <c r="AF516" s="53" t="s">
        <v>37</v>
      </c>
      <c r="AG516" s="54"/>
      <c r="AH516" s="2"/>
      <c r="AI516" s="29"/>
    </row>
    <row r="517" spans="2:35" x14ac:dyDescent="0.25">
      <c r="B517" s="1"/>
      <c r="O517" s="69"/>
      <c r="P517" s="70"/>
      <c r="Q517" s="70"/>
      <c r="R517" s="70"/>
      <c r="S517" s="71"/>
      <c r="T517" s="70"/>
      <c r="U517" s="73"/>
      <c r="V517" s="70"/>
      <c r="W517" s="73"/>
      <c r="X517" s="47" t="s">
        <v>30</v>
      </c>
      <c r="Y517" s="48">
        <f t="shared" ref="Y517:Y522" si="72">SUM(Z517:AC517)</f>
        <v>0</v>
      </c>
      <c r="Z517" s="3"/>
      <c r="AA517" s="3"/>
      <c r="AB517" s="3"/>
      <c r="AC517" s="4"/>
      <c r="AD517" s="5"/>
      <c r="AE517" s="6"/>
      <c r="AF517" s="5"/>
      <c r="AG517" s="5"/>
      <c r="AH517" s="2"/>
      <c r="AI517" s="6"/>
    </row>
    <row r="518" spans="2:35" x14ac:dyDescent="0.25">
      <c r="B518" s="1"/>
      <c r="O518" s="69"/>
      <c r="P518" s="70"/>
      <c r="Q518" s="70"/>
      <c r="R518" s="70"/>
      <c r="S518" s="71"/>
      <c r="T518" s="70"/>
      <c r="U518" s="73"/>
      <c r="V518" s="70"/>
      <c r="W518" s="73"/>
      <c r="X518" s="47" t="s">
        <v>31</v>
      </c>
      <c r="Y518" s="48">
        <f t="shared" si="72"/>
        <v>0</v>
      </c>
      <c r="Z518" s="3"/>
      <c r="AA518" s="3"/>
      <c r="AB518" s="3"/>
      <c r="AC518" s="4"/>
      <c r="AD518" s="5"/>
      <c r="AE518" s="5"/>
      <c r="AF518" s="5"/>
      <c r="AG518" s="5"/>
      <c r="AH518" s="2"/>
      <c r="AI518" s="6"/>
    </row>
    <row r="519" spans="2:35" x14ac:dyDescent="0.25">
      <c r="B519" s="1"/>
      <c r="O519" s="69"/>
      <c r="P519" s="70"/>
      <c r="Q519" s="70"/>
      <c r="R519" s="70"/>
      <c r="S519" s="71"/>
      <c r="T519" s="70"/>
      <c r="U519" s="73"/>
      <c r="V519" s="70"/>
      <c r="W519" s="73"/>
      <c r="X519" s="47" t="s">
        <v>32</v>
      </c>
      <c r="Y519" s="48">
        <f t="shared" si="72"/>
        <v>0</v>
      </c>
      <c r="Z519" s="3"/>
      <c r="AA519" s="3"/>
      <c r="AB519" s="3"/>
      <c r="AC519" s="4"/>
      <c r="AD519" s="5"/>
      <c r="AE519" s="5"/>
      <c r="AF519" s="5"/>
      <c r="AG519" s="5"/>
      <c r="AH519" s="2"/>
      <c r="AI519" s="6"/>
    </row>
    <row r="520" spans="2:35" x14ac:dyDescent="0.25">
      <c r="B520" s="1"/>
      <c r="O520" s="69"/>
      <c r="P520" s="70"/>
      <c r="Q520" s="70"/>
      <c r="R520" s="70"/>
      <c r="S520" s="71"/>
      <c r="T520" s="70"/>
      <c r="U520" s="73"/>
      <c r="V520" s="70"/>
      <c r="W520" s="73"/>
      <c r="X520" s="47" t="s">
        <v>33</v>
      </c>
      <c r="Y520" s="48">
        <f t="shared" si="72"/>
        <v>0</v>
      </c>
      <c r="Z520" s="3"/>
      <c r="AA520" s="3"/>
      <c r="AB520" s="3"/>
      <c r="AC520" s="4"/>
      <c r="AD520" s="5"/>
      <c r="AE520" s="5"/>
      <c r="AF520" s="5"/>
      <c r="AG520" s="5"/>
      <c r="AH520" s="2"/>
      <c r="AI520" s="6"/>
    </row>
    <row r="521" spans="2:35" x14ac:dyDescent="0.25">
      <c r="B521" s="1"/>
      <c r="O521" s="69"/>
      <c r="P521" s="70"/>
      <c r="Q521" s="70"/>
      <c r="R521" s="70"/>
      <c r="S521" s="71"/>
      <c r="T521" s="70"/>
      <c r="U521" s="73"/>
      <c r="V521" s="70"/>
      <c r="W521" s="73"/>
      <c r="X521" s="47" t="s">
        <v>34</v>
      </c>
      <c r="Y521" s="48">
        <f t="shared" si="72"/>
        <v>0</v>
      </c>
      <c r="Z521" s="3"/>
      <c r="AA521" s="3"/>
      <c r="AB521" s="3"/>
      <c r="AC521" s="4"/>
      <c r="AD521" s="5"/>
      <c r="AE521" s="5"/>
      <c r="AF521" s="5"/>
      <c r="AG521" s="5"/>
      <c r="AH521" s="2"/>
      <c r="AI521" s="6"/>
    </row>
    <row r="522" spans="2:35" x14ac:dyDescent="0.25">
      <c r="B522" s="1"/>
      <c r="O522" s="69"/>
      <c r="P522" s="70"/>
      <c r="Q522" s="70"/>
      <c r="R522" s="70"/>
      <c r="S522" s="71"/>
      <c r="T522" s="70"/>
      <c r="U522" s="74"/>
      <c r="V522" s="70"/>
      <c r="W522" s="74"/>
      <c r="X522" s="47" t="s">
        <v>35</v>
      </c>
      <c r="Y522" s="48">
        <f t="shared" si="72"/>
        <v>0</v>
      </c>
      <c r="Z522" s="3"/>
      <c r="AA522" s="3"/>
      <c r="AB522" s="3"/>
      <c r="AC522" s="4"/>
      <c r="AD522" s="7"/>
      <c r="AE522" s="7"/>
      <c r="AF522" s="5"/>
      <c r="AG522" s="7"/>
      <c r="AH522" s="8"/>
      <c r="AI522" s="9"/>
    </row>
    <row r="523" spans="2:35" x14ac:dyDescent="0.25">
      <c r="B523" s="1"/>
      <c r="O523" s="80">
        <v>72</v>
      </c>
      <c r="P523" s="70"/>
      <c r="Q523" s="70"/>
      <c r="R523" s="70"/>
      <c r="S523" s="71" t="str">
        <f>IF(ISBLANK(R523),"",IF(R523=Списки!$F$4,"ОНП","ПТ"))</f>
        <v/>
      </c>
      <c r="T523" s="70"/>
      <c r="U523" s="72"/>
      <c r="V523" s="70"/>
      <c r="W523" s="72"/>
      <c r="X523" s="51" t="s">
        <v>21</v>
      </c>
      <c r="Y523" s="44">
        <f>SUM(Y524:Y529)</f>
        <v>0</v>
      </c>
      <c r="Z523" s="45">
        <f>SUM(Z524:Z529)</f>
        <v>0</v>
      </c>
      <c r="AA523" s="45">
        <f>SUM(AA524:AA529)</f>
        <v>0</v>
      </c>
      <c r="AB523" s="45">
        <f>SUM(AB524:AB529)</f>
        <v>0</v>
      </c>
      <c r="AC523" s="46">
        <f>SUM(AC524:AC529)</f>
        <v>0</v>
      </c>
      <c r="AD523" s="52" t="s">
        <v>36</v>
      </c>
      <c r="AE523" s="29"/>
      <c r="AF523" s="53" t="s">
        <v>37</v>
      </c>
      <c r="AG523" s="54"/>
      <c r="AH523" s="2"/>
      <c r="AI523" s="29"/>
    </row>
    <row r="524" spans="2:35" x14ac:dyDescent="0.25">
      <c r="B524" s="1"/>
      <c r="O524" s="80"/>
      <c r="P524" s="70"/>
      <c r="Q524" s="70"/>
      <c r="R524" s="70"/>
      <c r="S524" s="71"/>
      <c r="T524" s="70"/>
      <c r="U524" s="73"/>
      <c r="V524" s="70"/>
      <c r="W524" s="73"/>
      <c r="X524" s="47" t="s">
        <v>30</v>
      </c>
      <c r="Y524" s="48">
        <f t="shared" ref="Y524:Y529" si="73">SUM(Z524:AC524)</f>
        <v>0</v>
      </c>
      <c r="Z524" s="3"/>
      <c r="AA524" s="3"/>
      <c r="AB524" s="3"/>
      <c r="AC524" s="4"/>
      <c r="AD524" s="5"/>
      <c r="AE524" s="6"/>
      <c r="AF524" s="5"/>
      <c r="AG524" s="5"/>
      <c r="AH524" s="2"/>
      <c r="AI524" s="6"/>
    </row>
    <row r="525" spans="2:35" x14ac:dyDescent="0.25">
      <c r="B525" s="1"/>
      <c r="O525" s="80"/>
      <c r="P525" s="70"/>
      <c r="Q525" s="70"/>
      <c r="R525" s="70"/>
      <c r="S525" s="71"/>
      <c r="T525" s="70"/>
      <c r="U525" s="73"/>
      <c r="V525" s="70"/>
      <c r="W525" s="73"/>
      <c r="X525" s="47" t="s">
        <v>31</v>
      </c>
      <c r="Y525" s="48">
        <f t="shared" si="73"/>
        <v>0</v>
      </c>
      <c r="Z525" s="3"/>
      <c r="AA525" s="3"/>
      <c r="AB525" s="3"/>
      <c r="AC525" s="4"/>
      <c r="AD525" s="5"/>
      <c r="AE525" s="5"/>
      <c r="AF525" s="5"/>
      <c r="AG525" s="5"/>
      <c r="AH525" s="2"/>
      <c r="AI525" s="6"/>
    </row>
    <row r="526" spans="2:35" x14ac:dyDescent="0.25">
      <c r="B526" s="1"/>
      <c r="O526" s="80"/>
      <c r="P526" s="70"/>
      <c r="Q526" s="70"/>
      <c r="R526" s="70"/>
      <c r="S526" s="71"/>
      <c r="T526" s="70"/>
      <c r="U526" s="73"/>
      <c r="V526" s="70"/>
      <c r="W526" s="73"/>
      <c r="X526" s="47" t="s">
        <v>32</v>
      </c>
      <c r="Y526" s="48">
        <f t="shared" si="73"/>
        <v>0</v>
      </c>
      <c r="Z526" s="3"/>
      <c r="AA526" s="3"/>
      <c r="AB526" s="3"/>
      <c r="AC526" s="4"/>
      <c r="AD526" s="5"/>
      <c r="AE526" s="5"/>
      <c r="AF526" s="5"/>
      <c r="AG526" s="5"/>
      <c r="AH526" s="2"/>
      <c r="AI526" s="6"/>
    </row>
    <row r="527" spans="2:35" x14ac:dyDescent="0.25">
      <c r="B527" s="1"/>
      <c r="O527" s="80"/>
      <c r="P527" s="70"/>
      <c r="Q527" s="70"/>
      <c r="R527" s="70"/>
      <c r="S527" s="71"/>
      <c r="T527" s="70"/>
      <c r="U527" s="73"/>
      <c r="V527" s="70"/>
      <c r="W527" s="73"/>
      <c r="X527" s="47" t="s">
        <v>33</v>
      </c>
      <c r="Y527" s="48">
        <f t="shared" si="73"/>
        <v>0</v>
      </c>
      <c r="Z527" s="3"/>
      <c r="AA527" s="3"/>
      <c r="AB527" s="3"/>
      <c r="AC527" s="4"/>
      <c r="AD527" s="5"/>
      <c r="AE527" s="5"/>
      <c r="AF527" s="5"/>
      <c r="AG527" s="5"/>
      <c r="AH527" s="2"/>
      <c r="AI527" s="6"/>
    </row>
    <row r="528" spans="2:35" x14ac:dyDescent="0.25">
      <c r="B528" s="1"/>
      <c r="O528" s="80"/>
      <c r="P528" s="70"/>
      <c r="Q528" s="70"/>
      <c r="R528" s="70"/>
      <c r="S528" s="71"/>
      <c r="T528" s="70"/>
      <c r="U528" s="73"/>
      <c r="V528" s="70"/>
      <c r="W528" s="73"/>
      <c r="X528" s="47" t="s">
        <v>34</v>
      </c>
      <c r="Y528" s="48">
        <f t="shared" si="73"/>
        <v>0</v>
      </c>
      <c r="Z528" s="3"/>
      <c r="AA528" s="3"/>
      <c r="AB528" s="3"/>
      <c r="AC528" s="4"/>
      <c r="AD528" s="5"/>
      <c r="AE528" s="5"/>
      <c r="AF528" s="5"/>
      <c r="AG528" s="5"/>
      <c r="AH528" s="2"/>
      <c r="AI528" s="6"/>
    </row>
    <row r="529" spans="2:35" x14ac:dyDescent="0.25">
      <c r="B529" s="1"/>
      <c r="O529" s="80"/>
      <c r="P529" s="70"/>
      <c r="Q529" s="70"/>
      <c r="R529" s="70"/>
      <c r="S529" s="71"/>
      <c r="T529" s="70"/>
      <c r="U529" s="74"/>
      <c r="V529" s="70"/>
      <c r="W529" s="74"/>
      <c r="X529" s="47" t="s">
        <v>35</v>
      </c>
      <c r="Y529" s="48">
        <f t="shared" si="73"/>
        <v>0</v>
      </c>
      <c r="Z529" s="3"/>
      <c r="AA529" s="3"/>
      <c r="AB529" s="3"/>
      <c r="AC529" s="4"/>
      <c r="AD529" s="7"/>
      <c r="AE529" s="7"/>
      <c r="AF529" s="5"/>
      <c r="AG529" s="7"/>
      <c r="AH529" s="8"/>
      <c r="AI529" s="9"/>
    </row>
    <row r="530" spans="2:35" x14ac:dyDescent="0.25">
      <c r="B530" s="1"/>
      <c r="O530" s="69">
        <v>73</v>
      </c>
      <c r="P530" s="70"/>
      <c r="Q530" s="70"/>
      <c r="R530" s="70"/>
      <c r="S530" s="71" t="str">
        <f>IF(ISBLANK(R530),"",IF(R530=Списки!$F$4,"ОНП","ПТ"))</f>
        <v/>
      </c>
      <c r="T530" s="70"/>
      <c r="U530" s="72"/>
      <c r="V530" s="70"/>
      <c r="W530" s="72"/>
      <c r="X530" s="51" t="s">
        <v>21</v>
      </c>
      <c r="Y530" s="44">
        <f>SUM(Y531:Y536)</f>
        <v>0</v>
      </c>
      <c r="Z530" s="45">
        <f>SUM(Z531:Z536)</f>
        <v>0</v>
      </c>
      <c r="AA530" s="45">
        <f>SUM(AA531:AA536)</f>
        <v>0</v>
      </c>
      <c r="AB530" s="45">
        <f>SUM(AB531:AB536)</f>
        <v>0</v>
      </c>
      <c r="AC530" s="46">
        <f>SUM(AC531:AC536)</f>
        <v>0</v>
      </c>
      <c r="AD530" s="52" t="s">
        <v>36</v>
      </c>
      <c r="AE530" s="29"/>
      <c r="AF530" s="53" t="s">
        <v>37</v>
      </c>
      <c r="AG530" s="54"/>
      <c r="AH530" s="2"/>
      <c r="AI530" s="29"/>
    </row>
    <row r="531" spans="2:35" x14ac:dyDescent="0.25">
      <c r="B531" s="1"/>
      <c r="O531" s="69"/>
      <c r="P531" s="70"/>
      <c r="Q531" s="70"/>
      <c r="R531" s="70"/>
      <c r="S531" s="71"/>
      <c r="T531" s="70"/>
      <c r="U531" s="73"/>
      <c r="V531" s="70"/>
      <c r="W531" s="73"/>
      <c r="X531" s="47" t="s">
        <v>30</v>
      </c>
      <c r="Y531" s="48">
        <f t="shared" ref="Y531:Y536" si="74">SUM(Z531:AC531)</f>
        <v>0</v>
      </c>
      <c r="Z531" s="3"/>
      <c r="AA531" s="3"/>
      <c r="AB531" s="3"/>
      <c r="AC531" s="4"/>
      <c r="AD531" s="5"/>
      <c r="AE531" s="6"/>
      <c r="AF531" s="5"/>
      <c r="AG531" s="5"/>
      <c r="AH531" s="2"/>
      <c r="AI531" s="6"/>
    </row>
    <row r="532" spans="2:35" x14ac:dyDescent="0.25">
      <c r="B532" s="1"/>
      <c r="O532" s="69"/>
      <c r="P532" s="70"/>
      <c r="Q532" s="70"/>
      <c r="R532" s="70"/>
      <c r="S532" s="71"/>
      <c r="T532" s="70"/>
      <c r="U532" s="73"/>
      <c r="V532" s="70"/>
      <c r="W532" s="73"/>
      <c r="X532" s="47" t="s">
        <v>31</v>
      </c>
      <c r="Y532" s="48">
        <f t="shared" si="74"/>
        <v>0</v>
      </c>
      <c r="Z532" s="3"/>
      <c r="AA532" s="3"/>
      <c r="AB532" s="3"/>
      <c r="AC532" s="4"/>
      <c r="AD532" s="5"/>
      <c r="AE532" s="5"/>
      <c r="AF532" s="5"/>
      <c r="AG532" s="5"/>
      <c r="AH532" s="2"/>
      <c r="AI532" s="6"/>
    </row>
    <row r="533" spans="2:35" x14ac:dyDescent="0.25">
      <c r="B533" s="1"/>
      <c r="O533" s="69"/>
      <c r="P533" s="70"/>
      <c r="Q533" s="70"/>
      <c r="R533" s="70"/>
      <c r="S533" s="71"/>
      <c r="T533" s="70"/>
      <c r="U533" s="73"/>
      <c r="V533" s="70"/>
      <c r="W533" s="73"/>
      <c r="X533" s="47" t="s">
        <v>32</v>
      </c>
      <c r="Y533" s="48">
        <f t="shared" si="74"/>
        <v>0</v>
      </c>
      <c r="Z533" s="3"/>
      <c r="AA533" s="3"/>
      <c r="AB533" s="3"/>
      <c r="AC533" s="4"/>
      <c r="AD533" s="5"/>
      <c r="AE533" s="5"/>
      <c r="AF533" s="5"/>
      <c r="AG533" s="5"/>
      <c r="AH533" s="2"/>
      <c r="AI533" s="6"/>
    </row>
    <row r="534" spans="2:35" x14ac:dyDescent="0.25">
      <c r="B534" s="1"/>
      <c r="O534" s="69"/>
      <c r="P534" s="70"/>
      <c r="Q534" s="70"/>
      <c r="R534" s="70"/>
      <c r="S534" s="71"/>
      <c r="T534" s="70"/>
      <c r="U534" s="73"/>
      <c r="V534" s="70"/>
      <c r="W534" s="73"/>
      <c r="X534" s="47" t="s">
        <v>33</v>
      </c>
      <c r="Y534" s="48">
        <f t="shared" si="74"/>
        <v>0</v>
      </c>
      <c r="Z534" s="3"/>
      <c r="AA534" s="3"/>
      <c r="AB534" s="3"/>
      <c r="AC534" s="4"/>
      <c r="AD534" s="5"/>
      <c r="AE534" s="5"/>
      <c r="AF534" s="5"/>
      <c r="AG534" s="5"/>
      <c r="AH534" s="2"/>
      <c r="AI534" s="6"/>
    </row>
    <row r="535" spans="2:35" x14ac:dyDescent="0.25">
      <c r="B535" s="1"/>
      <c r="O535" s="69"/>
      <c r="P535" s="70"/>
      <c r="Q535" s="70"/>
      <c r="R535" s="70"/>
      <c r="S535" s="71"/>
      <c r="T535" s="70"/>
      <c r="U535" s="73"/>
      <c r="V535" s="70"/>
      <c r="W535" s="73"/>
      <c r="X535" s="47" t="s">
        <v>34</v>
      </c>
      <c r="Y535" s="48">
        <f t="shared" si="74"/>
        <v>0</v>
      </c>
      <c r="Z535" s="3"/>
      <c r="AA535" s="3"/>
      <c r="AB535" s="3"/>
      <c r="AC535" s="4"/>
      <c r="AD535" s="5"/>
      <c r="AE535" s="5"/>
      <c r="AF535" s="5"/>
      <c r="AG535" s="5"/>
      <c r="AH535" s="2"/>
      <c r="AI535" s="6"/>
    </row>
    <row r="536" spans="2:35" x14ac:dyDescent="0.25">
      <c r="B536" s="1"/>
      <c r="O536" s="69"/>
      <c r="P536" s="70"/>
      <c r="Q536" s="70"/>
      <c r="R536" s="70"/>
      <c r="S536" s="71"/>
      <c r="T536" s="70"/>
      <c r="U536" s="74"/>
      <c r="V536" s="70"/>
      <c r="W536" s="74"/>
      <c r="X536" s="47" t="s">
        <v>35</v>
      </c>
      <c r="Y536" s="48">
        <f t="shared" si="74"/>
        <v>0</v>
      </c>
      <c r="Z536" s="3"/>
      <c r="AA536" s="3"/>
      <c r="AB536" s="3"/>
      <c r="AC536" s="4"/>
      <c r="AD536" s="7"/>
      <c r="AE536" s="7"/>
      <c r="AF536" s="5"/>
      <c r="AG536" s="7"/>
      <c r="AH536" s="8"/>
      <c r="AI536" s="9"/>
    </row>
    <row r="537" spans="2:35" x14ac:dyDescent="0.25">
      <c r="B537" s="1"/>
      <c r="O537" s="80">
        <v>74</v>
      </c>
      <c r="P537" s="70"/>
      <c r="Q537" s="70"/>
      <c r="R537" s="70"/>
      <c r="S537" s="71" t="str">
        <f>IF(ISBLANK(R537),"",IF(R537=Списки!$F$4,"ОНП","ПТ"))</f>
        <v/>
      </c>
      <c r="T537" s="70"/>
      <c r="U537" s="72"/>
      <c r="V537" s="70"/>
      <c r="W537" s="72"/>
      <c r="X537" s="51" t="s">
        <v>21</v>
      </c>
      <c r="Y537" s="44">
        <f>SUM(Y538:Y543)</f>
        <v>0</v>
      </c>
      <c r="Z537" s="45">
        <f>SUM(Z538:Z543)</f>
        <v>0</v>
      </c>
      <c r="AA537" s="45">
        <f>SUM(AA538:AA543)</f>
        <v>0</v>
      </c>
      <c r="AB537" s="45">
        <f>SUM(AB538:AB543)</f>
        <v>0</v>
      </c>
      <c r="AC537" s="46">
        <f>SUM(AC538:AC543)</f>
        <v>0</v>
      </c>
      <c r="AD537" s="52" t="s">
        <v>36</v>
      </c>
      <c r="AE537" s="29"/>
      <c r="AF537" s="53" t="s">
        <v>37</v>
      </c>
      <c r="AG537" s="54"/>
      <c r="AH537" s="2"/>
      <c r="AI537" s="29"/>
    </row>
    <row r="538" spans="2:35" x14ac:dyDescent="0.25">
      <c r="B538" s="1"/>
      <c r="O538" s="80"/>
      <c r="P538" s="70"/>
      <c r="Q538" s="70"/>
      <c r="R538" s="70"/>
      <c r="S538" s="71"/>
      <c r="T538" s="70"/>
      <c r="U538" s="73"/>
      <c r="V538" s="70"/>
      <c r="W538" s="73"/>
      <c r="X538" s="47" t="s">
        <v>30</v>
      </c>
      <c r="Y538" s="48">
        <f t="shared" ref="Y538:Y543" si="75">SUM(Z538:AC538)</f>
        <v>0</v>
      </c>
      <c r="Z538" s="3"/>
      <c r="AA538" s="3"/>
      <c r="AB538" s="3"/>
      <c r="AC538" s="4"/>
      <c r="AD538" s="5"/>
      <c r="AE538" s="6"/>
      <c r="AF538" s="5"/>
      <c r="AG538" s="5"/>
      <c r="AH538" s="2"/>
      <c r="AI538" s="6"/>
    </row>
    <row r="539" spans="2:35" x14ac:dyDescent="0.25">
      <c r="B539" s="1"/>
      <c r="O539" s="80"/>
      <c r="P539" s="70"/>
      <c r="Q539" s="70"/>
      <c r="R539" s="70"/>
      <c r="S539" s="71"/>
      <c r="T539" s="70"/>
      <c r="U539" s="73"/>
      <c r="V539" s="70"/>
      <c r="W539" s="73"/>
      <c r="X539" s="47" t="s">
        <v>31</v>
      </c>
      <c r="Y539" s="48">
        <f t="shared" si="75"/>
        <v>0</v>
      </c>
      <c r="Z539" s="3"/>
      <c r="AA539" s="3"/>
      <c r="AB539" s="3"/>
      <c r="AC539" s="4"/>
      <c r="AD539" s="5"/>
      <c r="AE539" s="5"/>
      <c r="AF539" s="5"/>
      <c r="AG539" s="5"/>
      <c r="AH539" s="2"/>
      <c r="AI539" s="6"/>
    </row>
    <row r="540" spans="2:35" x14ac:dyDescent="0.25">
      <c r="B540" s="1"/>
      <c r="O540" s="80"/>
      <c r="P540" s="70"/>
      <c r="Q540" s="70"/>
      <c r="R540" s="70"/>
      <c r="S540" s="71"/>
      <c r="T540" s="70"/>
      <c r="U540" s="73"/>
      <c r="V540" s="70"/>
      <c r="W540" s="73"/>
      <c r="X540" s="47" t="s">
        <v>32</v>
      </c>
      <c r="Y540" s="48">
        <f t="shared" si="75"/>
        <v>0</v>
      </c>
      <c r="Z540" s="3"/>
      <c r="AA540" s="3"/>
      <c r="AB540" s="3"/>
      <c r="AC540" s="4"/>
      <c r="AD540" s="5"/>
      <c r="AE540" s="5"/>
      <c r="AF540" s="5"/>
      <c r="AG540" s="5"/>
      <c r="AH540" s="2"/>
      <c r="AI540" s="6"/>
    </row>
    <row r="541" spans="2:35" x14ac:dyDescent="0.25">
      <c r="B541" s="1"/>
      <c r="O541" s="80"/>
      <c r="P541" s="70"/>
      <c r="Q541" s="70"/>
      <c r="R541" s="70"/>
      <c r="S541" s="71"/>
      <c r="T541" s="70"/>
      <c r="U541" s="73"/>
      <c r="V541" s="70"/>
      <c r="W541" s="73"/>
      <c r="X541" s="47" t="s">
        <v>33</v>
      </c>
      <c r="Y541" s="48">
        <f t="shared" si="75"/>
        <v>0</v>
      </c>
      <c r="Z541" s="3"/>
      <c r="AA541" s="3"/>
      <c r="AB541" s="3"/>
      <c r="AC541" s="4"/>
      <c r="AD541" s="5"/>
      <c r="AE541" s="5"/>
      <c r="AF541" s="5"/>
      <c r="AG541" s="5"/>
      <c r="AH541" s="2"/>
      <c r="AI541" s="6"/>
    </row>
    <row r="542" spans="2:35" x14ac:dyDescent="0.25">
      <c r="B542" s="1"/>
      <c r="O542" s="80"/>
      <c r="P542" s="70"/>
      <c r="Q542" s="70"/>
      <c r="R542" s="70"/>
      <c r="S542" s="71"/>
      <c r="T542" s="70"/>
      <c r="U542" s="73"/>
      <c r="V542" s="70"/>
      <c r="W542" s="73"/>
      <c r="X542" s="47" t="s">
        <v>34</v>
      </c>
      <c r="Y542" s="48">
        <f t="shared" si="75"/>
        <v>0</v>
      </c>
      <c r="Z542" s="3"/>
      <c r="AA542" s="3"/>
      <c r="AB542" s="3"/>
      <c r="AC542" s="4"/>
      <c r="AD542" s="5"/>
      <c r="AE542" s="5"/>
      <c r="AF542" s="5"/>
      <c r="AG542" s="5"/>
      <c r="AH542" s="2"/>
      <c r="AI542" s="6"/>
    </row>
    <row r="543" spans="2:35" x14ac:dyDescent="0.25">
      <c r="B543" s="1"/>
      <c r="O543" s="80"/>
      <c r="P543" s="70"/>
      <c r="Q543" s="70"/>
      <c r="R543" s="70"/>
      <c r="S543" s="71"/>
      <c r="T543" s="70"/>
      <c r="U543" s="74"/>
      <c r="V543" s="70"/>
      <c r="W543" s="74"/>
      <c r="X543" s="47" t="s">
        <v>35</v>
      </c>
      <c r="Y543" s="48">
        <f t="shared" si="75"/>
        <v>0</v>
      </c>
      <c r="Z543" s="3"/>
      <c r="AA543" s="3"/>
      <c r="AB543" s="3"/>
      <c r="AC543" s="4"/>
      <c r="AD543" s="7"/>
      <c r="AE543" s="7"/>
      <c r="AF543" s="5"/>
      <c r="AG543" s="7"/>
      <c r="AH543" s="8"/>
      <c r="AI543" s="9"/>
    </row>
    <row r="544" spans="2:35" x14ac:dyDescent="0.25">
      <c r="B544" s="1"/>
      <c r="O544" s="69">
        <v>75</v>
      </c>
      <c r="P544" s="70"/>
      <c r="Q544" s="70"/>
      <c r="R544" s="70"/>
      <c r="S544" s="71" t="str">
        <f>IF(ISBLANK(R544),"",IF(R544=Списки!$F$4,"ОНП","ПТ"))</f>
        <v/>
      </c>
      <c r="T544" s="70"/>
      <c r="U544" s="72"/>
      <c r="V544" s="70"/>
      <c r="W544" s="72"/>
      <c r="X544" s="51" t="s">
        <v>21</v>
      </c>
      <c r="Y544" s="44">
        <f>SUM(Y545:Y550)</f>
        <v>0</v>
      </c>
      <c r="Z544" s="45">
        <f>SUM(Z545:Z550)</f>
        <v>0</v>
      </c>
      <c r="AA544" s="45">
        <f>SUM(AA545:AA550)</f>
        <v>0</v>
      </c>
      <c r="AB544" s="45">
        <f>SUM(AB545:AB550)</f>
        <v>0</v>
      </c>
      <c r="AC544" s="46">
        <f>SUM(AC545:AC550)</f>
        <v>0</v>
      </c>
      <c r="AD544" s="52" t="s">
        <v>36</v>
      </c>
      <c r="AE544" s="29"/>
      <c r="AF544" s="53" t="s">
        <v>37</v>
      </c>
      <c r="AG544" s="54"/>
      <c r="AH544" s="2"/>
      <c r="AI544" s="29"/>
    </row>
    <row r="545" spans="2:35" x14ac:dyDescent="0.25">
      <c r="B545" s="1"/>
      <c r="O545" s="69"/>
      <c r="P545" s="70"/>
      <c r="Q545" s="70"/>
      <c r="R545" s="70"/>
      <c r="S545" s="71"/>
      <c r="T545" s="70"/>
      <c r="U545" s="73"/>
      <c r="V545" s="70"/>
      <c r="W545" s="73"/>
      <c r="X545" s="47" t="s">
        <v>30</v>
      </c>
      <c r="Y545" s="48">
        <f t="shared" ref="Y545:Y550" si="76">SUM(Z545:AC545)</f>
        <v>0</v>
      </c>
      <c r="Z545" s="3"/>
      <c r="AA545" s="3"/>
      <c r="AB545" s="3"/>
      <c r="AC545" s="4"/>
      <c r="AD545" s="5"/>
      <c r="AE545" s="6"/>
      <c r="AF545" s="5"/>
      <c r="AG545" s="5"/>
      <c r="AH545" s="2"/>
      <c r="AI545" s="6"/>
    </row>
    <row r="546" spans="2:35" x14ac:dyDescent="0.25">
      <c r="B546" s="1"/>
      <c r="O546" s="69"/>
      <c r="P546" s="70"/>
      <c r="Q546" s="70"/>
      <c r="R546" s="70"/>
      <c r="S546" s="71"/>
      <c r="T546" s="70"/>
      <c r="U546" s="73"/>
      <c r="V546" s="70"/>
      <c r="W546" s="73"/>
      <c r="X546" s="47" t="s">
        <v>31</v>
      </c>
      <c r="Y546" s="48">
        <f t="shared" si="76"/>
        <v>0</v>
      </c>
      <c r="Z546" s="3"/>
      <c r="AA546" s="3"/>
      <c r="AB546" s="3"/>
      <c r="AC546" s="4"/>
      <c r="AD546" s="5"/>
      <c r="AE546" s="5"/>
      <c r="AF546" s="5"/>
      <c r="AG546" s="5"/>
      <c r="AH546" s="2"/>
      <c r="AI546" s="6"/>
    </row>
    <row r="547" spans="2:35" x14ac:dyDescent="0.25">
      <c r="B547" s="1"/>
      <c r="O547" s="69"/>
      <c r="P547" s="70"/>
      <c r="Q547" s="70"/>
      <c r="R547" s="70"/>
      <c r="S547" s="71"/>
      <c r="T547" s="70"/>
      <c r="U547" s="73"/>
      <c r="V547" s="70"/>
      <c r="W547" s="73"/>
      <c r="X547" s="47" t="s">
        <v>32</v>
      </c>
      <c r="Y547" s="48">
        <f t="shared" si="76"/>
        <v>0</v>
      </c>
      <c r="Z547" s="3"/>
      <c r="AA547" s="3"/>
      <c r="AB547" s="3"/>
      <c r="AC547" s="4"/>
      <c r="AD547" s="5"/>
      <c r="AE547" s="5"/>
      <c r="AF547" s="5"/>
      <c r="AG547" s="5"/>
      <c r="AH547" s="2"/>
      <c r="AI547" s="6"/>
    </row>
    <row r="548" spans="2:35" x14ac:dyDescent="0.25">
      <c r="B548" s="1"/>
      <c r="O548" s="69"/>
      <c r="P548" s="70"/>
      <c r="Q548" s="70"/>
      <c r="R548" s="70"/>
      <c r="S548" s="71"/>
      <c r="T548" s="70"/>
      <c r="U548" s="73"/>
      <c r="V548" s="70"/>
      <c r="W548" s="73"/>
      <c r="X548" s="47" t="s">
        <v>33</v>
      </c>
      <c r="Y548" s="48">
        <f t="shared" si="76"/>
        <v>0</v>
      </c>
      <c r="Z548" s="3"/>
      <c r="AA548" s="3"/>
      <c r="AB548" s="3"/>
      <c r="AC548" s="4"/>
      <c r="AD548" s="5"/>
      <c r="AE548" s="5"/>
      <c r="AF548" s="5"/>
      <c r="AG548" s="5"/>
      <c r="AH548" s="2"/>
      <c r="AI548" s="6"/>
    </row>
    <row r="549" spans="2:35" x14ac:dyDescent="0.25">
      <c r="B549" s="1"/>
      <c r="O549" s="69"/>
      <c r="P549" s="70"/>
      <c r="Q549" s="70"/>
      <c r="R549" s="70"/>
      <c r="S549" s="71"/>
      <c r="T549" s="70"/>
      <c r="U549" s="73"/>
      <c r="V549" s="70"/>
      <c r="W549" s="73"/>
      <c r="X549" s="47" t="s">
        <v>34</v>
      </c>
      <c r="Y549" s="48">
        <f t="shared" si="76"/>
        <v>0</v>
      </c>
      <c r="Z549" s="3"/>
      <c r="AA549" s="3"/>
      <c r="AB549" s="3"/>
      <c r="AC549" s="4"/>
      <c r="AD549" s="5"/>
      <c r="AE549" s="5"/>
      <c r="AF549" s="5"/>
      <c r="AG549" s="5"/>
      <c r="AH549" s="2"/>
      <c r="AI549" s="6"/>
    </row>
    <row r="550" spans="2:35" x14ac:dyDescent="0.25">
      <c r="B550" s="1"/>
      <c r="O550" s="69"/>
      <c r="P550" s="70"/>
      <c r="Q550" s="70"/>
      <c r="R550" s="70"/>
      <c r="S550" s="71"/>
      <c r="T550" s="70"/>
      <c r="U550" s="74"/>
      <c r="V550" s="70"/>
      <c r="W550" s="74"/>
      <c r="X550" s="47" t="s">
        <v>35</v>
      </c>
      <c r="Y550" s="48">
        <f t="shared" si="76"/>
        <v>0</v>
      </c>
      <c r="Z550" s="3"/>
      <c r="AA550" s="3"/>
      <c r="AB550" s="3"/>
      <c r="AC550" s="4"/>
      <c r="AD550" s="7"/>
      <c r="AE550" s="7"/>
      <c r="AF550" s="5"/>
      <c r="AG550" s="7"/>
      <c r="AH550" s="8"/>
      <c r="AI550" s="9"/>
    </row>
    <row r="551" spans="2:35" x14ac:dyDescent="0.25">
      <c r="B551" s="1"/>
      <c r="O551" s="80">
        <v>76</v>
      </c>
      <c r="P551" s="70"/>
      <c r="Q551" s="70"/>
      <c r="R551" s="70"/>
      <c r="S551" s="71" t="str">
        <f>IF(ISBLANK(R551),"",IF(R551=Списки!$F$4,"ОНП","ПТ"))</f>
        <v/>
      </c>
      <c r="T551" s="70"/>
      <c r="U551" s="72"/>
      <c r="V551" s="70"/>
      <c r="W551" s="72"/>
      <c r="X551" s="51" t="s">
        <v>21</v>
      </c>
      <c r="Y551" s="44">
        <f>SUM(Y552:Y557)</f>
        <v>0</v>
      </c>
      <c r="Z551" s="45">
        <f>SUM(Z552:Z557)</f>
        <v>0</v>
      </c>
      <c r="AA551" s="45">
        <f>SUM(AA552:AA557)</f>
        <v>0</v>
      </c>
      <c r="AB551" s="45">
        <f>SUM(AB552:AB557)</f>
        <v>0</v>
      </c>
      <c r="AC551" s="46">
        <f>SUM(AC552:AC557)</f>
        <v>0</v>
      </c>
      <c r="AD551" s="52" t="s">
        <v>36</v>
      </c>
      <c r="AE551" s="29"/>
      <c r="AF551" s="53" t="s">
        <v>37</v>
      </c>
      <c r="AG551" s="54"/>
      <c r="AH551" s="2"/>
      <c r="AI551" s="29"/>
    </row>
    <row r="552" spans="2:35" x14ac:dyDescent="0.25">
      <c r="B552" s="1"/>
      <c r="O552" s="80"/>
      <c r="P552" s="70"/>
      <c r="Q552" s="70"/>
      <c r="R552" s="70"/>
      <c r="S552" s="71"/>
      <c r="T552" s="70"/>
      <c r="U552" s="73"/>
      <c r="V552" s="70"/>
      <c r="W552" s="73"/>
      <c r="X552" s="47" t="s">
        <v>30</v>
      </c>
      <c r="Y552" s="48">
        <f t="shared" ref="Y552:Y557" si="77">SUM(Z552:AC552)</f>
        <v>0</v>
      </c>
      <c r="Z552" s="3"/>
      <c r="AA552" s="3"/>
      <c r="AB552" s="3"/>
      <c r="AC552" s="4"/>
      <c r="AD552" s="5"/>
      <c r="AE552" s="6"/>
      <c r="AF552" s="5"/>
      <c r="AG552" s="5"/>
      <c r="AH552" s="2"/>
      <c r="AI552" s="6"/>
    </row>
    <row r="553" spans="2:35" x14ac:dyDescent="0.25">
      <c r="B553" s="1"/>
      <c r="O553" s="80"/>
      <c r="P553" s="70"/>
      <c r="Q553" s="70"/>
      <c r="R553" s="70"/>
      <c r="S553" s="71"/>
      <c r="T553" s="70"/>
      <c r="U553" s="73"/>
      <c r="V553" s="70"/>
      <c r="W553" s="73"/>
      <c r="X553" s="47" t="s">
        <v>31</v>
      </c>
      <c r="Y553" s="48">
        <f t="shared" si="77"/>
        <v>0</v>
      </c>
      <c r="Z553" s="3"/>
      <c r="AA553" s="3"/>
      <c r="AB553" s="3"/>
      <c r="AC553" s="4"/>
      <c r="AD553" s="5"/>
      <c r="AE553" s="5"/>
      <c r="AF553" s="5"/>
      <c r="AG553" s="5"/>
      <c r="AH553" s="2"/>
      <c r="AI553" s="6"/>
    </row>
    <row r="554" spans="2:35" x14ac:dyDescent="0.25">
      <c r="B554" s="1"/>
      <c r="O554" s="80"/>
      <c r="P554" s="70"/>
      <c r="Q554" s="70"/>
      <c r="R554" s="70"/>
      <c r="S554" s="71"/>
      <c r="T554" s="70"/>
      <c r="U554" s="73"/>
      <c r="V554" s="70"/>
      <c r="W554" s="73"/>
      <c r="X554" s="47" t="s">
        <v>32</v>
      </c>
      <c r="Y554" s="48">
        <f t="shared" si="77"/>
        <v>0</v>
      </c>
      <c r="Z554" s="3"/>
      <c r="AA554" s="3"/>
      <c r="AB554" s="3"/>
      <c r="AC554" s="4"/>
      <c r="AD554" s="5"/>
      <c r="AE554" s="5"/>
      <c r="AF554" s="5"/>
      <c r="AG554" s="5"/>
      <c r="AH554" s="2"/>
      <c r="AI554" s="6"/>
    </row>
    <row r="555" spans="2:35" x14ac:dyDescent="0.25">
      <c r="B555" s="1"/>
      <c r="O555" s="80"/>
      <c r="P555" s="70"/>
      <c r="Q555" s="70"/>
      <c r="R555" s="70"/>
      <c r="S555" s="71"/>
      <c r="T555" s="70"/>
      <c r="U555" s="73"/>
      <c r="V555" s="70"/>
      <c r="W555" s="73"/>
      <c r="X555" s="47" t="s">
        <v>33</v>
      </c>
      <c r="Y555" s="48">
        <f t="shared" si="77"/>
        <v>0</v>
      </c>
      <c r="Z555" s="3"/>
      <c r="AA555" s="3"/>
      <c r="AB555" s="3"/>
      <c r="AC555" s="4"/>
      <c r="AD555" s="5"/>
      <c r="AE555" s="5"/>
      <c r="AF555" s="5"/>
      <c r="AG555" s="5"/>
      <c r="AH555" s="2"/>
      <c r="AI555" s="6"/>
    </row>
    <row r="556" spans="2:35" x14ac:dyDescent="0.25">
      <c r="B556" s="1"/>
      <c r="O556" s="80"/>
      <c r="P556" s="70"/>
      <c r="Q556" s="70"/>
      <c r="R556" s="70"/>
      <c r="S556" s="71"/>
      <c r="T556" s="70"/>
      <c r="U556" s="73"/>
      <c r="V556" s="70"/>
      <c r="W556" s="73"/>
      <c r="X556" s="47" t="s">
        <v>34</v>
      </c>
      <c r="Y556" s="48">
        <f t="shared" si="77"/>
        <v>0</v>
      </c>
      <c r="Z556" s="3"/>
      <c r="AA556" s="3"/>
      <c r="AB556" s="3"/>
      <c r="AC556" s="4"/>
      <c r="AD556" s="5"/>
      <c r="AE556" s="5"/>
      <c r="AF556" s="5"/>
      <c r="AG556" s="5"/>
      <c r="AH556" s="2"/>
      <c r="AI556" s="6"/>
    </row>
    <row r="557" spans="2:35" x14ac:dyDescent="0.25">
      <c r="B557" s="1"/>
      <c r="O557" s="80"/>
      <c r="P557" s="70"/>
      <c r="Q557" s="70"/>
      <c r="R557" s="70"/>
      <c r="S557" s="71"/>
      <c r="T557" s="70"/>
      <c r="U557" s="74"/>
      <c r="V557" s="70"/>
      <c r="W557" s="74"/>
      <c r="X557" s="47" t="s">
        <v>35</v>
      </c>
      <c r="Y557" s="48">
        <f t="shared" si="77"/>
        <v>0</v>
      </c>
      <c r="Z557" s="3"/>
      <c r="AA557" s="3"/>
      <c r="AB557" s="3"/>
      <c r="AC557" s="4"/>
      <c r="AD557" s="7"/>
      <c r="AE557" s="7"/>
      <c r="AF557" s="5"/>
      <c r="AG557" s="7"/>
      <c r="AH557" s="8"/>
      <c r="AI557" s="9"/>
    </row>
    <row r="558" spans="2:35" x14ac:dyDescent="0.25">
      <c r="B558" s="1"/>
      <c r="O558" s="69">
        <v>77</v>
      </c>
      <c r="P558" s="70"/>
      <c r="Q558" s="70"/>
      <c r="R558" s="70"/>
      <c r="S558" s="71" t="str">
        <f>IF(ISBLANK(R558),"",IF(R558=Списки!$F$4,"ОНП","ПТ"))</f>
        <v/>
      </c>
      <c r="T558" s="70"/>
      <c r="U558" s="72"/>
      <c r="V558" s="70"/>
      <c r="W558" s="72"/>
      <c r="X558" s="51" t="s">
        <v>21</v>
      </c>
      <c r="Y558" s="44">
        <f>SUM(Y559:Y564)</f>
        <v>0</v>
      </c>
      <c r="Z558" s="45">
        <f>SUM(Z559:Z564)</f>
        <v>0</v>
      </c>
      <c r="AA558" s="45">
        <f>SUM(AA559:AA564)</f>
        <v>0</v>
      </c>
      <c r="AB558" s="45">
        <f>SUM(AB559:AB564)</f>
        <v>0</v>
      </c>
      <c r="AC558" s="46">
        <f>SUM(AC559:AC564)</f>
        <v>0</v>
      </c>
      <c r="AD558" s="52" t="s">
        <v>36</v>
      </c>
      <c r="AE558" s="29"/>
      <c r="AF558" s="53" t="s">
        <v>37</v>
      </c>
      <c r="AG558" s="54"/>
      <c r="AH558" s="2"/>
      <c r="AI558" s="29"/>
    </row>
    <row r="559" spans="2:35" x14ac:dyDescent="0.25">
      <c r="B559" s="1"/>
      <c r="O559" s="69"/>
      <c r="P559" s="70"/>
      <c r="Q559" s="70"/>
      <c r="R559" s="70"/>
      <c r="S559" s="71"/>
      <c r="T559" s="70"/>
      <c r="U559" s="73"/>
      <c r="V559" s="70"/>
      <c r="W559" s="73"/>
      <c r="X559" s="47" t="s">
        <v>30</v>
      </c>
      <c r="Y559" s="48">
        <f t="shared" ref="Y559:Y564" si="78">SUM(Z559:AC559)</f>
        <v>0</v>
      </c>
      <c r="Z559" s="3"/>
      <c r="AA559" s="3"/>
      <c r="AB559" s="3"/>
      <c r="AC559" s="4"/>
      <c r="AD559" s="5"/>
      <c r="AE559" s="6"/>
      <c r="AF559" s="5"/>
      <c r="AG559" s="5"/>
      <c r="AH559" s="2"/>
      <c r="AI559" s="6"/>
    </row>
    <row r="560" spans="2:35" x14ac:dyDescent="0.25">
      <c r="B560" s="1"/>
      <c r="O560" s="69"/>
      <c r="P560" s="70"/>
      <c r="Q560" s="70"/>
      <c r="R560" s="70"/>
      <c r="S560" s="71"/>
      <c r="T560" s="70"/>
      <c r="U560" s="73"/>
      <c r="V560" s="70"/>
      <c r="W560" s="73"/>
      <c r="X560" s="47" t="s">
        <v>31</v>
      </c>
      <c r="Y560" s="48">
        <f t="shared" si="78"/>
        <v>0</v>
      </c>
      <c r="Z560" s="3"/>
      <c r="AA560" s="3"/>
      <c r="AB560" s="3"/>
      <c r="AC560" s="4"/>
      <c r="AD560" s="5"/>
      <c r="AE560" s="5"/>
      <c r="AF560" s="5"/>
      <c r="AG560" s="5"/>
      <c r="AH560" s="2"/>
      <c r="AI560" s="6"/>
    </row>
    <row r="561" spans="2:35" x14ac:dyDescent="0.25">
      <c r="B561" s="1"/>
      <c r="O561" s="69"/>
      <c r="P561" s="70"/>
      <c r="Q561" s="70"/>
      <c r="R561" s="70"/>
      <c r="S561" s="71"/>
      <c r="T561" s="70"/>
      <c r="U561" s="73"/>
      <c r="V561" s="70"/>
      <c r="W561" s="73"/>
      <c r="X561" s="47" t="s">
        <v>32</v>
      </c>
      <c r="Y561" s="48">
        <f t="shared" si="78"/>
        <v>0</v>
      </c>
      <c r="Z561" s="3"/>
      <c r="AA561" s="3"/>
      <c r="AB561" s="3"/>
      <c r="AC561" s="4"/>
      <c r="AD561" s="5"/>
      <c r="AE561" s="5"/>
      <c r="AF561" s="5"/>
      <c r="AG561" s="5"/>
      <c r="AH561" s="2"/>
      <c r="AI561" s="6"/>
    </row>
    <row r="562" spans="2:35" x14ac:dyDescent="0.25">
      <c r="B562" s="1"/>
      <c r="O562" s="69"/>
      <c r="P562" s="70"/>
      <c r="Q562" s="70"/>
      <c r="R562" s="70"/>
      <c r="S562" s="71"/>
      <c r="T562" s="70"/>
      <c r="U562" s="73"/>
      <c r="V562" s="70"/>
      <c r="W562" s="73"/>
      <c r="X562" s="47" t="s">
        <v>33</v>
      </c>
      <c r="Y562" s="48">
        <f t="shared" si="78"/>
        <v>0</v>
      </c>
      <c r="Z562" s="3"/>
      <c r="AA562" s="3"/>
      <c r="AB562" s="3"/>
      <c r="AC562" s="4"/>
      <c r="AD562" s="5"/>
      <c r="AE562" s="5"/>
      <c r="AF562" s="5"/>
      <c r="AG562" s="5"/>
      <c r="AH562" s="2"/>
      <c r="AI562" s="6"/>
    </row>
    <row r="563" spans="2:35" x14ac:dyDescent="0.25">
      <c r="B563" s="1"/>
      <c r="O563" s="69"/>
      <c r="P563" s="70"/>
      <c r="Q563" s="70"/>
      <c r="R563" s="70"/>
      <c r="S563" s="71"/>
      <c r="T563" s="70"/>
      <c r="U563" s="73"/>
      <c r="V563" s="70"/>
      <c r="W563" s="73"/>
      <c r="X563" s="47" t="s">
        <v>34</v>
      </c>
      <c r="Y563" s="48">
        <f t="shared" si="78"/>
        <v>0</v>
      </c>
      <c r="Z563" s="3"/>
      <c r="AA563" s="3"/>
      <c r="AB563" s="3"/>
      <c r="AC563" s="4"/>
      <c r="AD563" s="5"/>
      <c r="AE563" s="5"/>
      <c r="AF563" s="5"/>
      <c r="AG563" s="5"/>
      <c r="AH563" s="2"/>
      <c r="AI563" s="6"/>
    </row>
    <row r="564" spans="2:35" x14ac:dyDescent="0.25">
      <c r="B564" s="1"/>
      <c r="O564" s="69"/>
      <c r="P564" s="70"/>
      <c r="Q564" s="70"/>
      <c r="R564" s="70"/>
      <c r="S564" s="71"/>
      <c r="T564" s="70"/>
      <c r="U564" s="74"/>
      <c r="V564" s="70"/>
      <c r="W564" s="74"/>
      <c r="X564" s="47" t="s">
        <v>35</v>
      </c>
      <c r="Y564" s="48">
        <f t="shared" si="78"/>
        <v>0</v>
      </c>
      <c r="Z564" s="3"/>
      <c r="AA564" s="3"/>
      <c r="AB564" s="3"/>
      <c r="AC564" s="4"/>
      <c r="AD564" s="7"/>
      <c r="AE564" s="7"/>
      <c r="AF564" s="5"/>
      <c r="AG564" s="7"/>
      <c r="AH564" s="8"/>
      <c r="AI564" s="9"/>
    </row>
    <row r="565" spans="2:35" x14ac:dyDescent="0.25">
      <c r="B565" s="1"/>
      <c r="O565" s="80">
        <v>78</v>
      </c>
      <c r="P565" s="70"/>
      <c r="Q565" s="70"/>
      <c r="R565" s="70"/>
      <c r="S565" s="71" t="str">
        <f>IF(ISBLANK(R565),"",IF(R565=Списки!$F$4,"ОНП","ПТ"))</f>
        <v/>
      </c>
      <c r="T565" s="70"/>
      <c r="U565" s="72"/>
      <c r="V565" s="70"/>
      <c r="W565" s="72"/>
      <c r="X565" s="51" t="s">
        <v>21</v>
      </c>
      <c r="Y565" s="44">
        <f>SUM(Y566:Y571)</f>
        <v>0</v>
      </c>
      <c r="Z565" s="45">
        <f>SUM(Z566:Z571)</f>
        <v>0</v>
      </c>
      <c r="AA565" s="45">
        <f>SUM(AA566:AA571)</f>
        <v>0</v>
      </c>
      <c r="AB565" s="45">
        <f>SUM(AB566:AB571)</f>
        <v>0</v>
      </c>
      <c r="AC565" s="46">
        <f>SUM(AC566:AC571)</f>
        <v>0</v>
      </c>
      <c r="AD565" s="52" t="s">
        <v>36</v>
      </c>
      <c r="AE565" s="29"/>
      <c r="AF565" s="53" t="s">
        <v>37</v>
      </c>
      <c r="AG565" s="54"/>
      <c r="AH565" s="2"/>
      <c r="AI565" s="29"/>
    </row>
    <row r="566" spans="2:35" x14ac:dyDescent="0.25">
      <c r="B566" s="1"/>
      <c r="O566" s="80"/>
      <c r="P566" s="70"/>
      <c r="Q566" s="70"/>
      <c r="R566" s="70"/>
      <c r="S566" s="71"/>
      <c r="T566" s="70"/>
      <c r="U566" s="73"/>
      <c r="V566" s="70"/>
      <c r="W566" s="73"/>
      <c r="X566" s="47" t="s">
        <v>30</v>
      </c>
      <c r="Y566" s="48">
        <f t="shared" ref="Y566:Y571" si="79">SUM(Z566:AC566)</f>
        <v>0</v>
      </c>
      <c r="Z566" s="3"/>
      <c r="AA566" s="3"/>
      <c r="AB566" s="3"/>
      <c r="AC566" s="4"/>
      <c r="AD566" s="5"/>
      <c r="AE566" s="6"/>
      <c r="AF566" s="5"/>
      <c r="AG566" s="5"/>
      <c r="AH566" s="2"/>
      <c r="AI566" s="6"/>
    </row>
    <row r="567" spans="2:35" x14ac:dyDescent="0.25">
      <c r="B567" s="1"/>
      <c r="O567" s="80"/>
      <c r="P567" s="70"/>
      <c r="Q567" s="70"/>
      <c r="R567" s="70"/>
      <c r="S567" s="71"/>
      <c r="T567" s="70"/>
      <c r="U567" s="73"/>
      <c r="V567" s="70"/>
      <c r="W567" s="73"/>
      <c r="X567" s="47" t="s">
        <v>31</v>
      </c>
      <c r="Y567" s="48">
        <f t="shared" si="79"/>
        <v>0</v>
      </c>
      <c r="Z567" s="3"/>
      <c r="AA567" s="3"/>
      <c r="AB567" s="3"/>
      <c r="AC567" s="4"/>
      <c r="AD567" s="5"/>
      <c r="AE567" s="5"/>
      <c r="AF567" s="5"/>
      <c r="AG567" s="5"/>
      <c r="AH567" s="2"/>
      <c r="AI567" s="6"/>
    </row>
    <row r="568" spans="2:35" x14ac:dyDescent="0.25">
      <c r="B568" s="1"/>
      <c r="O568" s="80"/>
      <c r="P568" s="70"/>
      <c r="Q568" s="70"/>
      <c r="R568" s="70"/>
      <c r="S568" s="71"/>
      <c r="T568" s="70"/>
      <c r="U568" s="73"/>
      <c r="V568" s="70"/>
      <c r="W568" s="73"/>
      <c r="X568" s="47" t="s">
        <v>32</v>
      </c>
      <c r="Y568" s="48">
        <f t="shared" si="79"/>
        <v>0</v>
      </c>
      <c r="Z568" s="3"/>
      <c r="AA568" s="3"/>
      <c r="AB568" s="3"/>
      <c r="AC568" s="4"/>
      <c r="AD568" s="5"/>
      <c r="AE568" s="5"/>
      <c r="AF568" s="5"/>
      <c r="AG568" s="5"/>
      <c r="AH568" s="2"/>
      <c r="AI568" s="6"/>
    </row>
    <row r="569" spans="2:35" x14ac:dyDescent="0.25">
      <c r="B569" s="1"/>
      <c r="O569" s="80"/>
      <c r="P569" s="70"/>
      <c r="Q569" s="70"/>
      <c r="R569" s="70"/>
      <c r="S569" s="71"/>
      <c r="T569" s="70"/>
      <c r="U569" s="73"/>
      <c r="V569" s="70"/>
      <c r="W569" s="73"/>
      <c r="X569" s="47" t="s">
        <v>33</v>
      </c>
      <c r="Y569" s="48">
        <f t="shared" si="79"/>
        <v>0</v>
      </c>
      <c r="Z569" s="3"/>
      <c r="AA569" s="3"/>
      <c r="AB569" s="3"/>
      <c r="AC569" s="4"/>
      <c r="AD569" s="5"/>
      <c r="AE569" s="5"/>
      <c r="AF569" s="5"/>
      <c r="AG569" s="5"/>
      <c r="AH569" s="2"/>
      <c r="AI569" s="6"/>
    </row>
    <row r="570" spans="2:35" x14ac:dyDescent="0.25">
      <c r="B570" s="1"/>
      <c r="O570" s="80"/>
      <c r="P570" s="70"/>
      <c r="Q570" s="70"/>
      <c r="R570" s="70"/>
      <c r="S570" s="71"/>
      <c r="T570" s="70"/>
      <c r="U570" s="73"/>
      <c r="V570" s="70"/>
      <c r="W570" s="73"/>
      <c r="X570" s="47" t="s">
        <v>34</v>
      </c>
      <c r="Y570" s="48">
        <f t="shared" si="79"/>
        <v>0</v>
      </c>
      <c r="Z570" s="3"/>
      <c r="AA570" s="3"/>
      <c r="AB570" s="3"/>
      <c r="AC570" s="4"/>
      <c r="AD570" s="5"/>
      <c r="AE570" s="5"/>
      <c r="AF570" s="5"/>
      <c r="AG570" s="5"/>
      <c r="AH570" s="2"/>
      <c r="AI570" s="6"/>
    </row>
    <row r="571" spans="2:35" x14ac:dyDescent="0.25">
      <c r="B571" s="1"/>
      <c r="O571" s="80"/>
      <c r="P571" s="70"/>
      <c r="Q571" s="70"/>
      <c r="R571" s="70"/>
      <c r="S571" s="71"/>
      <c r="T571" s="70"/>
      <c r="U571" s="74"/>
      <c r="V571" s="70"/>
      <c r="W571" s="74"/>
      <c r="X571" s="47" t="s">
        <v>35</v>
      </c>
      <c r="Y571" s="48">
        <f t="shared" si="79"/>
        <v>0</v>
      </c>
      <c r="Z571" s="3"/>
      <c r="AA571" s="3"/>
      <c r="AB571" s="3"/>
      <c r="AC571" s="4"/>
      <c r="AD571" s="7"/>
      <c r="AE571" s="7"/>
      <c r="AF571" s="5"/>
      <c r="AG571" s="7"/>
      <c r="AH571" s="8"/>
      <c r="AI571" s="9"/>
    </row>
    <row r="572" spans="2:35" x14ac:dyDescent="0.25">
      <c r="B572" s="1"/>
      <c r="O572" s="69">
        <v>79</v>
      </c>
      <c r="P572" s="70"/>
      <c r="Q572" s="70"/>
      <c r="R572" s="70"/>
      <c r="S572" s="71" t="str">
        <f>IF(ISBLANK(R572),"",IF(R572=Списки!$F$4,"ОНП","ПТ"))</f>
        <v/>
      </c>
      <c r="T572" s="70"/>
      <c r="U572" s="72"/>
      <c r="V572" s="70"/>
      <c r="W572" s="72"/>
      <c r="X572" s="51" t="s">
        <v>21</v>
      </c>
      <c r="Y572" s="44">
        <f>SUM(Y573:Y578)</f>
        <v>0</v>
      </c>
      <c r="Z572" s="45">
        <f>SUM(Z573:Z578)</f>
        <v>0</v>
      </c>
      <c r="AA572" s="45">
        <f>SUM(AA573:AA578)</f>
        <v>0</v>
      </c>
      <c r="AB572" s="45">
        <f>SUM(AB573:AB578)</f>
        <v>0</v>
      </c>
      <c r="AC572" s="46">
        <f>SUM(AC573:AC578)</f>
        <v>0</v>
      </c>
      <c r="AD572" s="52" t="s">
        <v>36</v>
      </c>
      <c r="AE572" s="29"/>
      <c r="AF572" s="53" t="s">
        <v>37</v>
      </c>
      <c r="AG572" s="54"/>
      <c r="AH572" s="2"/>
      <c r="AI572" s="29"/>
    </row>
    <row r="573" spans="2:35" x14ac:dyDescent="0.25">
      <c r="B573" s="1"/>
      <c r="O573" s="69"/>
      <c r="P573" s="70"/>
      <c r="Q573" s="70"/>
      <c r="R573" s="70"/>
      <c r="S573" s="71"/>
      <c r="T573" s="70"/>
      <c r="U573" s="73"/>
      <c r="V573" s="70"/>
      <c r="W573" s="73"/>
      <c r="X573" s="47" t="s">
        <v>30</v>
      </c>
      <c r="Y573" s="48">
        <f t="shared" ref="Y573:Y578" si="80">SUM(Z573:AC573)</f>
        <v>0</v>
      </c>
      <c r="Z573" s="3"/>
      <c r="AA573" s="3"/>
      <c r="AB573" s="3"/>
      <c r="AC573" s="4"/>
      <c r="AD573" s="5"/>
      <c r="AE573" s="6"/>
      <c r="AF573" s="5"/>
      <c r="AG573" s="5"/>
      <c r="AH573" s="2"/>
      <c r="AI573" s="6"/>
    </row>
    <row r="574" spans="2:35" x14ac:dyDescent="0.25">
      <c r="B574" s="1"/>
      <c r="O574" s="69"/>
      <c r="P574" s="70"/>
      <c r="Q574" s="70"/>
      <c r="R574" s="70"/>
      <c r="S574" s="71"/>
      <c r="T574" s="70"/>
      <c r="U574" s="73"/>
      <c r="V574" s="70"/>
      <c r="W574" s="73"/>
      <c r="X574" s="47" t="s">
        <v>31</v>
      </c>
      <c r="Y574" s="48">
        <f t="shared" si="80"/>
        <v>0</v>
      </c>
      <c r="Z574" s="3"/>
      <c r="AA574" s="3"/>
      <c r="AB574" s="3"/>
      <c r="AC574" s="4"/>
      <c r="AD574" s="5"/>
      <c r="AE574" s="5"/>
      <c r="AF574" s="5"/>
      <c r="AG574" s="5"/>
      <c r="AH574" s="2"/>
      <c r="AI574" s="6"/>
    </row>
    <row r="575" spans="2:35" x14ac:dyDescent="0.25">
      <c r="B575" s="1"/>
      <c r="O575" s="69"/>
      <c r="P575" s="70"/>
      <c r="Q575" s="70"/>
      <c r="R575" s="70"/>
      <c r="S575" s="71"/>
      <c r="T575" s="70"/>
      <c r="U575" s="73"/>
      <c r="V575" s="70"/>
      <c r="W575" s="73"/>
      <c r="X575" s="47" t="s">
        <v>32</v>
      </c>
      <c r="Y575" s="48">
        <f t="shared" si="80"/>
        <v>0</v>
      </c>
      <c r="Z575" s="3"/>
      <c r="AA575" s="3"/>
      <c r="AB575" s="3"/>
      <c r="AC575" s="4"/>
      <c r="AD575" s="5"/>
      <c r="AE575" s="5"/>
      <c r="AF575" s="5"/>
      <c r="AG575" s="5"/>
      <c r="AH575" s="2"/>
      <c r="AI575" s="6"/>
    </row>
    <row r="576" spans="2:35" x14ac:dyDescent="0.25">
      <c r="B576" s="1"/>
      <c r="O576" s="69"/>
      <c r="P576" s="70"/>
      <c r="Q576" s="70"/>
      <c r="R576" s="70"/>
      <c r="S576" s="71"/>
      <c r="T576" s="70"/>
      <c r="U576" s="73"/>
      <c r="V576" s="70"/>
      <c r="W576" s="73"/>
      <c r="X576" s="47" t="s">
        <v>33</v>
      </c>
      <c r="Y576" s="48">
        <f t="shared" si="80"/>
        <v>0</v>
      </c>
      <c r="Z576" s="3"/>
      <c r="AA576" s="3"/>
      <c r="AB576" s="3"/>
      <c r="AC576" s="4"/>
      <c r="AD576" s="5"/>
      <c r="AE576" s="5"/>
      <c r="AF576" s="5"/>
      <c r="AG576" s="5"/>
      <c r="AH576" s="2"/>
      <c r="AI576" s="6"/>
    </row>
    <row r="577" spans="2:35" x14ac:dyDescent="0.25">
      <c r="B577" s="1"/>
      <c r="O577" s="69"/>
      <c r="P577" s="70"/>
      <c r="Q577" s="70"/>
      <c r="R577" s="70"/>
      <c r="S577" s="71"/>
      <c r="T577" s="70"/>
      <c r="U577" s="73"/>
      <c r="V577" s="70"/>
      <c r="W577" s="73"/>
      <c r="X577" s="47" t="s">
        <v>34</v>
      </c>
      <c r="Y577" s="48">
        <f t="shared" si="80"/>
        <v>0</v>
      </c>
      <c r="Z577" s="3"/>
      <c r="AA577" s="3"/>
      <c r="AB577" s="3"/>
      <c r="AC577" s="4"/>
      <c r="AD577" s="5"/>
      <c r="AE577" s="5"/>
      <c r="AF577" s="5"/>
      <c r="AG577" s="5"/>
      <c r="AH577" s="2"/>
      <c r="AI577" s="6"/>
    </row>
    <row r="578" spans="2:35" x14ac:dyDescent="0.25">
      <c r="B578" s="1"/>
      <c r="O578" s="69"/>
      <c r="P578" s="70"/>
      <c r="Q578" s="70"/>
      <c r="R578" s="70"/>
      <c r="S578" s="71"/>
      <c r="T578" s="70"/>
      <c r="U578" s="74"/>
      <c r="V578" s="70"/>
      <c r="W578" s="74"/>
      <c r="X578" s="47" t="s">
        <v>35</v>
      </c>
      <c r="Y578" s="48">
        <f t="shared" si="80"/>
        <v>0</v>
      </c>
      <c r="Z578" s="3"/>
      <c r="AA578" s="3"/>
      <c r="AB578" s="3"/>
      <c r="AC578" s="4"/>
      <c r="AD578" s="7"/>
      <c r="AE578" s="7"/>
      <c r="AF578" s="5"/>
      <c r="AG578" s="7"/>
      <c r="AH578" s="8"/>
      <c r="AI578" s="9"/>
    </row>
    <row r="579" spans="2:35" x14ac:dyDescent="0.25">
      <c r="B579" s="1"/>
      <c r="O579" s="80">
        <v>80</v>
      </c>
      <c r="P579" s="70"/>
      <c r="Q579" s="70"/>
      <c r="R579" s="70"/>
      <c r="S579" s="71" t="str">
        <f>IF(ISBLANK(R579),"",IF(R579=Списки!$F$4,"ОНП","ПТ"))</f>
        <v/>
      </c>
      <c r="T579" s="70"/>
      <c r="U579" s="72"/>
      <c r="V579" s="70"/>
      <c r="W579" s="72"/>
      <c r="X579" s="51" t="s">
        <v>21</v>
      </c>
      <c r="Y579" s="44">
        <f>SUM(Y580:Y585)</f>
        <v>0</v>
      </c>
      <c r="Z579" s="45">
        <f>SUM(Z580:Z585)</f>
        <v>0</v>
      </c>
      <c r="AA579" s="45">
        <f>SUM(AA580:AA585)</f>
        <v>0</v>
      </c>
      <c r="AB579" s="45">
        <f>SUM(AB580:AB585)</f>
        <v>0</v>
      </c>
      <c r="AC579" s="46">
        <f>SUM(AC580:AC585)</f>
        <v>0</v>
      </c>
      <c r="AD579" s="52" t="s">
        <v>36</v>
      </c>
      <c r="AE579" s="29"/>
      <c r="AF579" s="53" t="s">
        <v>37</v>
      </c>
      <c r="AG579" s="54"/>
      <c r="AH579" s="2"/>
      <c r="AI579" s="29"/>
    </row>
    <row r="580" spans="2:35" x14ac:dyDescent="0.25">
      <c r="B580" s="1"/>
      <c r="O580" s="80"/>
      <c r="P580" s="70"/>
      <c r="Q580" s="70"/>
      <c r="R580" s="70"/>
      <c r="S580" s="71"/>
      <c r="T580" s="70"/>
      <c r="U580" s="73"/>
      <c r="V580" s="70"/>
      <c r="W580" s="73"/>
      <c r="X580" s="47" t="s">
        <v>30</v>
      </c>
      <c r="Y580" s="48">
        <f t="shared" ref="Y580:Y585" si="81">SUM(Z580:AC580)</f>
        <v>0</v>
      </c>
      <c r="Z580" s="3"/>
      <c r="AA580" s="3"/>
      <c r="AB580" s="3"/>
      <c r="AC580" s="4"/>
      <c r="AD580" s="5"/>
      <c r="AE580" s="6"/>
      <c r="AF580" s="5"/>
      <c r="AG580" s="5"/>
      <c r="AH580" s="2"/>
      <c r="AI580" s="6"/>
    </row>
    <row r="581" spans="2:35" x14ac:dyDescent="0.25">
      <c r="B581" s="1"/>
      <c r="O581" s="80"/>
      <c r="P581" s="70"/>
      <c r="Q581" s="70"/>
      <c r="R581" s="70"/>
      <c r="S581" s="71"/>
      <c r="T581" s="70"/>
      <c r="U581" s="73"/>
      <c r="V581" s="70"/>
      <c r="W581" s="73"/>
      <c r="X581" s="47" t="s">
        <v>31</v>
      </c>
      <c r="Y581" s="48">
        <f t="shared" si="81"/>
        <v>0</v>
      </c>
      <c r="Z581" s="3"/>
      <c r="AA581" s="3"/>
      <c r="AB581" s="3"/>
      <c r="AC581" s="4"/>
      <c r="AD581" s="5"/>
      <c r="AE581" s="5"/>
      <c r="AF581" s="5"/>
      <c r="AG581" s="5"/>
      <c r="AH581" s="2"/>
      <c r="AI581" s="6"/>
    </row>
    <row r="582" spans="2:35" x14ac:dyDescent="0.25">
      <c r="B582" s="1"/>
      <c r="O582" s="80"/>
      <c r="P582" s="70"/>
      <c r="Q582" s="70"/>
      <c r="R582" s="70"/>
      <c r="S582" s="71"/>
      <c r="T582" s="70"/>
      <c r="U582" s="73"/>
      <c r="V582" s="70"/>
      <c r="W582" s="73"/>
      <c r="X582" s="47" t="s">
        <v>32</v>
      </c>
      <c r="Y582" s="48">
        <f t="shared" si="81"/>
        <v>0</v>
      </c>
      <c r="Z582" s="3"/>
      <c r="AA582" s="3"/>
      <c r="AB582" s="3"/>
      <c r="AC582" s="4"/>
      <c r="AD582" s="5"/>
      <c r="AE582" s="5"/>
      <c r="AF582" s="5"/>
      <c r="AG582" s="5"/>
      <c r="AH582" s="2"/>
      <c r="AI582" s="6"/>
    </row>
    <row r="583" spans="2:35" x14ac:dyDescent="0.25">
      <c r="B583" s="1"/>
      <c r="O583" s="80"/>
      <c r="P583" s="70"/>
      <c r="Q583" s="70"/>
      <c r="R583" s="70"/>
      <c r="S583" s="71"/>
      <c r="T583" s="70"/>
      <c r="U583" s="73"/>
      <c r="V583" s="70"/>
      <c r="W583" s="73"/>
      <c r="X583" s="47" t="s">
        <v>33</v>
      </c>
      <c r="Y583" s="48">
        <f t="shared" si="81"/>
        <v>0</v>
      </c>
      <c r="Z583" s="3"/>
      <c r="AA583" s="3"/>
      <c r="AB583" s="3"/>
      <c r="AC583" s="4"/>
      <c r="AD583" s="5"/>
      <c r="AE583" s="5"/>
      <c r="AF583" s="5"/>
      <c r="AG583" s="5"/>
      <c r="AH583" s="2"/>
      <c r="AI583" s="6"/>
    </row>
    <row r="584" spans="2:35" x14ac:dyDescent="0.25">
      <c r="B584" s="1"/>
      <c r="O584" s="80"/>
      <c r="P584" s="70"/>
      <c r="Q584" s="70"/>
      <c r="R584" s="70"/>
      <c r="S584" s="71"/>
      <c r="T584" s="70"/>
      <c r="U584" s="73"/>
      <c r="V584" s="70"/>
      <c r="W584" s="73"/>
      <c r="X584" s="47" t="s">
        <v>34</v>
      </c>
      <c r="Y584" s="48">
        <f t="shared" si="81"/>
        <v>0</v>
      </c>
      <c r="Z584" s="3"/>
      <c r="AA584" s="3"/>
      <c r="AB584" s="3"/>
      <c r="AC584" s="4"/>
      <c r="AD584" s="5"/>
      <c r="AE584" s="5"/>
      <c r="AF584" s="5"/>
      <c r="AG584" s="5"/>
      <c r="AH584" s="2"/>
      <c r="AI584" s="6"/>
    </row>
    <row r="585" spans="2:35" x14ac:dyDescent="0.25">
      <c r="B585" s="1"/>
      <c r="O585" s="80"/>
      <c r="P585" s="70"/>
      <c r="Q585" s="70"/>
      <c r="R585" s="70"/>
      <c r="S585" s="71"/>
      <c r="T585" s="70"/>
      <c r="U585" s="74"/>
      <c r="V585" s="70"/>
      <c r="W585" s="74"/>
      <c r="X585" s="47" t="s">
        <v>35</v>
      </c>
      <c r="Y585" s="48">
        <f t="shared" si="81"/>
        <v>0</v>
      </c>
      <c r="Z585" s="3"/>
      <c r="AA585" s="3"/>
      <c r="AB585" s="3"/>
      <c r="AC585" s="4"/>
      <c r="AD585" s="7"/>
      <c r="AE585" s="7"/>
      <c r="AF585" s="5"/>
      <c r="AG585" s="7"/>
      <c r="AH585" s="8"/>
      <c r="AI585" s="9"/>
    </row>
    <row r="586" spans="2:35" x14ac:dyDescent="0.25">
      <c r="B586" s="1"/>
      <c r="O586" s="69">
        <v>81</v>
      </c>
      <c r="P586" s="70"/>
      <c r="Q586" s="70"/>
      <c r="R586" s="70"/>
      <c r="S586" s="71" t="str">
        <f>IF(ISBLANK(R586),"",IF(R586=Списки!$F$4,"ОНП","ПТ"))</f>
        <v/>
      </c>
      <c r="T586" s="70"/>
      <c r="U586" s="72"/>
      <c r="V586" s="70"/>
      <c r="W586" s="72"/>
      <c r="X586" s="51" t="s">
        <v>21</v>
      </c>
      <c r="Y586" s="44">
        <f>SUM(Y587:Y592)</f>
        <v>0</v>
      </c>
      <c r="Z586" s="45">
        <f>SUM(Z587:Z592)</f>
        <v>0</v>
      </c>
      <c r="AA586" s="45">
        <f>SUM(AA587:AA592)</f>
        <v>0</v>
      </c>
      <c r="AB586" s="45">
        <f>SUM(AB587:AB592)</f>
        <v>0</v>
      </c>
      <c r="AC586" s="46">
        <f>SUM(AC587:AC592)</f>
        <v>0</v>
      </c>
      <c r="AD586" s="52" t="s">
        <v>36</v>
      </c>
      <c r="AE586" s="29"/>
      <c r="AF586" s="53" t="s">
        <v>37</v>
      </c>
      <c r="AG586" s="54"/>
      <c r="AH586" s="2"/>
      <c r="AI586" s="29"/>
    </row>
    <row r="587" spans="2:35" x14ac:dyDescent="0.25">
      <c r="B587" s="1"/>
      <c r="O587" s="69"/>
      <c r="P587" s="70"/>
      <c r="Q587" s="70"/>
      <c r="R587" s="70"/>
      <c r="S587" s="71"/>
      <c r="T587" s="70"/>
      <c r="U587" s="73"/>
      <c r="V587" s="70"/>
      <c r="W587" s="73"/>
      <c r="X587" s="47" t="s">
        <v>30</v>
      </c>
      <c r="Y587" s="48">
        <f t="shared" ref="Y587:Y592" si="82">SUM(Z587:AC587)</f>
        <v>0</v>
      </c>
      <c r="Z587" s="3"/>
      <c r="AA587" s="3"/>
      <c r="AB587" s="3"/>
      <c r="AC587" s="4"/>
      <c r="AD587" s="5"/>
      <c r="AE587" s="6"/>
      <c r="AF587" s="5"/>
      <c r="AG587" s="5"/>
      <c r="AH587" s="2"/>
      <c r="AI587" s="6"/>
    </row>
    <row r="588" spans="2:35" x14ac:dyDescent="0.25">
      <c r="B588" s="1"/>
      <c r="O588" s="69"/>
      <c r="P588" s="70"/>
      <c r="Q588" s="70"/>
      <c r="R588" s="70"/>
      <c r="S588" s="71"/>
      <c r="T588" s="70"/>
      <c r="U588" s="73"/>
      <c r="V588" s="70"/>
      <c r="W588" s="73"/>
      <c r="X588" s="47" t="s">
        <v>31</v>
      </c>
      <c r="Y588" s="48">
        <f t="shared" si="82"/>
        <v>0</v>
      </c>
      <c r="Z588" s="3"/>
      <c r="AA588" s="3"/>
      <c r="AB588" s="3"/>
      <c r="AC588" s="4"/>
      <c r="AD588" s="5"/>
      <c r="AE588" s="5"/>
      <c r="AF588" s="5"/>
      <c r="AG588" s="5"/>
      <c r="AH588" s="2"/>
      <c r="AI588" s="6"/>
    </row>
    <row r="589" spans="2:35" x14ac:dyDescent="0.25">
      <c r="B589" s="1"/>
      <c r="O589" s="69"/>
      <c r="P589" s="70"/>
      <c r="Q589" s="70"/>
      <c r="R589" s="70"/>
      <c r="S589" s="71"/>
      <c r="T589" s="70"/>
      <c r="U589" s="73"/>
      <c r="V589" s="70"/>
      <c r="W589" s="73"/>
      <c r="X589" s="47" t="s">
        <v>32</v>
      </c>
      <c r="Y589" s="48">
        <f t="shared" si="82"/>
        <v>0</v>
      </c>
      <c r="Z589" s="3"/>
      <c r="AA589" s="3"/>
      <c r="AB589" s="3"/>
      <c r="AC589" s="4"/>
      <c r="AD589" s="5"/>
      <c r="AE589" s="5"/>
      <c r="AF589" s="5"/>
      <c r="AG589" s="5"/>
      <c r="AH589" s="2"/>
      <c r="AI589" s="6"/>
    </row>
    <row r="590" spans="2:35" x14ac:dyDescent="0.25">
      <c r="B590" s="1"/>
      <c r="O590" s="69"/>
      <c r="P590" s="70"/>
      <c r="Q590" s="70"/>
      <c r="R590" s="70"/>
      <c r="S590" s="71"/>
      <c r="T590" s="70"/>
      <c r="U590" s="73"/>
      <c r="V590" s="70"/>
      <c r="W590" s="73"/>
      <c r="X590" s="47" t="s">
        <v>33</v>
      </c>
      <c r="Y590" s="48">
        <f t="shared" si="82"/>
        <v>0</v>
      </c>
      <c r="Z590" s="3"/>
      <c r="AA590" s="3"/>
      <c r="AB590" s="3"/>
      <c r="AC590" s="4"/>
      <c r="AD590" s="5"/>
      <c r="AE590" s="5"/>
      <c r="AF590" s="5"/>
      <c r="AG590" s="5"/>
      <c r="AH590" s="2"/>
      <c r="AI590" s="6"/>
    </row>
    <row r="591" spans="2:35" x14ac:dyDescent="0.25">
      <c r="B591" s="1"/>
      <c r="O591" s="69"/>
      <c r="P591" s="70"/>
      <c r="Q591" s="70"/>
      <c r="R591" s="70"/>
      <c r="S591" s="71"/>
      <c r="T591" s="70"/>
      <c r="U591" s="73"/>
      <c r="V591" s="70"/>
      <c r="W591" s="73"/>
      <c r="X591" s="47" t="s">
        <v>34</v>
      </c>
      <c r="Y591" s="48">
        <f t="shared" si="82"/>
        <v>0</v>
      </c>
      <c r="Z591" s="3"/>
      <c r="AA591" s="3"/>
      <c r="AB591" s="3"/>
      <c r="AC591" s="4"/>
      <c r="AD591" s="5"/>
      <c r="AE591" s="5"/>
      <c r="AF591" s="5"/>
      <c r="AG591" s="5"/>
      <c r="AH591" s="2"/>
      <c r="AI591" s="6"/>
    </row>
    <row r="592" spans="2:35" x14ac:dyDescent="0.25">
      <c r="B592" s="1"/>
      <c r="O592" s="69"/>
      <c r="P592" s="70"/>
      <c r="Q592" s="70"/>
      <c r="R592" s="70"/>
      <c r="S592" s="71"/>
      <c r="T592" s="70"/>
      <c r="U592" s="74"/>
      <c r="V592" s="70"/>
      <c r="W592" s="74"/>
      <c r="X592" s="47" t="s">
        <v>35</v>
      </c>
      <c r="Y592" s="48">
        <f t="shared" si="82"/>
        <v>0</v>
      </c>
      <c r="Z592" s="3"/>
      <c r="AA592" s="3"/>
      <c r="AB592" s="3"/>
      <c r="AC592" s="4"/>
      <c r="AD592" s="7"/>
      <c r="AE592" s="7"/>
      <c r="AF592" s="5"/>
      <c r="AG592" s="7"/>
      <c r="AH592" s="8"/>
      <c r="AI592" s="9"/>
    </row>
    <row r="593" spans="2:35" x14ac:dyDescent="0.25">
      <c r="B593" s="1"/>
      <c r="O593" s="80">
        <v>82</v>
      </c>
      <c r="P593" s="70"/>
      <c r="Q593" s="70"/>
      <c r="R593" s="70"/>
      <c r="S593" s="71" t="str">
        <f>IF(ISBLANK(R593),"",IF(R593=Списки!$F$4,"ОНП","ПТ"))</f>
        <v/>
      </c>
      <c r="T593" s="70"/>
      <c r="U593" s="72"/>
      <c r="V593" s="70"/>
      <c r="W593" s="72"/>
      <c r="X593" s="51" t="s">
        <v>21</v>
      </c>
      <c r="Y593" s="44">
        <f>SUM(Y594:Y599)</f>
        <v>0</v>
      </c>
      <c r="Z593" s="45">
        <f>SUM(Z594:Z599)</f>
        <v>0</v>
      </c>
      <c r="AA593" s="45">
        <f>SUM(AA594:AA599)</f>
        <v>0</v>
      </c>
      <c r="AB593" s="45">
        <f>SUM(AB594:AB599)</f>
        <v>0</v>
      </c>
      <c r="AC593" s="46">
        <f>SUM(AC594:AC599)</f>
        <v>0</v>
      </c>
      <c r="AD593" s="52" t="s">
        <v>36</v>
      </c>
      <c r="AE593" s="29"/>
      <c r="AF593" s="53" t="s">
        <v>37</v>
      </c>
      <c r="AG593" s="54"/>
      <c r="AH593" s="2"/>
      <c r="AI593" s="29"/>
    </row>
    <row r="594" spans="2:35" x14ac:dyDescent="0.25">
      <c r="B594" s="1"/>
      <c r="O594" s="80"/>
      <c r="P594" s="70"/>
      <c r="Q594" s="70"/>
      <c r="R594" s="70"/>
      <c r="S594" s="71"/>
      <c r="T594" s="70"/>
      <c r="U594" s="73"/>
      <c r="V594" s="70"/>
      <c r="W594" s="73"/>
      <c r="X594" s="47" t="s">
        <v>30</v>
      </c>
      <c r="Y594" s="48">
        <f t="shared" ref="Y594:Y599" si="83">SUM(Z594:AC594)</f>
        <v>0</v>
      </c>
      <c r="Z594" s="3"/>
      <c r="AA594" s="3"/>
      <c r="AB594" s="3"/>
      <c r="AC594" s="4"/>
      <c r="AD594" s="5"/>
      <c r="AE594" s="6"/>
      <c r="AF594" s="5"/>
      <c r="AG594" s="5"/>
      <c r="AH594" s="2"/>
      <c r="AI594" s="6"/>
    </row>
    <row r="595" spans="2:35" x14ac:dyDescent="0.25">
      <c r="B595" s="1"/>
      <c r="O595" s="80"/>
      <c r="P595" s="70"/>
      <c r="Q595" s="70"/>
      <c r="R595" s="70"/>
      <c r="S595" s="71"/>
      <c r="T595" s="70"/>
      <c r="U595" s="73"/>
      <c r="V595" s="70"/>
      <c r="W595" s="73"/>
      <c r="X595" s="47" t="s">
        <v>31</v>
      </c>
      <c r="Y595" s="48">
        <f t="shared" si="83"/>
        <v>0</v>
      </c>
      <c r="Z595" s="3"/>
      <c r="AA595" s="3"/>
      <c r="AB595" s="3"/>
      <c r="AC595" s="4"/>
      <c r="AD595" s="5"/>
      <c r="AE595" s="5"/>
      <c r="AF595" s="5"/>
      <c r="AG595" s="5"/>
      <c r="AH595" s="2"/>
      <c r="AI595" s="6"/>
    </row>
    <row r="596" spans="2:35" x14ac:dyDescent="0.25">
      <c r="B596" s="1"/>
      <c r="O596" s="80"/>
      <c r="P596" s="70"/>
      <c r="Q596" s="70"/>
      <c r="R596" s="70"/>
      <c r="S596" s="71"/>
      <c r="T596" s="70"/>
      <c r="U596" s="73"/>
      <c r="V596" s="70"/>
      <c r="W596" s="73"/>
      <c r="X596" s="47" t="s">
        <v>32</v>
      </c>
      <c r="Y596" s="48">
        <f t="shared" si="83"/>
        <v>0</v>
      </c>
      <c r="Z596" s="3"/>
      <c r="AA596" s="3"/>
      <c r="AB596" s="3"/>
      <c r="AC596" s="4"/>
      <c r="AD596" s="5"/>
      <c r="AE596" s="5"/>
      <c r="AF596" s="5"/>
      <c r="AG596" s="5"/>
      <c r="AH596" s="2"/>
      <c r="AI596" s="6"/>
    </row>
    <row r="597" spans="2:35" x14ac:dyDescent="0.25">
      <c r="B597" s="1"/>
      <c r="O597" s="80"/>
      <c r="P597" s="70"/>
      <c r="Q597" s="70"/>
      <c r="R597" s="70"/>
      <c r="S597" s="71"/>
      <c r="T597" s="70"/>
      <c r="U597" s="73"/>
      <c r="V597" s="70"/>
      <c r="W597" s="73"/>
      <c r="X597" s="47" t="s">
        <v>33</v>
      </c>
      <c r="Y597" s="48">
        <f t="shared" si="83"/>
        <v>0</v>
      </c>
      <c r="Z597" s="3"/>
      <c r="AA597" s="3"/>
      <c r="AB597" s="3"/>
      <c r="AC597" s="4"/>
      <c r="AD597" s="5"/>
      <c r="AE597" s="5"/>
      <c r="AF597" s="5"/>
      <c r="AG597" s="5"/>
      <c r="AH597" s="2"/>
      <c r="AI597" s="6"/>
    </row>
    <row r="598" spans="2:35" x14ac:dyDescent="0.25">
      <c r="B598" s="1"/>
      <c r="O598" s="80"/>
      <c r="P598" s="70"/>
      <c r="Q598" s="70"/>
      <c r="R598" s="70"/>
      <c r="S598" s="71"/>
      <c r="T598" s="70"/>
      <c r="U598" s="73"/>
      <c r="V598" s="70"/>
      <c r="W598" s="73"/>
      <c r="X598" s="47" t="s">
        <v>34</v>
      </c>
      <c r="Y598" s="48">
        <f t="shared" si="83"/>
        <v>0</v>
      </c>
      <c r="Z598" s="3"/>
      <c r="AA598" s="3"/>
      <c r="AB598" s="3"/>
      <c r="AC598" s="4"/>
      <c r="AD598" s="5"/>
      <c r="AE598" s="5"/>
      <c r="AF598" s="5"/>
      <c r="AG598" s="5"/>
      <c r="AH598" s="2"/>
      <c r="AI598" s="6"/>
    </row>
    <row r="599" spans="2:35" x14ac:dyDescent="0.25">
      <c r="B599" s="1"/>
      <c r="O599" s="80"/>
      <c r="P599" s="70"/>
      <c r="Q599" s="70"/>
      <c r="R599" s="70"/>
      <c r="S599" s="71"/>
      <c r="T599" s="70"/>
      <c r="U599" s="74"/>
      <c r="V599" s="70"/>
      <c r="W599" s="74"/>
      <c r="X599" s="47" t="s">
        <v>35</v>
      </c>
      <c r="Y599" s="48">
        <f t="shared" si="83"/>
        <v>0</v>
      </c>
      <c r="Z599" s="3"/>
      <c r="AA599" s="3"/>
      <c r="AB599" s="3"/>
      <c r="AC599" s="4"/>
      <c r="AD599" s="7"/>
      <c r="AE599" s="7"/>
      <c r="AF599" s="5"/>
      <c r="AG599" s="7"/>
      <c r="AH599" s="8"/>
      <c r="AI599" s="9"/>
    </row>
    <row r="600" spans="2:35" x14ac:dyDescent="0.25">
      <c r="B600" s="1"/>
      <c r="O600" s="69">
        <v>83</v>
      </c>
      <c r="P600" s="70"/>
      <c r="Q600" s="70"/>
      <c r="R600" s="70"/>
      <c r="S600" s="71" t="str">
        <f>IF(ISBLANK(R600),"",IF(R600=Списки!$F$4,"ОНП","ПТ"))</f>
        <v/>
      </c>
      <c r="T600" s="70"/>
      <c r="U600" s="72"/>
      <c r="V600" s="70"/>
      <c r="W600" s="72"/>
      <c r="X600" s="51" t="s">
        <v>21</v>
      </c>
      <c r="Y600" s="44">
        <f>SUM(Y601:Y606)</f>
        <v>0</v>
      </c>
      <c r="Z600" s="45">
        <f>SUM(Z601:Z606)</f>
        <v>0</v>
      </c>
      <c r="AA600" s="45">
        <f>SUM(AA601:AA606)</f>
        <v>0</v>
      </c>
      <c r="AB600" s="45">
        <f>SUM(AB601:AB606)</f>
        <v>0</v>
      </c>
      <c r="AC600" s="46">
        <f>SUM(AC601:AC606)</f>
        <v>0</v>
      </c>
      <c r="AD600" s="52" t="s">
        <v>36</v>
      </c>
      <c r="AE600" s="29"/>
      <c r="AF600" s="53" t="s">
        <v>37</v>
      </c>
      <c r="AG600" s="54"/>
      <c r="AH600" s="2"/>
      <c r="AI600" s="29"/>
    </row>
    <row r="601" spans="2:35" x14ac:dyDescent="0.25">
      <c r="B601" s="1"/>
      <c r="O601" s="69"/>
      <c r="P601" s="70"/>
      <c r="Q601" s="70"/>
      <c r="R601" s="70"/>
      <c r="S601" s="71"/>
      <c r="T601" s="70"/>
      <c r="U601" s="73"/>
      <c r="V601" s="70"/>
      <c r="W601" s="73"/>
      <c r="X601" s="47" t="s">
        <v>30</v>
      </c>
      <c r="Y601" s="48">
        <f t="shared" ref="Y601:Y606" si="84">SUM(Z601:AC601)</f>
        <v>0</v>
      </c>
      <c r="Z601" s="3"/>
      <c r="AA601" s="3"/>
      <c r="AB601" s="3"/>
      <c r="AC601" s="4"/>
      <c r="AD601" s="5"/>
      <c r="AE601" s="6"/>
      <c r="AF601" s="5"/>
      <c r="AG601" s="5"/>
      <c r="AH601" s="2"/>
      <c r="AI601" s="6"/>
    </row>
    <row r="602" spans="2:35" x14ac:dyDescent="0.25">
      <c r="B602" s="1"/>
      <c r="O602" s="69"/>
      <c r="P602" s="70"/>
      <c r="Q602" s="70"/>
      <c r="R602" s="70"/>
      <c r="S602" s="71"/>
      <c r="T602" s="70"/>
      <c r="U602" s="73"/>
      <c r="V602" s="70"/>
      <c r="W602" s="73"/>
      <c r="X602" s="47" t="s">
        <v>31</v>
      </c>
      <c r="Y602" s="48">
        <f t="shared" si="84"/>
        <v>0</v>
      </c>
      <c r="Z602" s="3"/>
      <c r="AA602" s="3"/>
      <c r="AB602" s="3"/>
      <c r="AC602" s="4"/>
      <c r="AD602" s="5"/>
      <c r="AE602" s="5"/>
      <c r="AF602" s="5"/>
      <c r="AG602" s="5"/>
      <c r="AH602" s="2"/>
      <c r="AI602" s="6"/>
    </row>
    <row r="603" spans="2:35" x14ac:dyDescent="0.25">
      <c r="B603" s="1"/>
      <c r="O603" s="69"/>
      <c r="P603" s="70"/>
      <c r="Q603" s="70"/>
      <c r="R603" s="70"/>
      <c r="S603" s="71"/>
      <c r="T603" s="70"/>
      <c r="U603" s="73"/>
      <c r="V603" s="70"/>
      <c r="W603" s="73"/>
      <c r="X603" s="47" t="s">
        <v>32</v>
      </c>
      <c r="Y603" s="48">
        <f t="shared" si="84"/>
        <v>0</v>
      </c>
      <c r="Z603" s="3"/>
      <c r="AA603" s="3"/>
      <c r="AB603" s="3"/>
      <c r="AC603" s="4"/>
      <c r="AD603" s="5"/>
      <c r="AE603" s="5"/>
      <c r="AF603" s="5"/>
      <c r="AG603" s="5"/>
      <c r="AH603" s="2"/>
      <c r="AI603" s="6"/>
    </row>
    <row r="604" spans="2:35" x14ac:dyDescent="0.25">
      <c r="B604" s="1"/>
      <c r="O604" s="69"/>
      <c r="P604" s="70"/>
      <c r="Q604" s="70"/>
      <c r="R604" s="70"/>
      <c r="S604" s="71"/>
      <c r="T604" s="70"/>
      <c r="U604" s="73"/>
      <c r="V604" s="70"/>
      <c r="W604" s="73"/>
      <c r="X604" s="47" t="s">
        <v>33</v>
      </c>
      <c r="Y604" s="48">
        <f t="shared" si="84"/>
        <v>0</v>
      </c>
      <c r="Z604" s="3"/>
      <c r="AA604" s="3"/>
      <c r="AB604" s="3"/>
      <c r="AC604" s="4"/>
      <c r="AD604" s="5"/>
      <c r="AE604" s="5"/>
      <c r="AF604" s="5"/>
      <c r="AG604" s="5"/>
      <c r="AH604" s="2"/>
      <c r="AI604" s="6"/>
    </row>
    <row r="605" spans="2:35" x14ac:dyDescent="0.25">
      <c r="B605" s="1"/>
      <c r="O605" s="69"/>
      <c r="P605" s="70"/>
      <c r="Q605" s="70"/>
      <c r="R605" s="70"/>
      <c r="S605" s="71"/>
      <c r="T605" s="70"/>
      <c r="U605" s="73"/>
      <c r="V605" s="70"/>
      <c r="W605" s="73"/>
      <c r="X605" s="47" t="s">
        <v>34</v>
      </c>
      <c r="Y605" s="48">
        <f t="shared" si="84"/>
        <v>0</v>
      </c>
      <c r="Z605" s="3"/>
      <c r="AA605" s="3"/>
      <c r="AB605" s="3"/>
      <c r="AC605" s="4"/>
      <c r="AD605" s="5"/>
      <c r="AE605" s="5"/>
      <c r="AF605" s="5"/>
      <c r="AG605" s="5"/>
      <c r="AH605" s="2"/>
      <c r="AI605" s="6"/>
    </row>
    <row r="606" spans="2:35" x14ac:dyDescent="0.25">
      <c r="B606" s="1"/>
      <c r="O606" s="69"/>
      <c r="P606" s="70"/>
      <c r="Q606" s="70"/>
      <c r="R606" s="70"/>
      <c r="S606" s="71"/>
      <c r="T606" s="70"/>
      <c r="U606" s="74"/>
      <c r="V606" s="70"/>
      <c r="W606" s="74"/>
      <c r="X606" s="47" t="s">
        <v>35</v>
      </c>
      <c r="Y606" s="48">
        <f t="shared" si="84"/>
        <v>0</v>
      </c>
      <c r="Z606" s="3"/>
      <c r="AA606" s="3"/>
      <c r="AB606" s="3"/>
      <c r="AC606" s="4"/>
      <c r="AD606" s="7"/>
      <c r="AE606" s="7"/>
      <c r="AF606" s="5"/>
      <c r="AG606" s="7"/>
      <c r="AH606" s="8"/>
      <c r="AI606" s="9"/>
    </row>
    <row r="607" spans="2:35" x14ac:dyDescent="0.25">
      <c r="B607" s="1"/>
      <c r="O607" s="80">
        <v>84</v>
      </c>
      <c r="P607" s="70"/>
      <c r="Q607" s="70"/>
      <c r="R607" s="70"/>
      <c r="S607" s="71" t="str">
        <f>IF(ISBLANK(R607),"",IF(R607=Списки!$F$4,"ОНП","ПТ"))</f>
        <v/>
      </c>
      <c r="T607" s="70"/>
      <c r="U607" s="72"/>
      <c r="V607" s="70"/>
      <c r="W607" s="72"/>
      <c r="X607" s="51" t="s">
        <v>21</v>
      </c>
      <c r="Y607" s="44">
        <f>SUM(Y608:Y613)</f>
        <v>0</v>
      </c>
      <c r="Z607" s="45">
        <f>SUM(Z608:Z613)</f>
        <v>0</v>
      </c>
      <c r="AA607" s="45">
        <f>SUM(AA608:AA613)</f>
        <v>0</v>
      </c>
      <c r="AB607" s="45">
        <f>SUM(AB608:AB613)</f>
        <v>0</v>
      </c>
      <c r="AC607" s="46">
        <f>SUM(AC608:AC613)</f>
        <v>0</v>
      </c>
      <c r="AD607" s="52" t="s">
        <v>36</v>
      </c>
      <c r="AE607" s="29"/>
      <c r="AF607" s="53" t="s">
        <v>37</v>
      </c>
      <c r="AG607" s="54"/>
      <c r="AH607" s="2"/>
      <c r="AI607" s="29"/>
    </row>
    <row r="608" spans="2:35" x14ac:dyDescent="0.25">
      <c r="B608" s="1"/>
      <c r="O608" s="80"/>
      <c r="P608" s="70"/>
      <c r="Q608" s="70"/>
      <c r="R608" s="70"/>
      <c r="S608" s="71"/>
      <c r="T608" s="70"/>
      <c r="U608" s="73"/>
      <c r="V608" s="70"/>
      <c r="W608" s="73"/>
      <c r="X608" s="47" t="s">
        <v>30</v>
      </c>
      <c r="Y608" s="48">
        <f t="shared" ref="Y608:Y613" si="85">SUM(Z608:AC608)</f>
        <v>0</v>
      </c>
      <c r="Z608" s="3"/>
      <c r="AA608" s="3"/>
      <c r="AB608" s="3"/>
      <c r="AC608" s="4"/>
      <c r="AD608" s="5"/>
      <c r="AE608" s="6"/>
      <c r="AF608" s="5"/>
      <c r="AG608" s="5"/>
      <c r="AH608" s="2"/>
      <c r="AI608" s="6"/>
    </row>
    <row r="609" spans="2:35" x14ac:dyDescent="0.25">
      <c r="B609" s="1"/>
      <c r="O609" s="80"/>
      <c r="P609" s="70"/>
      <c r="Q609" s="70"/>
      <c r="R609" s="70"/>
      <c r="S609" s="71"/>
      <c r="T609" s="70"/>
      <c r="U609" s="73"/>
      <c r="V609" s="70"/>
      <c r="W609" s="73"/>
      <c r="X609" s="47" t="s">
        <v>31</v>
      </c>
      <c r="Y609" s="48">
        <f t="shared" si="85"/>
        <v>0</v>
      </c>
      <c r="Z609" s="3"/>
      <c r="AA609" s="3"/>
      <c r="AB609" s="3"/>
      <c r="AC609" s="4"/>
      <c r="AD609" s="5"/>
      <c r="AE609" s="5"/>
      <c r="AF609" s="5"/>
      <c r="AG609" s="5"/>
      <c r="AH609" s="2"/>
      <c r="AI609" s="6"/>
    </row>
    <row r="610" spans="2:35" x14ac:dyDescent="0.25">
      <c r="B610" s="1"/>
      <c r="O610" s="80"/>
      <c r="P610" s="70"/>
      <c r="Q610" s="70"/>
      <c r="R610" s="70"/>
      <c r="S610" s="71"/>
      <c r="T610" s="70"/>
      <c r="U610" s="73"/>
      <c r="V610" s="70"/>
      <c r="W610" s="73"/>
      <c r="X610" s="47" t="s">
        <v>32</v>
      </c>
      <c r="Y610" s="48">
        <f t="shared" si="85"/>
        <v>0</v>
      </c>
      <c r="Z610" s="3"/>
      <c r="AA610" s="3"/>
      <c r="AB610" s="3"/>
      <c r="AC610" s="4"/>
      <c r="AD610" s="5"/>
      <c r="AE610" s="5"/>
      <c r="AF610" s="5"/>
      <c r="AG610" s="5"/>
      <c r="AH610" s="2"/>
      <c r="AI610" s="6"/>
    </row>
    <row r="611" spans="2:35" x14ac:dyDescent="0.25">
      <c r="B611" s="1"/>
      <c r="O611" s="80"/>
      <c r="P611" s="70"/>
      <c r="Q611" s="70"/>
      <c r="R611" s="70"/>
      <c r="S611" s="71"/>
      <c r="T611" s="70"/>
      <c r="U611" s="73"/>
      <c r="V611" s="70"/>
      <c r="W611" s="73"/>
      <c r="X611" s="47" t="s">
        <v>33</v>
      </c>
      <c r="Y611" s="48">
        <f t="shared" si="85"/>
        <v>0</v>
      </c>
      <c r="Z611" s="3"/>
      <c r="AA611" s="3"/>
      <c r="AB611" s="3"/>
      <c r="AC611" s="4"/>
      <c r="AD611" s="5"/>
      <c r="AE611" s="5"/>
      <c r="AF611" s="5"/>
      <c r="AG611" s="5"/>
      <c r="AH611" s="2"/>
      <c r="AI611" s="6"/>
    </row>
    <row r="612" spans="2:35" x14ac:dyDescent="0.25">
      <c r="B612" s="1"/>
      <c r="O612" s="80"/>
      <c r="P612" s="70"/>
      <c r="Q612" s="70"/>
      <c r="R612" s="70"/>
      <c r="S612" s="71"/>
      <c r="T612" s="70"/>
      <c r="U612" s="73"/>
      <c r="V612" s="70"/>
      <c r="W612" s="73"/>
      <c r="X612" s="47" t="s">
        <v>34</v>
      </c>
      <c r="Y612" s="48">
        <f t="shared" si="85"/>
        <v>0</v>
      </c>
      <c r="Z612" s="3"/>
      <c r="AA612" s="3"/>
      <c r="AB612" s="3"/>
      <c r="AC612" s="4"/>
      <c r="AD612" s="5"/>
      <c r="AE612" s="5"/>
      <c r="AF612" s="5"/>
      <c r="AG612" s="5"/>
      <c r="AH612" s="2"/>
      <c r="AI612" s="6"/>
    </row>
    <row r="613" spans="2:35" x14ac:dyDescent="0.25">
      <c r="B613" s="1"/>
      <c r="O613" s="80"/>
      <c r="P613" s="70"/>
      <c r="Q613" s="70"/>
      <c r="R613" s="70"/>
      <c r="S613" s="71"/>
      <c r="T613" s="70"/>
      <c r="U613" s="74"/>
      <c r="V613" s="70"/>
      <c r="W613" s="74"/>
      <c r="X613" s="47" t="s">
        <v>35</v>
      </c>
      <c r="Y613" s="48">
        <f t="shared" si="85"/>
        <v>0</v>
      </c>
      <c r="Z613" s="3"/>
      <c r="AA613" s="3"/>
      <c r="AB613" s="3"/>
      <c r="AC613" s="4"/>
      <c r="AD613" s="7"/>
      <c r="AE613" s="7"/>
      <c r="AF613" s="5"/>
      <c r="AG613" s="7"/>
      <c r="AH613" s="8"/>
      <c r="AI613" s="9"/>
    </row>
    <row r="614" spans="2:35" x14ac:dyDescent="0.25">
      <c r="B614" s="1"/>
      <c r="O614" s="69">
        <v>85</v>
      </c>
      <c r="P614" s="70"/>
      <c r="Q614" s="70"/>
      <c r="R614" s="70"/>
      <c r="S614" s="71" t="str">
        <f>IF(ISBLANK(R614),"",IF(R614=Списки!$F$4,"ОНП","ПТ"))</f>
        <v/>
      </c>
      <c r="T614" s="70"/>
      <c r="U614" s="72"/>
      <c r="V614" s="70"/>
      <c r="W614" s="72"/>
      <c r="X614" s="51" t="s">
        <v>21</v>
      </c>
      <c r="Y614" s="44">
        <f>SUM(Y615:Y620)</f>
        <v>0</v>
      </c>
      <c r="Z614" s="45">
        <f>SUM(Z615:Z620)</f>
        <v>0</v>
      </c>
      <c r="AA614" s="45">
        <f>SUM(AA615:AA620)</f>
        <v>0</v>
      </c>
      <c r="AB614" s="45">
        <f>SUM(AB615:AB620)</f>
        <v>0</v>
      </c>
      <c r="AC614" s="46">
        <f>SUM(AC615:AC620)</f>
        <v>0</v>
      </c>
      <c r="AD614" s="52" t="s">
        <v>36</v>
      </c>
      <c r="AE614" s="29"/>
      <c r="AF614" s="53" t="s">
        <v>37</v>
      </c>
      <c r="AG614" s="54"/>
      <c r="AH614" s="2"/>
      <c r="AI614" s="29"/>
    </row>
    <row r="615" spans="2:35" x14ac:dyDescent="0.25">
      <c r="B615" s="1"/>
      <c r="O615" s="69"/>
      <c r="P615" s="70"/>
      <c r="Q615" s="70"/>
      <c r="R615" s="70"/>
      <c r="S615" s="71"/>
      <c r="T615" s="70"/>
      <c r="U615" s="73"/>
      <c r="V615" s="70"/>
      <c r="W615" s="73"/>
      <c r="X615" s="47" t="s">
        <v>30</v>
      </c>
      <c r="Y615" s="48">
        <f t="shared" ref="Y615:Y620" si="86">SUM(Z615:AC615)</f>
        <v>0</v>
      </c>
      <c r="Z615" s="3"/>
      <c r="AA615" s="3"/>
      <c r="AB615" s="3"/>
      <c r="AC615" s="4"/>
      <c r="AD615" s="5"/>
      <c r="AE615" s="6"/>
      <c r="AF615" s="5"/>
      <c r="AG615" s="5"/>
      <c r="AH615" s="2"/>
      <c r="AI615" s="6"/>
    </row>
    <row r="616" spans="2:35" x14ac:dyDescent="0.25">
      <c r="B616" s="1"/>
      <c r="O616" s="69"/>
      <c r="P616" s="70"/>
      <c r="Q616" s="70"/>
      <c r="R616" s="70"/>
      <c r="S616" s="71"/>
      <c r="T616" s="70"/>
      <c r="U616" s="73"/>
      <c r="V616" s="70"/>
      <c r="W616" s="73"/>
      <c r="X616" s="47" t="s">
        <v>31</v>
      </c>
      <c r="Y616" s="48">
        <f t="shared" si="86"/>
        <v>0</v>
      </c>
      <c r="Z616" s="3"/>
      <c r="AA616" s="3"/>
      <c r="AB616" s="3"/>
      <c r="AC616" s="4"/>
      <c r="AD616" s="5"/>
      <c r="AE616" s="5"/>
      <c r="AF616" s="5"/>
      <c r="AG616" s="5"/>
      <c r="AH616" s="2"/>
      <c r="AI616" s="6"/>
    </row>
    <row r="617" spans="2:35" x14ac:dyDescent="0.25">
      <c r="B617" s="1"/>
      <c r="O617" s="69"/>
      <c r="P617" s="70"/>
      <c r="Q617" s="70"/>
      <c r="R617" s="70"/>
      <c r="S617" s="71"/>
      <c r="T617" s="70"/>
      <c r="U617" s="73"/>
      <c r="V617" s="70"/>
      <c r="W617" s="73"/>
      <c r="X617" s="47" t="s">
        <v>32</v>
      </c>
      <c r="Y617" s="48">
        <f t="shared" si="86"/>
        <v>0</v>
      </c>
      <c r="Z617" s="3"/>
      <c r="AA617" s="3"/>
      <c r="AB617" s="3"/>
      <c r="AC617" s="4"/>
      <c r="AD617" s="5"/>
      <c r="AE617" s="5"/>
      <c r="AF617" s="5"/>
      <c r="AG617" s="5"/>
      <c r="AH617" s="2"/>
      <c r="AI617" s="6"/>
    </row>
    <row r="618" spans="2:35" x14ac:dyDescent="0.25">
      <c r="B618" s="1"/>
      <c r="O618" s="69"/>
      <c r="P618" s="70"/>
      <c r="Q618" s="70"/>
      <c r="R618" s="70"/>
      <c r="S618" s="71"/>
      <c r="T618" s="70"/>
      <c r="U618" s="73"/>
      <c r="V618" s="70"/>
      <c r="W618" s="73"/>
      <c r="X618" s="47" t="s">
        <v>33</v>
      </c>
      <c r="Y618" s="48">
        <f t="shared" si="86"/>
        <v>0</v>
      </c>
      <c r="Z618" s="3"/>
      <c r="AA618" s="3"/>
      <c r="AB618" s="3"/>
      <c r="AC618" s="4"/>
      <c r="AD618" s="5"/>
      <c r="AE618" s="5"/>
      <c r="AF618" s="5"/>
      <c r="AG618" s="5"/>
      <c r="AH618" s="2"/>
      <c r="AI618" s="6"/>
    </row>
    <row r="619" spans="2:35" x14ac:dyDescent="0.25">
      <c r="B619" s="1"/>
      <c r="O619" s="69"/>
      <c r="P619" s="70"/>
      <c r="Q619" s="70"/>
      <c r="R619" s="70"/>
      <c r="S619" s="71"/>
      <c r="T619" s="70"/>
      <c r="U619" s="73"/>
      <c r="V619" s="70"/>
      <c r="W619" s="73"/>
      <c r="X619" s="47" t="s">
        <v>34</v>
      </c>
      <c r="Y619" s="48">
        <f t="shared" si="86"/>
        <v>0</v>
      </c>
      <c r="Z619" s="3"/>
      <c r="AA619" s="3"/>
      <c r="AB619" s="3"/>
      <c r="AC619" s="4"/>
      <c r="AD619" s="5"/>
      <c r="AE619" s="5"/>
      <c r="AF619" s="5"/>
      <c r="AG619" s="5"/>
      <c r="AH619" s="2"/>
      <c r="AI619" s="6"/>
    </row>
    <row r="620" spans="2:35" x14ac:dyDescent="0.25">
      <c r="B620" s="1"/>
      <c r="O620" s="69"/>
      <c r="P620" s="70"/>
      <c r="Q620" s="70"/>
      <c r="R620" s="70"/>
      <c r="S620" s="71"/>
      <c r="T620" s="70"/>
      <c r="U620" s="74"/>
      <c r="V620" s="70"/>
      <c r="W620" s="74"/>
      <c r="X620" s="47" t="s">
        <v>35</v>
      </c>
      <c r="Y620" s="48">
        <f t="shared" si="86"/>
        <v>0</v>
      </c>
      <c r="Z620" s="3"/>
      <c r="AA620" s="3"/>
      <c r="AB620" s="3"/>
      <c r="AC620" s="4"/>
      <c r="AD620" s="7"/>
      <c r="AE620" s="7"/>
      <c r="AF620" s="5"/>
      <c r="AG620" s="7"/>
      <c r="AH620" s="8"/>
      <c r="AI620" s="9"/>
    </row>
    <row r="621" spans="2:35" x14ac:dyDescent="0.25">
      <c r="B621" s="1"/>
      <c r="O621" s="80">
        <v>86</v>
      </c>
      <c r="P621" s="70"/>
      <c r="Q621" s="70"/>
      <c r="R621" s="70"/>
      <c r="S621" s="71" t="str">
        <f>IF(ISBLANK(R621),"",IF(R621=Списки!$F$4,"ОНП","ПТ"))</f>
        <v/>
      </c>
      <c r="T621" s="70"/>
      <c r="U621" s="72"/>
      <c r="V621" s="70"/>
      <c r="W621" s="72"/>
      <c r="X621" s="51" t="s">
        <v>21</v>
      </c>
      <c r="Y621" s="44">
        <f>SUM(Y622:Y627)</f>
        <v>0</v>
      </c>
      <c r="Z621" s="45">
        <f>SUM(Z622:Z627)</f>
        <v>0</v>
      </c>
      <c r="AA621" s="45">
        <f>SUM(AA622:AA627)</f>
        <v>0</v>
      </c>
      <c r="AB621" s="45">
        <f>SUM(AB622:AB627)</f>
        <v>0</v>
      </c>
      <c r="AC621" s="46">
        <f>SUM(AC622:AC627)</f>
        <v>0</v>
      </c>
      <c r="AD621" s="52" t="s">
        <v>36</v>
      </c>
      <c r="AE621" s="29"/>
      <c r="AF621" s="53" t="s">
        <v>37</v>
      </c>
      <c r="AG621" s="54"/>
      <c r="AH621" s="2"/>
      <c r="AI621" s="29"/>
    </row>
    <row r="622" spans="2:35" x14ac:dyDescent="0.25">
      <c r="B622" s="1"/>
      <c r="O622" s="80"/>
      <c r="P622" s="70"/>
      <c r="Q622" s="70"/>
      <c r="R622" s="70"/>
      <c r="S622" s="71"/>
      <c r="T622" s="70"/>
      <c r="U622" s="73"/>
      <c r="V622" s="70"/>
      <c r="W622" s="73"/>
      <c r="X622" s="47" t="s">
        <v>30</v>
      </c>
      <c r="Y622" s="48">
        <f t="shared" ref="Y622:Y627" si="87">SUM(Z622:AC622)</f>
        <v>0</v>
      </c>
      <c r="Z622" s="3"/>
      <c r="AA622" s="3"/>
      <c r="AB622" s="3"/>
      <c r="AC622" s="4"/>
      <c r="AD622" s="5"/>
      <c r="AE622" s="6"/>
      <c r="AF622" s="5"/>
      <c r="AG622" s="5"/>
      <c r="AH622" s="2"/>
      <c r="AI622" s="6"/>
    </row>
    <row r="623" spans="2:35" x14ac:dyDescent="0.25">
      <c r="B623" s="1"/>
      <c r="O623" s="80"/>
      <c r="P623" s="70"/>
      <c r="Q623" s="70"/>
      <c r="R623" s="70"/>
      <c r="S623" s="71"/>
      <c r="T623" s="70"/>
      <c r="U623" s="73"/>
      <c r="V623" s="70"/>
      <c r="W623" s="73"/>
      <c r="X623" s="47" t="s">
        <v>31</v>
      </c>
      <c r="Y623" s="48">
        <f t="shared" si="87"/>
        <v>0</v>
      </c>
      <c r="Z623" s="3"/>
      <c r="AA623" s="3"/>
      <c r="AB623" s="3"/>
      <c r="AC623" s="4"/>
      <c r="AD623" s="5"/>
      <c r="AE623" s="5"/>
      <c r="AF623" s="5"/>
      <c r="AG623" s="5"/>
      <c r="AH623" s="2"/>
      <c r="AI623" s="6"/>
    </row>
    <row r="624" spans="2:35" x14ac:dyDescent="0.25">
      <c r="B624" s="1"/>
      <c r="O624" s="80"/>
      <c r="P624" s="70"/>
      <c r="Q624" s="70"/>
      <c r="R624" s="70"/>
      <c r="S624" s="71"/>
      <c r="T624" s="70"/>
      <c r="U624" s="73"/>
      <c r="V624" s="70"/>
      <c r="W624" s="73"/>
      <c r="X624" s="47" t="s">
        <v>32</v>
      </c>
      <c r="Y624" s="48">
        <f t="shared" si="87"/>
        <v>0</v>
      </c>
      <c r="Z624" s="3"/>
      <c r="AA624" s="3"/>
      <c r="AB624" s="3"/>
      <c r="AC624" s="4"/>
      <c r="AD624" s="5"/>
      <c r="AE624" s="5"/>
      <c r="AF624" s="5"/>
      <c r="AG624" s="5"/>
      <c r="AH624" s="2"/>
      <c r="AI624" s="6"/>
    </row>
    <row r="625" spans="2:35" x14ac:dyDescent="0.25">
      <c r="B625" s="1"/>
      <c r="O625" s="80"/>
      <c r="P625" s="70"/>
      <c r="Q625" s="70"/>
      <c r="R625" s="70"/>
      <c r="S625" s="71"/>
      <c r="T625" s="70"/>
      <c r="U625" s="73"/>
      <c r="V625" s="70"/>
      <c r="W625" s="73"/>
      <c r="X625" s="47" t="s">
        <v>33</v>
      </c>
      <c r="Y625" s="48">
        <f t="shared" si="87"/>
        <v>0</v>
      </c>
      <c r="Z625" s="3"/>
      <c r="AA625" s="3"/>
      <c r="AB625" s="3"/>
      <c r="AC625" s="4"/>
      <c r="AD625" s="5"/>
      <c r="AE625" s="5"/>
      <c r="AF625" s="5"/>
      <c r="AG625" s="5"/>
      <c r="AH625" s="2"/>
      <c r="AI625" s="6"/>
    </row>
    <row r="626" spans="2:35" x14ac:dyDescent="0.25">
      <c r="B626" s="1"/>
      <c r="O626" s="80"/>
      <c r="P626" s="70"/>
      <c r="Q626" s="70"/>
      <c r="R626" s="70"/>
      <c r="S626" s="71"/>
      <c r="T626" s="70"/>
      <c r="U626" s="73"/>
      <c r="V626" s="70"/>
      <c r="W626" s="73"/>
      <c r="X626" s="47" t="s">
        <v>34</v>
      </c>
      <c r="Y626" s="48">
        <f t="shared" si="87"/>
        <v>0</v>
      </c>
      <c r="Z626" s="3"/>
      <c r="AA626" s="3"/>
      <c r="AB626" s="3"/>
      <c r="AC626" s="4"/>
      <c r="AD626" s="5"/>
      <c r="AE626" s="5"/>
      <c r="AF626" s="5"/>
      <c r="AG626" s="5"/>
      <c r="AH626" s="2"/>
      <c r="AI626" s="6"/>
    </row>
    <row r="627" spans="2:35" x14ac:dyDescent="0.25">
      <c r="B627" s="1"/>
      <c r="O627" s="80"/>
      <c r="P627" s="70"/>
      <c r="Q627" s="70"/>
      <c r="R627" s="70"/>
      <c r="S627" s="71"/>
      <c r="T627" s="70"/>
      <c r="U627" s="74"/>
      <c r="V627" s="70"/>
      <c r="W627" s="74"/>
      <c r="X627" s="47" t="s">
        <v>35</v>
      </c>
      <c r="Y627" s="48">
        <f t="shared" si="87"/>
        <v>0</v>
      </c>
      <c r="Z627" s="3"/>
      <c r="AA627" s="3"/>
      <c r="AB627" s="3"/>
      <c r="AC627" s="4"/>
      <c r="AD627" s="7"/>
      <c r="AE627" s="7"/>
      <c r="AF627" s="5"/>
      <c r="AG627" s="7"/>
      <c r="AH627" s="8"/>
      <c r="AI627" s="9"/>
    </row>
    <row r="628" spans="2:35" x14ac:dyDescent="0.25">
      <c r="B628" s="1"/>
      <c r="O628" s="69">
        <v>87</v>
      </c>
      <c r="P628" s="70"/>
      <c r="Q628" s="70"/>
      <c r="R628" s="70"/>
      <c r="S628" s="71" t="str">
        <f>IF(ISBLANK(R628),"",IF(R628=Списки!$F$4,"ОНП","ПТ"))</f>
        <v/>
      </c>
      <c r="T628" s="70"/>
      <c r="U628" s="72"/>
      <c r="V628" s="70"/>
      <c r="W628" s="72"/>
      <c r="X628" s="51" t="s">
        <v>21</v>
      </c>
      <c r="Y628" s="44">
        <f>SUM(Y629:Y634)</f>
        <v>0</v>
      </c>
      <c r="Z628" s="45">
        <f>SUM(Z629:Z634)</f>
        <v>0</v>
      </c>
      <c r="AA628" s="45">
        <f>SUM(AA629:AA634)</f>
        <v>0</v>
      </c>
      <c r="AB628" s="45">
        <f>SUM(AB629:AB634)</f>
        <v>0</v>
      </c>
      <c r="AC628" s="46">
        <f>SUM(AC629:AC634)</f>
        <v>0</v>
      </c>
      <c r="AD628" s="52" t="s">
        <v>36</v>
      </c>
      <c r="AE628" s="29"/>
      <c r="AF628" s="53" t="s">
        <v>37</v>
      </c>
      <c r="AG628" s="54"/>
      <c r="AH628" s="2"/>
      <c r="AI628" s="29"/>
    </row>
    <row r="629" spans="2:35" x14ac:dyDescent="0.25">
      <c r="B629" s="1"/>
      <c r="O629" s="69"/>
      <c r="P629" s="70"/>
      <c r="Q629" s="70"/>
      <c r="R629" s="70"/>
      <c r="S629" s="71"/>
      <c r="T629" s="70"/>
      <c r="U629" s="73"/>
      <c r="V629" s="70"/>
      <c r="W629" s="73"/>
      <c r="X629" s="47" t="s">
        <v>30</v>
      </c>
      <c r="Y629" s="48">
        <f t="shared" ref="Y629:Y634" si="88">SUM(Z629:AC629)</f>
        <v>0</v>
      </c>
      <c r="Z629" s="3"/>
      <c r="AA629" s="3"/>
      <c r="AB629" s="3"/>
      <c r="AC629" s="4"/>
      <c r="AD629" s="5"/>
      <c r="AE629" s="6"/>
      <c r="AF629" s="5"/>
      <c r="AG629" s="5"/>
      <c r="AH629" s="2"/>
      <c r="AI629" s="6"/>
    </row>
    <row r="630" spans="2:35" x14ac:dyDescent="0.25">
      <c r="B630" s="1"/>
      <c r="O630" s="69"/>
      <c r="P630" s="70"/>
      <c r="Q630" s="70"/>
      <c r="R630" s="70"/>
      <c r="S630" s="71"/>
      <c r="T630" s="70"/>
      <c r="U630" s="73"/>
      <c r="V630" s="70"/>
      <c r="W630" s="73"/>
      <c r="X630" s="47" t="s">
        <v>31</v>
      </c>
      <c r="Y630" s="48">
        <f t="shared" si="88"/>
        <v>0</v>
      </c>
      <c r="Z630" s="3"/>
      <c r="AA630" s="3"/>
      <c r="AB630" s="3"/>
      <c r="AC630" s="4"/>
      <c r="AD630" s="5"/>
      <c r="AE630" s="5"/>
      <c r="AF630" s="5"/>
      <c r="AG630" s="5"/>
      <c r="AH630" s="2"/>
      <c r="AI630" s="6"/>
    </row>
    <row r="631" spans="2:35" x14ac:dyDescent="0.25">
      <c r="B631" s="1"/>
      <c r="O631" s="69"/>
      <c r="P631" s="70"/>
      <c r="Q631" s="70"/>
      <c r="R631" s="70"/>
      <c r="S631" s="71"/>
      <c r="T631" s="70"/>
      <c r="U631" s="73"/>
      <c r="V631" s="70"/>
      <c r="W631" s="73"/>
      <c r="X631" s="47" t="s">
        <v>32</v>
      </c>
      <c r="Y631" s="48">
        <f t="shared" si="88"/>
        <v>0</v>
      </c>
      <c r="Z631" s="3"/>
      <c r="AA631" s="3"/>
      <c r="AB631" s="3"/>
      <c r="AC631" s="4"/>
      <c r="AD631" s="5"/>
      <c r="AE631" s="5"/>
      <c r="AF631" s="5"/>
      <c r="AG631" s="5"/>
      <c r="AH631" s="2"/>
      <c r="AI631" s="6"/>
    </row>
    <row r="632" spans="2:35" x14ac:dyDescent="0.25">
      <c r="B632" s="1"/>
      <c r="O632" s="69"/>
      <c r="P632" s="70"/>
      <c r="Q632" s="70"/>
      <c r="R632" s="70"/>
      <c r="S632" s="71"/>
      <c r="T632" s="70"/>
      <c r="U632" s="73"/>
      <c r="V632" s="70"/>
      <c r="W632" s="73"/>
      <c r="X632" s="47" t="s">
        <v>33</v>
      </c>
      <c r="Y632" s="48">
        <f t="shared" si="88"/>
        <v>0</v>
      </c>
      <c r="Z632" s="3"/>
      <c r="AA632" s="3"/>
      <c r="AB632" s="3"/>
      <c r="AC632" s="4"/>
      <c r="AD632" s="5"/>
      <c r="AE632" s="5"/>
      <c r="AF632" s="5"/>
      <c r="AG632" s="5"/>
      <c r="AH632" s="2"/>
      <c r="AI632" s="6"/>
    </row>
    <row r="633" spans="2:35" x14ac:dyDescent="0.25">
      <c r="B633" s="1"/>
      <c r="O633" s="69"/>
      <c r="P633" s="70"/>
      <c r="Q633" s="70"/>
      <c r="R633" s="70"/>
      <c r="S633" s="71"/>
      <c r="T633" s="70"/>
      <c r="U633" s="73"/>
      <c r="V633" s="70"/>
      <c r="W633" s="73"/>
      <c r="X633" s="47" t="s">
        <v>34</v>
      </c>
      <c r="Y633" s="48">
        <f t="shared" si="88"/>
        <v>0</v>
      </c>
      <c r="Z633" s="3"/>
      <c r="AA633" s="3"/>
      <c r="AB633" s="3"/>
      <c r="AC633" s="4"/>
      <c r="AD633" s="5"/>
      <c r="AE633" s="5"/>
      <c r="AF633" s="5"/>
      <c r="AG633" s="5"/>
      <c r="AH633" s="2"/>
      <c r="AI633" s="6"/>
    </row>
    <row r="634" spans="2:35" x14ac:dyDescent="0.25">
      <c r="B634" s="1"/>
      <c r="O634" s="69"/>
      <c r="P634" s="70"/>
      <c r="Q634" s="70"/>
      <c r="R634" s="70"/>
      <c r="S634" s="71"/>
      <c r="T634" s="70"/>
      <c r="U634" s="74"/>
      <c r="V634" s="70"/>
      <c r="W634" s="74"/>
      <c r="X634" s="47" t="s">
        <v>35</v>
      </c>
      <c r="Y634" s="48">
        <f t="shared" si="88"/>
        <v>0</v>
      </c>
      <c r="Z634" s="3"/>
      <c r="AA634" s="3"/>
      <c r="AB634" s="3"/>
      <c r="AC634" s="4"/>
      <c r="AD634" s="7"/>
      <c r="AE634" s="7"/>
      <c r="AF634" s="5"/>
      <c r="AG634" s="7"/>
      <c r="AH634" s="8"/>
      <c r="AI634" s="9"/>
    </row>
    <row r="635" spans="2:35" x14ac:dyDescent="0.25">
      <c r="B635" s="1"/>
      <c r="O635" s="80">
        <v>88</v>
      </c>
      <c r="P635" s="70"/>
      <c r="Q635" s="70"/>
      <c r="R635" s="70"/>
      <c r="S635" s="71" t="str">
        <f>IF(ISBLANK(R635),"",IF(R635=Списки!$F$4,"ОНП","ПТ"))</f>
        <v/>
      </c>
      <c r="T635" s="70"/>
      <c r="U635" s="72"/>
      <c r="V635" s="70"/>
      <c r="W635" s="72"/>
      <c r="X635" s="51" t="s">
        <v>21</v>
      </c>
      <c r="Y635" s="44">
        <f>SUM(Y636:Y641)</f>
        <v>0</v>
      </c>
      <c r="Z635" s="45">
        <f>SUM(Z636:Z641)</f>
        <v>0</v>
      </c>
      <c r="AA635" s="45">
        <f>SUM(AA636:AA641)</f>
        <v>0</v>
      </c>
      <c r="AB635" s="45">
        <f>SUM(AB636:AB641)</f>
        <v>0</v>
      </c>
      <c r="AC635" s="46">
        <f>SUM(AC636:AC641)</f>
        <v>0</v>
      </c>
      <c r="AD635" s="52" t="s">
        <v>36</v>
      </c>
      <c r="AE635" s="29"/>
      <c r="AF635" s="53" t="s">
        <v>37</v>
      </c>
      <c r="AG635" s="54"/>
      <c r="AH635" s="2"/>
      <c r="AI635" s="29"/>
    </row>
    <row r="636" spans="2:35" x14ac:dyDescent="0.25">
      <c r="B636" s="1"/>
      <c r="O636" s="80"/>
      <c r="P636" s="70"/>
      <c r="Q636" s="70"/>
      <c r="R636" s="70"/>
      <c r="S636" s="71"/>
      <c r="T636" s="70"/>
      <c r="U636" s="73"/>
      <c r="V636" s="70"/>
      <c r="W636" s="73"/>
      <c r="X636" s="47" t="s">
        <v>30</v>
      </c>
      <c r="Y636" s="48">
        <f t="shared" ref="Y636:Y641" si="89">SUM(Z636:AC636)</f>
        <v>0</v>
      </c>
      <c r="Z636" s="3"/>
      <c r="AA636" s="3"/>
      <c r="AB636" s="3"/>
      <c r="AC636" s="4"/>
      <c r="AD636" s="5"/>
      <c r="AE636" s="6"/>
      <c r="AF636" s="5"/>
      <c r="AG636" s="5"/>
      <c r="AH636" s="2"/>
      <c r="AI636" s="6"/>
    </row>
    <row r="637" spans="2:35" x14ac:dyDescent="0.25">
      <c r="B637" s="1"/>
      <c r="O637" s="80"/>
      <c r="P637" s="70"/>
      <c r="Q637" s="70"/>
      <c r="R637" s="70"/>
      <c r="S637" s="71"/>
      <c r="T637" s="70"/>
      <c r="U637" s="73"/>
      <c r="V637" s="70"/>
      <c r="W637" s="73"/>
      <c r="X637" s="47" t="s">
        <v>31</v>
      </c>
      <c r="Y637" s="48">
        <f t="shared" si="89"/>
        <v>0</v>
      </c>
      <c r="Z637" s="3"/>
      <c r="AA637" s="3"/>
      <c r="AB637" s="3"/>
      <c r="AC637" s="4"/>
      <c r="AD637" s="5"/>
      <c r="AE637" s="5"/>
      <c r="AF637" s="5"/>
      <c r="AG637" s="5"/>
      <c r="AH637" s="2"/>
      <c r="AI637" s="6"/>
    </row>
    <row r="638" spans="2:35" x14ac:dyDescent="0.25">
      <c r="B638" s="1"/>
      <c r="O638" s="80"/>
      <c r="P638" s="70"/>
      <c r="Q638" s="70"/>
      <c r="R638" s="70"/>
      <c r="S638" s="71"/>
      <c r="T638" s="70"/>
      <c r="U638" s="73"/>
      <c r="V638" s="70"/>
      <c r="W638" s="73"/>
      <c r="X638" s="47" t="s">
        <v>32</v>
      </c>
      <c r="Y638" s="48">
        <f t="shared" si="89"/>
        <v>0</v>
      </c>
      <c r="Z638" s="3"/>
      <c r="AA638" s="3"/>
      <c r="AB638" s="3"/>
      <c r="AC638" s="4"/>
      <c r="AD638" s="5"/>
      <c r="AE638" s="5"/>
      <c r="AF638" s="5"/>
      <c r="AG638" s="5"/>
      <c r="AH638" s="2"/>
      <c r="AI638" s="6"/>
    </row>
    <row r="639" spans="2:35" x14ac:dyDescent="0.25">
      <c r="B639" s="1"/>
      <c r="O639" s="80"/>
      <c r="P639" s="70"/>
      <c r="Q639" s="70"/>
      <c r="R639" s="70"/>
      <c r="S639" s="71"/>
      <c r="T639" s="70"/>
      <c r="U639" s="73"/>
      <c r="V639" s="70"/>
      <c r="W639" s="73"/>
      <c r="X639" s="47" t="s">
        <v>33</v>
      </c>
      <c r="Y639" s="48">
        <f t="shared" si="89"/>
        <v>0</v>
      </c>
      <c r="Z639" s="3"/>
      <c r="AA639" s="3"/>
      <c r="AB639" s="3"/>
      <c r="AC639" s="4"/>
      <c r="AD639" s="5"/>
      <c r="AE639" s="5"/>
      <c r="AF639" s="5"/>
      <c r="AG639" s="5"/>
      <c r="AH639" s="2"/>
      <c r="AI639" s="6"/>
    </row>
    <row r="640" spans="2:35" x14ac:dyDescent="0.25">
      <c r="B640" s="1"/>
      <c r="O640" s="80"/>
      <c r="P640" s="70"/>
      <c r="Q640" s="70"/>
      <c r="R640" s="70"/>
      <c r="S640" s="71"/>
      <c r="T640" s="70"/>
      <c r="U640" s="73"/>
      <c r="V640" s="70"/>
      <c r="W640" s="73"/>
      <c r="X640" s="47" t="s">
        <v>34</v>
      </c>
      <c r="Y640" s="48">
        <f t="shared" si="89"/>
        <v>0</v>
      </c>
      <c r="Z640" s="3"/>
      <c r="AA640" s="3"/>
      <c r="AB640" s="3"/>
      <c r="AC640" s="4"/>
      <c r="AD640" s="5"/>
      <c r="AE640" s="5"/>
      <c r="AF640" s="5"/>
      <c r="AG640" s="5"/>
      <c r="AH640" s="2"/>
      <c r="AI640" s="6"/>
    </row>
    <row r="641" spans="2:35" x14ac:dyDescent="0.25">
      <c r="B641" s="1"/>
      <c r="O641" s="80"/>
      <c r="P641" s="70"/>
      <c r="Q641" s="70"/>
      <c r="R641" s="70"/>
      <c r="S641" s="71"/>
      <c r="T641" s="70"/>
      <c r="U641" s="74"/>
      <c r="V641" s="70"/>
      <c r="W641" s="74"/>
      <c r="X641" s="47" t="s">
        <v>35</v>
      </c>
      <c r="Y641" s="48">
        <f t="shared" si="89"/>
        <v>0</v>
      </c>
      <c r="Z641" s="3"/>
      <c r="AA641" s="3"/>
      <c r="AB641" s="3"/>
      <c r="AC641" s="4"/>
      <c r="AD641" s="7"/>
      <c r="AE641" s="7"/>
      <c r="AF641" s="5"/>
      <c r="AG641" s="7"/>
      <c r="AH641" s="8"/>
      <c r="AI641" s="9"/>
    </row>
    <row r="642" spans="2:35" x14ac:dyDescent="0.25">
      <c r="B642" s="1"/>
      <c r="O642" s="69">
        <v>89</v>
      </c>
      <c r="P642" s="70"/>
      <c r="Q642" s="70"/>
      <c r="R642" s="70"/>
      <c r="S642" s="71" t="str">
        <f>IF(ISBLANK(R642),"",IF(R642=Списки!$F$4,"ОНП","ПТ"))</f>
        <v/>
      </c>
      <c r="T642" s="70"/>
      <c r="U642" s="72"/>
      <c r="V642" s="70"/>
      <c r="W642" s="72"/>
      <c r="X642" s="51" t="s">
        <v>21</v>
      </c>
      <c r="Y642" s="44">
        <f>SUM(Y643:Y648)</f>
        <v>0</v>
      </c>
      <c r="Z642" s="45">
        <f>SUM(Z643:Z648)</f>
        <v>0</v>
      </c>
      <c r="AA642" s="45">
        <f>SUM(AA643:AA648)</f>
        <v>0</v>
      </c>
      <c r="AB642" s="45">
        <f>SUM(AB643:AB648)</f>
        <v>0</v>
      </c>
      <c r="AC642" s="46">
        <f>SUM(AC643:AC648)</f>
        <v>0</v>
      </c>
      <c r="AD642" s="52" t="s">
        <v>36</v>
      </c>
      <c r="AE642" s="29"/>
      <c r="AF642" s="53" t="s">
        <v>37</v>
      </c>
      <c r="AG642" s="54"/>
      <c r="AH642" s="2"/>
      <c r="AI642" s="29"/>
    </row>
    <row r="643" spans="2:35" x14ac:dyDescent="0.25">
      <c r="B643" s="1"/>
      <c r="O643" s="69"/>
      <c r="P643" s="70"/>
      <c r="Q643" s="70"/>
      <c r="R643" s="70"/>
      <c r="S643" s="71"/>
      <c r="T643" s="70"/>
      <c r="U643" s="73"/>
      <c r="V643" s="70"/>
      <c r="W643" s="73"/>
      <c r="X643" s="47" t="s">
        <v>30</v>
      </c>
      <c r="Y643" s="48">
        <f t="shared" ref="Y643:Y648" si="90">SUM(Z643:AC643)</f>
        <v>0</v>
      </c>
      <c r="Z643" s="3"/>
      <c r="AA643" s="3"/>
      <c r="AB643" s="3"/>
      <c r="AC643" s="4"/>
      <c r="AD643" s="5"/>
      <c r="AE643" s="6"/>
      <c r="AF643" s="5"/>
      <c r="AG643" s="5"/>
      <c r="AH643" s="2"/>
      <c r="AI643" s="6"/>
    </row>
    <row r="644" spans="2:35" x14ac:dyDescent="0.25">
      <c r="B644" s="1"/>
      <c r="O644" s="69"/>
      <c r="P644" s="70"/>
      <c r="Q644" s="70"/>
      <c r="R644" s="70"/>
      <c r="S644" s="71"/>
      <c r="T644" s="70"/>
      <c r="U644" s="73"/>
      <c r="V644" s="70"/>
      <c r="W644" s="73"/>
      <c r="X644" s="47" t="s">
        <v>31</v>
      </c>
      <c r="Y644" s="48">
        <f t="shared" si="90"/>
        <v>0</v>
      </c>
      <c r="Z644" s="3"/>
      <c r="AA644" s="3"/>
      <c r="AB644" s="3"/>
      <c r="AC644" s="4"/>
      <c r="AD644" s="5"/>
      <c r="AE644" s="5"/>
      <c r="AF644" s="5"/>
      <c r="AG644" s="5"/>
      <c r="AH644" s="2"/>
      <c r="AI644" s="6"/>
    </row>
    <row r="645" spans="2:35" x14ac:dyDescent="0.25">
      <c r="B645" s="1"/>
      <c r="O645" s="69"/>
      <c r="P645" s="70"/>
      <c r="Q645" s="70"/>
      <c r="R645" s="70"/>
      <c r="S645" s="71"/>
      <c r="T645" s="70"/>
      <c r="U645" s="73"/>
      <c r="V645" s="70"/>
      <c r="W645" s="73"/>
      <c r="X645" s="47" t="s">
        <v>32</v>
      </c>
      <c r="Y645" s="48">
        <f t="shared" si="90"/>
        <v>0</v>
      </c>
      <c r="Z645" s="3"/>
      <c r="AA645" s="3"/>
      <c r="AB645" s="3"/>
      <c r="AC645" s="4"/>
      <c r="AD645" s="5"/>
      <c r="AE645" s="5"/>
      <c r="AF645" s="5"/>
      <c r="AG645" s="5"/>
      <c r="AH645" s="2"/>
      <c r="AI645" s="6"/>
    </row>
    <row r="646" spans="2:35" x14ac:dyDescent="0.25">
      <c r="B646" s="1"/>
      <c r="O646" s="69"/>
      <c r="P646" s="70"/>
      <c r="Q646" s="70"/>
      <c r="R646" s="70"/>
      <c r="S646" s="71"/>
      <c r="T646" s="70"/>
      <c r="U646" s="73"/>
      <c r="V646" s="70"/>
      <c r="W646" s="73"/>
      <c r="X646" s="47" t="s">
        <v>33</v>
      </c>
      <c r="Y646" s="48">
        <f t="shared" si="90"/>
        <v>0</v>
      </c>
      <c r="Z646" s="3"/>
      <c r="AA646" s="3"/>
      <c r="AB646" s="3"/>
      <c r="AC646" s="4"/>
      <c r="AD646" s="5"/>
      <c r="AE646" s="5"/>
      <c r="AF646" s="5"/>
      <c r="AG646" s="5"/>
      <c r="AH646" s="2"/>
      <c r="AI646" s="6"/>
    </row>
    <row r="647" spans="2:35" x14ac:dyDescent="0.25">
      <c r="B647" s="1"/>
      <c r="O647" s="69"/>
      <c r="P647" s="70"/>
      <c r="Q647" s="70"/>
      <c r="R647" s="70"/>
      <c r="S647" s="71"/>
      <c r="T647" s="70"/>
      <c r="U647" s="73"/>
      <c r="V647" s="70"/>
      <c r="W647" s="73"/>
      <c r="X647" s="47" t="s">
        <v>34</v>
      </c>
      <c r="Y647" s="48">
        <f t="shared" si="90"/>
        <v>0</v>
      </c>
      <c r="Z647" s="3"/>
      <c r="AA647" s="3"/>
      <c r="AB647" s="3"/>
      <c r="AC647" s="4"/>
      <c r="AD647" s="5"/>
      <c r="AE647" s="5"/>
      <c r="AF647" s="5"/>
      <c r="AG647" s="5"/>
      <c r="AH647" s="2"/>
      <c r="AI647" s="6"/>
    </row>
    <row r="648" spans="2:35" x14ac:dyDescent="0.25">
      <c r="B648" s="1"/>
      <c r="O648" s="69"/>
      <c r="P648" s="70"/>
      <c r="Q648" s="70"/>
      <c r="R648" s="70"/>
      <c r="S648" s="71"/>
      <c r="T648" s="70"/>
      <c r="U648" s="74"/>
      <c r="V648" s="70"/>
      <c r="W648" s="74"/>
      <c r="X648" s="47" t="s">
        <v>35</v>
      </c>
      <c r="Y648" s="48">
        <f t="shared" si="90"/>
        <v>0</v>
      </c>
      <c r="Z648" s="3"/>
      <c r="AA648" s="3"/>
      <c r="AB648" s="3"/>
      <c r="AC648" s="4"/>
      <c r="AD648" s="7"/>
      <c r="AE648" s="7"/>
      <c r="AF648" s="5"/>
      <c r="AG648" s="7"/>
      <c r="AH648" s="8"/>
      <c r="AI648" s="9"/>
    </row>
    <row r="649" spans="2:35" x14ac:dyDescent="0.25">
      <c r="B649" s="1"/>
      <c r="O649" s="80">
        <v>90</v>
      </c>
      <c r="P649" s="70"/>
      <c r="Q649" s="70"/>
      <c r="R649" s="70"/>
      <c r="S649" s="71" t="str">
        <f>IF(ISBLANK(R649),"",IF(R649=Списки!$F$4,"ОНП","ПТ"))</f>
        <v/>
      </c>
      <c r="T649" s="70"/>
      <c r="U649" s="72"/>
      <c r="V649" s="70"/>
      <c r="W649" s="72"/>
      <c r="X649" s="51" t="s">
        <v>21</v>
      </c>
      <c r="Y649" s="44">
        <f>SUM(Y650:Y655)</f>
        <v>0</v>
      </c>
      <c r="Z649" s="45">
        <f>SUM(Z650:Z655)</f>
        <v>0</v>
      </c>
      <c r="AA649" s="45">
        <f>SUM(AA650:AA655)</f>
        <v>0</v>
      </c>
      <c r="AB649" s="45">
        <f>SUM(AB650:AB655)</f>
        <v>0</v>
      </c>
      <c r="AC649" s="46">
        <f>SUM(AC650:AC655)</f>
        <v>0</v>
      </c>
      <c r="AD649" s="52" t="s">
        <v>36</v>
      </c>
      <c r="AE649" s="29"/>
      <c r="AF649" s="53" t="s">
        <v>37</v>
      </c>
      <c r="AG649" s="54"/>
      <c r="AH649" s="2"/>
      <c r="AI649" s="29"/>
    </row>
    <row r="650" spans="2:35" x14ac:dyDescent="0.25">
      <c r="B650" s="1"/>
      <c r="O650" s="80"/>
      <c r="P650" s="70"/>
      <c r="Q650" s="70"/>
      <c r="R650" s="70"/>
      <c r="S650" s="71"/>
      <c r="T650" s="70"/>
      <c r="U650" s="73"/>
      <c r="V650" s="70"/>
      <c r="W650" s="73"/>
      <c r="X650" s="47" t="s">
        <v>30</v>
      </c>
      <c r="Y650" s="48">
        <f t="shared" ref="Y650:Y655" si="91">SUM(Z650:AC650)</f>
        <v>0</v>
      </c>
      <c r="Z650" s="3"/>
      <c r="AA650" s="3"/>
      <c r="AB650" s="3"/>
      <c r="AC650" s="4"/>
      <c r="AD650" s="5"/>
      <c r="AE650" s="6"/>
      <c r="AF650" s="5"/>
      <c r="AG650" s="5"/>
      <c r="AH650" s="2"/>
      <c r="AI650" s="6"/>
    </row>
    <row r="651" spans="2:35" x14ac:dyDescent="0.25">
      <c r="B651" s="1"/>
      <c r="O651" s="80"/>
      <c r="P651" s="70"/>
      <c r="Q651" s="70"/>
      <c r="R651" s="70"/>
      <c r="S651" s="71"/>
      <c r="T651" s="70"/>
      <c r="U651" s="73"/>
      <c r="V651" s="70"/>
      <c r="W651" s="73"/>
      <c r="X651" s="47" t="s">
        <v>31</v>
      </c>
      <c r="Y651" s="48">
        <f t="shared" si="91"/>
        <v>0</v>
      </c>
      <c r="Z651" s="3"/>
      <c r="AA651" s="3"/>
      <c r="AB651" s="3"/>
      <c r="AC651" s="4"/>
      <c r="AD651" s="5"/>
      <c r="AE651" s="5"/>
      <c r="AF651" s="5"/>
      <c r="AG651" s="5"/>
      <c r="AH651" s="2"/>
      <c r="AI651" s="6"/>
    </row>
    <row r="652" spans="2:35" x14ac:dyDescent="0.25">
      <c r="B652" s="1"/>
      <c r="O652" s="80"/>
      <c r="P652" s="70"/>
      <c r="Q652" s="70"/>
      <c r="R652" s="70"/>
      <c r="S652" s="71"/>
      <c r="T652" s="70"/>
      <c r="U652" s="73"/>
      <c r="V652" s="70"/>
      <c r="W652" s="73"/>
      <c r="X652" s="47" t="s">
        <v>32</v>
      </c>
      <c r="Y652" s="48">
        <f t="shared" si="91"/>
        <v>0</v>
      </c>
      <c r="Z652" s="3"/>
      <c r="AA652" s="3"/>
      <c r="AB652" s="3"/>
      <c r="AC652" s="4"/>
      <c r="AD652" s="5"/>
      <c r="AE652" s="5"/>
      <c r="AF652" s="5"/>
      <c r="AG652" s="5"/>
      <c r="AH652" s="2"/>
      <c r="AI652" s="6"/>
    </row>
    <row r="653" spans="2:35" x14ac:dyDescent="0.25">
      <c r="B653" s="1"/>
      <c r="O653" s="80"/>
      <c r="P653" s="70"/>
      <c r="Q653" s="70"/>
      <c r="R653" s="70"/>
      <c r="S653" s="71"/>
      <c r="T653" s="70"/>
      <c r="U653" s="73"/>
      <c r="V653" s="70"/>
      <c r="W653" s="73"/>
      <c r="X653" s="47" t="s">
        <v>33</v>
      </c>
      <c r="Y653" s="48">
        <f t="shared" si="91"/>
        <v>0</v>
      </c>
      <c r="Z653" s="3"/>
      <c r="AA653" s="3"/>
      <c r="AB653" s="3"/>
      <c r="AC653" s="4"/>
      <c r="AD653" s="5"/>
      <c r="AE653" s="5"/>
      <c r="AF653" s="5"/>
      <c r="AG653" s="5"/>
      <c r="AH653" s="2"/>
      <c r="AI653" s="6"/>
    </row>
    <row r="654" spans="2:35" x14ac:dyDescent="0.25">
      <c r="B654" s="1"/>
      <c r="O654" s="80"/>
      <c r="P654" s="70"/>
      <c r="Q654" s="70"/>
      <c r="R654" s="70"/>
      <c r="S654" s="71"/>
      <c r="T654" s="70"/>
      <c r="U654" s="73"/>
      <c r="V654" s="70"/>
      <c r="W654" s="73"/>
      <c r="X654" s="47" t="s">
        <v>34</v>
      </c>
      <c r="Y654" s="48">
        <f t="shared" si="91"/>
        <v>0</v>
      </c>
      <c r="Z654" s="3"/>
      <c r="AA654" s="3"/>
      <c r="AB654" s="3"/>
      <c r="AC654" s="4"/>
      <c r="AD654" s="5"/>
      <c r="AE654" s="5"/>
      <c r="AF654" s="5"/>
      <c r="AG654" s="5"/>
      <c r="AH654" s="2"/>
      <c r="AI654" s="6"/>
    </row>
    <row r="655" spans="2:35" x14ac:dyDescent="0.25">
      <c r="B655" s="1"/>
      <c r="O655" s="80"/>
      <c r="P655" s="70"/>
      <c r="Q655" s="70"/>
      <c r="R655" s="70"/>
      <c r="S655" s="71"/>
      <c r="T655" s="70"/>
      <c r="U655" s="74"/>
      <c r="V655" s="70"/>
      <c r="W655" s="74"/>
      <c r="X655" s="47" t="s">
        <v>35</v>
      </c>
      <c r="Y655" s="48">
        <f t="shared" si="91"/>
        <v>0</v>
      </c>
      <c r="Z655" s="3"/>
      <c r="AA655" s="3"/>
      <c r="AB655" s="3"/>
      <c r="AC655" s="4"/>
      <c r="AD655" s="7"/>
      <c r="AE655" s="7"/>
      <c r="AF655" s="5"/>
      <c r="AG655" s="7"/>
      <c r="AH655" s="8"/>
      <c r="AI655" s="9"/>
    </row>
    <row r="656" spans="2:35" x14ac:dyDescent="0.25">
      <c r="B656" s="1"/>
      <c r="O656" s="69">
        <v>91</v>
      </c>
      <c r="P656" s="70"/>
      <c r="Q656" s="70"/>
      <c r="R656" s="70"/>
      <c r="S656" s="71" t="str">
        <f>IF(ISBLANK(R656),"",IF(R656=Списки!$F$4,"ОНП","ПТ"))</f>
        <v/>
      </c>
      <c r="T656" s="70"/>
      <c r="U656" s="72"/>
      <c r="V656" s="70"/>
      <c r="W656" s="72"/>
      <c r="X656" s="51" t="s">
        <v>21</v>
      </c>
      <c r="Y656" s="44">
        <f>SUM(Y657:Y662)</f>
        <v>0</v>
      </c>
      <c r="Z656" s="45">
        <f>SUM(Z657:Z662)</f>
        <v>0</v>
      </c>
      <c r="AA656" s="45">
        <f>SUM(AA657:AA662)</f>
        <v>0</v>
      </c>
      <c r="AB656" s="45">
        <f>SUM(AB657:AB662)</f>
        <v>0</v>
      </c>
      <c r="AC656" s="46">
        <f>SUM(AC657:AC662)</f>
        <v>0</v>
      </c>
      <c r="AD656" s="52" t="s">
        <v>36</v>
      </c>
      <c r="AE656" s="29"/>
      <c r="AF656" s="53" t="s">
        <v>37</v>
      </c>
      <c r="AG656" s="54"/>
      <c r="AH656" s="2"/>
      <c r="AI656" s="29"/>
    </row>
    <row r="657" spans="2:35" x14ac:dyDescent="0.25">
      <c r="B657" s="1"/>
      <c r="O657" s="69"/>
      <c r="P657" s="70"/>
      <c r="Q657" s="70"/>
      <c r="R657" s="70"/>
      <c r="S657" s="71"/>
      <c r="T657" s="70"/>
      <c r="U657" s="73"/>
      <c r="V657" s="70"/>
      <c r="W657" s="73"/>
      <c r="X657" s="47" t="s">
        <v>30</v>
      </c>
      <c r="Y657" s="48">
        <f t="shared" ref="Y657:Y662" si="92">SUM(Z657:AC657)</f>
        <v>0</v>
      </c>
      <c r="Z657" s="3"/>
      <c r="AA657" s="3"/>
      <c r="AB657" s="3"/>
      <c r="AC657" s="4"/>
      <c r="AD657" s="5"/>
      <c r="AE657" s="6"/>
      <c r="AF657" s="5"/>
      <c r="AG657" s="5"/>
      <c r="AH657" s="2"/>
      <c r="AI657" s="6"/>
    </row>
    <row r="658" spans="2:35" x14ac:dyDescent="0.25">
      <c r="B658" s="1"/>
      <c r="O658" s="69"/>
      <c r="P658" s="70"/>
      <c r="Q658" s="70"/>
      <c r="R658" s="70"/>
      <c r="S658" s="71"/>
      <c r="T658" s="70"/>
      <c r="U658" s="73"/>
      <c r="V658" s="70"/>
      <c r="W658" s="73"/>
      <c r="X658" s="47" t="s">
        <v>31</v>
      </c>
      <c r="Y658" s="48">
        <f t="shared" si="92"/>
        <v>0</v>
      </c>
      <c r="Z658" s="3"/>
      <c r="AA658" s="3"/>
      <c r="AB658" s="3"/>
      <c r="AC658" s="4"/>
      <c r="AD658" s="5"/>
      <c r="AE658" s="5"/>
      <c r="AF658" s="5"/>
      <c r="AG658" s="5"/>
      <c r="AH658" s="2"/>
      <c r="AI658" s="6"/>
    </row>
    <row r="659" spans="2:35" x14ac:dyDescent="0.25">
      <c r="B659" s="1"/>
      <c r="O659" s="69"/>
      <c r="P659" s="70"/>
      <c r="Q659" s="70"/>
      <c r="R659" s="70"/>
      <c r="S659" s="71"/>
      <c r="T659" s="70"/>
      <c r="U659" s="73"/>
      <c r="V659" s="70"/>
      <c r="W659" s="73"/>
      <c r="X659" s="47" t="s">
        <v>32</v>
      </c>
      <c r="Y659" s="48">
        <f t="shared" si="92"/>
        <v>0</v>
      </c>
      <c r="Z659" s="3"/>
      <c r="AA659" s="3"/>
      <c r="AB659" s="3"/>
      <c r="AC659" s="4"/>
      <c r="AD659" s="5"/>
      <c r="AE659" s="5"/>
      <c r="AF659" s="5"/>
      <c r="AG659" s="5"/>
      <c r="AH659" s="2"/>
      <c r="AI659" s="6"/>
    </row>
    <row r="660" spans="2:35" x14ac:dyDescent="0.25">
      <c r="B660" s="1"/>
      <c r="O660" s="69"/>
      <c r="P660" s="70"/>
      <c r="Q660" s="70"/>
      <c r="R660" s="70"/>
      <c r="S660" s="71"/>
      <c r="T660" s="70"/>
      <c r="U660" s="73"/>
      <c r="V660" s="70"/>
      <c r="W660" s="73"/>
      <c r="X660" s="47" t="s">
        <v>33</v>
      </c>
      <c r="Y660" s="48">
        <f t="shared" si="92"/>
        <v>0</v>
      </c>
      <c r="Z660" s="3"/>
      <c r="AA660" s="3"/>
      <c r="AB660" s="3"/>
      <c r="AC660" s="4"/>
      <c r="AD660" s="5"/>
      <c r="AE660" s="5"/>
      <c r="AF660" s="5"/>
      <c r="AG660" s="5"/>
      <c r="AH660" s="2"/>
      <c r="AI660" s="6"/>
    </row>
    <row r="661" spans="2:35" x14ac:dyDescent="0.25">
      <c r="B661" s="1"/>
      <c r="O661" s="69"/>
      <c r="P661" s="70"/>
      <c r="Q661" s="70"/>
      <c r="R661" s="70"/>
      <c r="S661" s="71"/>
      <c r="T661" s="70"/>
      <c r="U661" s="73"/>
      <c r="V661" s="70"/>
      <c r="W661" s="73"/>
      <c r="X661" s="47" t="s">
        <v>34</v>
      </c>
      <c r="Y661" s="48">
        <f t="shared" si="92"/>
        <v>0</v>
      </c>
      <c r="Z661" s="3"/>
      <c r="AA661" s="3"/>
      <c r="AB661" s="3"/>
      <c r="AC661" s="4"/>
      <c r="AD661" s="5"/>
      <c r="AE661" s="5"/>
      <c r="AF661" s="5"/>
      <c r="AG661" s="5"/>
      <c r="AH661" s="2"/>
      <c r="AI661" s="6"/>
    </row>
    <row r="662" spans="2:35" x14ac:dyDescent="0.25">
      <c r="B662" s="1"/>
      <c r="O662" s="69"/>
      <c r="P662" s="70"/>
      <c r="Q662" s="70"/>
      <c r="R662" s="70"/>
      <c r="S662" s="71"/>
      <c r="T662" s="70"/>
      <c r="U662" s="74"/>
      <c r="V662" s="70"/>
      <c r="W662" s="74"/>
      <c r="X662" s="47" t="s">
        <v>35</v>
      </c>
      <c r="Y662" s="48">
        <f t="shared" si="92"/>
        <v>0</v>
      </c>
      <c r="Z662" s="3"/>
      <c r="AA662" s="3"/>
      <c r="AB662" s="3"/>
      <c r="AC662" s="4"/>
      <c r="AD662" s="7"/>
      <c r="AE662" s="7"/>
      <c r="AF662" s="5"/>
      <c r="AG662" s="7"/>
      <c r="AH662" s="8"/>
      <c r="AI662" s="9"/>
    </row>
    <row r="663" spans="2:35" x14ac:dyDescent="0.25">
      <c r="B663" s="1"/>
      <c r="O663" s="80">
        <v>92</v>
      </c>
      <c r="P663" s="70"/>
      <c r="Q663" s="70"/>
      <c r="R663" s="70"/>
      <c r="S663" s="71" t="str">
        <f>IF(ISBLANK(R663),"",IF(R663=Списки!$F$4,"ОНП","ПТ"))</f>
        <v/>
      </c>
      <c r="T663" s="70"/>
      <c r="U663" s="72"/>
      <c r="V663" s="70"/>
      <c r="W663" s="72"/>
      <c r="X663" s="51" t="s">
        <v>21</v>
      </c>
      <c r="Y663" s="44">
        <f>SUM(Y664:Y669)</f>
        <v>0</v>
      </c>
      <c r="Z663" s="45">
        <f>SUM(Z664:Z669)</f>
        <v>0</v>
      </c>
      <c r="AA663" s="45">
        <f>SUM(AA664:AA669)</f>
        <v>0</v>
      </c>
      <c r="AB663" s="45">
        <f>SUM(AB664:AB669)</f>
        <v>0</v>
      </c>
      <c r="AC663" s="46">
        <f>SUM(AC664:AC669)</f>
        <v>0</v>
      </c>
      <c r="AD663" s="52" t="s">
        <v>36</v>
      </c>
      <c r="AE663" s="29"/>
      <c r="AF663" s="53" t="s">
        <v>37</v>
      </c>
      <c r="AG663" s="54"/>
      <c r="AH663" s="2"/>
      <c r="AI663" s="29"/>
    </row>
    <row r="664" spans="2:35" x14ac:dyDescent="0.25">
      <c r="B664" s="1"/>
      <c r="O664" s="80"/>
      <c r="P664" s="70"/>
      <c r="Q664" s="70"/>
      <c r="R664" s="70"/>
      <c r="S664" s="71"/>
      <c r="T664" s="70"/>
      <c r="U664" s="73"/>
      <c r="V664" s="70"/>
      <c r="W664" s="73"/>
      <c r="X664" s="47" t="s">
        <v>30</v>
      </c>
      <c r="Y664" s="48">
        <f t="shared" ref="Y664:Y669" si="93">SUM(Z664:AC664)</f>
        <v>0</v>
      </c>
      <c r="Z664" s="3"/>
      <c r="AA664" s="3"/>
      <c r="AB664" s="3"/>
      <c r="AC664" s="4"/>
      <c r="AD664" s="5"/>
      <c r="AE664" s="6"/>
      <c r="AF664" s="5"/>
      <c r="AG664" s="5"/>
      <c r="AH664" s="2"/>
      <c r="AI664" s="6"/>
    </row>
    <row r="665" spans="2:35" x14ac:dyDescent="0.25">
      <c r="B665" s="1"/>
      <c r="O665" s="80"/>
      <c r="P665" s="70"/>
      <c r="Q665" s="70"/>
      <c r="R665" s="70"/>
      <c r="S665" s="71"/>
      <c r="T665" s="70"/>
      <c r="U665" s="73"/>
      <c r="V665" s="70"/>
      <c r="W665" s="73"/>
      <c r="X665" s="47" t="s">
        <v>31</v>
      </c>
      <c r="Y665" s="48">
        <f t="shared" si="93"/>
        <v>0</v>
      </c>
      <c r="Z665" s="3"/>
      <c r="AA665" s="3"/>
      <c r="AB665" s="3"/>
      <c r="AC665" s="4"/>
      <c r="AD665" s="5"/>
      <c r="AE665" s="5"/>
      <c r="AF665" s="5"/>
      <c r="AG665" s="5"/>
      <c r="AH665" s="2"/>
      <c r="AI665" s="6"/>
    </row>
    <row r="666" spans="2:35" x14ac:dyDescent="0.25">
      <c r="B666" s="1"/>
      <c r="O666" s="80"/>
      <c r="P666" s="70"/>
      <c r="Q666" s="70"/>
      <c r="R666" s="70"/>
      <c r="S666" s="71"/>
      <c r="T666" s="70"/>
      <c r="U666" s="73"/>
      <c r="V666" s="70"/>
      <c r="W666" s="73"/>
      <c r="X666" s="47" t="s">
        <v>32</v>
      </c>
      <c r="Y666" s="48">
        <f t="shared" si="93"/>
        <v>0</v>
      </c>
      <c r="Z666" s="3"/>
      <c r="AA666" s="3"/>
      <c r="AB666" s="3"/>
      <c r="AC666" s="4"/>
      <c r="AD666" s="5"/>
      <c r="AE666" s="5"/>
      <c r="AF666" s="5"/>
      <c r="AG666" s="5"/>
      <c r="AH666" s="2"/>
      <c r="AI666" s="6"/>
    </row>
    <row r="667" spans="2:35" x14ac:dyDescent="0.25">
      <c r="B667" s="1"/>
      <c r="O667" s="80"/>
      <c r="P667" s="70"/>
      <c r="Q667" s="70"/>
      <c r="R667" s="70"/>
      <c r="S667" s="71"/>
      <c r="T667" s="70"/>
      <c r="U667" s="73"/>
      <c r="V667" s="70"/>
      <c r="W667" s="73"/>
      <c r="X667" s="47" t="s">
        <v>33</v>
      </c>
      <c r="Y667" s="48">
        <f t="shared" si="93"/>
        <v>0</v>
      </c>
      <c r="Z667" s="3"/>
      <c r="AA667" s="3"/>
      <c r="AB667" s="3"/>
      <c r="AC667" s="4"/>
      <c r="AD667" s="5"/>
      <c r="AE667" s="5"/>
      <c r="AF667" s="5"/>
      <c r="AG667" s="5"/>
      <c r="AH667" s="2"/>
      <c r="AI667" s="6"/>
    </row>
    <row r="668" spans="2:35" x14ac:dyDescent="0.25">
      <c r="B668" s="1"/>
      <c r="O668" s="80"/>
      <c r="P668" s="70"/>
      <c r="Q668" s="70"/>
      <c r="R668" s="70"/>
      <c r="S668" s="71"/>
      <c r="T668" s="70"/>
      <c r="U668" s="73"/>
      <c r="V668" s="70"/>
      <c r="W668" s="73"/>
      <c r="X668" s="47" t="s">
        <v>34</v>
      </c>
      <c r="Y668" s="48">
        <f t="shared" si="93"/>
        <v>0</v>
      </c>
      <c r="Z668" s="3"/>
      <c r="AA668" s="3"/>
      <c r="AB668" s="3"/>
      <c r="AC668" s="4"/>
      <c r="AD668" s="5"/>
      <c r="AE668" s="5"/>
      <c r="AF668" s="5"/>
      <c r="AG668" s="5"/>
      <c r="AH668" s="2"/>
      <c r="AI668" s="6"/>
    </row>
    <row r="669" spans="2:35" x14ac:dyDescent="0.25">
      <c r="B669" s="1"/>
      <c r="O669" s="80"/>
      <c r="P669" s="70"/>
      <c r="Q669" s="70"/>
      <c r="R669" s="70"/>
      <c r="S669" s="71"/>
      <c r="T669" s="70"/>
      <c r="U669" s="74"/>
      <c r="V669" s="70"/>
      <c r="W669" s="74"/>
      <c r="X669" s="47" t="s">
        <v>35</v>
      </c>
      <c r="Y669" s="48">
        <f t="shared" si="93"/>
        <v>0</v>
      </c>
      <c r="Z669" s="3"/>
      <c r="AA669" s="3"/>
      <c r="AB669" s="3"/>
      <c r="AC669" s="4"/>
      <c r="AD669" s="7"/>
      <c r="AE669" s="7"/>
      <c r="AF669" s="5"/>
      <c r="AG669" s="7"/>
      <c r="AH669" s="8"/>
      <c r="AI669" s="9"/>
    </row>
    <row r="670" spans="2:35" x14ac:dyDescent="0.25">
      <c r="B670" s="1"/>
      <c r="O670" s="69">
        <v>93</v>
      </c>
      <c r="P670" s="70"/>
      <c r="Q670" s="70"/>
      <c r="R670" s="70"/>
      <c r="S670" s="71" t="str">
        <f>IF(ISBLANK(R670),"",IF(R670=Списки!$F$4,"ОНП","ПТ"))</f>
        <v/>
      </c>
      <c r="T670" s="70"/>
      <c r="U670" s="72"/>
      <c r="V670" s="70"/>
      <c r="W670" s="72"/>
      <c r="X670" s="51" t="s">
        <v>21</v>
      </c>
      <c r="Y670" s="44">
        <f>SUM(Y671:Y676)</f>
        <v>0</v>
      </c>
      <c r="Z670" s="45">
        <f>SUM(Z671:Z676)</f>
        <v>0</v>
      </c>
      <c r="AA670" s="45">
        <f>SUM(AA671:AA676)</f>
        <v>0</v>
      </c>
      <c r="AB670" s="45">
        <f>SUM(AB671:AB676)</f>
        <v>0</v>
      </c>
      <c r="AC670" s="46">
        <f>SUM(AC671:AC676)</f>
        <v>0</v>
      </c>
      <c r="AD670" s="52" t="s">
        <v>36</v>
      </c>
      <c r="AE670" s="29"/>
      <c r="AF670" s="53" t="s">
        <v>37</v>
      </c>
      <c r="AG670" s="54"/>
      <c r="AH670" s="2"/>
      <c r="AI670" s="29"/>
    </row>
    <row r="671" spans="2:35" x14ac:dyDescent="0.25">
      <c r="B671" s="1"/>
      <c r="O671" s="69"/>
      <c r="P671" s="70"/>
      <c r="Q671" s="70"/>
      <c r="R671" s="70"/>
      <c r="S671" s="71"/>
      <c r="T671" s="70"/>
      <c r="U671" s="73"/>
      <c r="V671" s="70"/>
      <c r="W671" s="73"/>
      <c r="X671" s="47" t="s">
        <v>30</v>
      </c>
      <c r="Y671" s="48">
        <f t="shared" ref="Y671:Y676" si="94">SUM(Z671:AC671)</f>
        <v>0</v>
      </c>
      <c r="Z671" s="3"/>
      <c r="AA671" s="3"/>
      <c r="AB671" s="3"/>
      <c r="AC671" s="4"/>
      <c r="AD671" s="5"/>
      <c r="AE671" s="6"/>
      <c r="AF671" s="5"/>
      <c r="AG671" s="5"/>
      <c r="AH671" s="2"/>
      <c r="AI671" s="6"/>
    </row>
    <row r="672" spans="2:35" x14ac:dyDescent="0.25">
      <c r="B672" s="1"/>
      <c r="O672" s="69"/>
      <c r="P672" s="70"/>
      <c r="Q672" s="70"/>
      <c r="R672" s="70"/>
      <c r="S672" s="71"/>
      <c r="T672" s="70"/>
      <c r="U672" s="73"/>
      <c r="V672" s="70"/>
      <c r="W672" s="73"/>
      <c r="X672" s="47" t="s">
        <v>31</v>
      </c>
      <c r="Y672" s="48">
        <f t="shared" si="94"/>
        <v>0</v>
      </c>
      <c r="Z672" s="3"/>
      <c r="AA672" s="3"/>
      <c r="AB672" s="3"/>
      <c r="AC672" s="4"/>
      <c r="AD672" s="5"/>
      <c r="AE672" s="5"/>
      <c r="AF672" s="5"/>
      <c r="AG672" s="5"/>
      <c r="AH672" s="2"/>
      <c r="AI672" s="6"/>
    </row>
    <row r="673" spans="2:35" x14ac:dyDescent="0.25">
      <c r="B673" s="1"/>
      <c r="O673" s="69"/>
      <c r="P673" s="70"/>
      <c r="Q673" s="70"/>
      <c r="R673" s="70"/>
      <c r="S673" s="71"/>
      <c r="T673" s="70"/>
      <c r="U673" s="73"/>
      <c r="V673" s="70"/>
      <c r="W673" s="73"/>
      <c r="X673" s="47" t="s">
        <v>32</v>
      </c>
      <c r="Y673" s="48">
        <f t="shared" si="94"/>
        <v>0</v>
      </c>
      <c r="Z673" s="3"/>
      <c r="AA673" s="3"/>
      <c r="AB673" s="3"/>
      <c r="AC673" s="4"/>
      <c r="AD673" s="5"/>
      <c r="AE673" s="5"/>
      <c r="AF673" s="5"/>
      <c r="AG673" s="5"/>
      <c r="AH673" s="2"/>
      <c r="AI673" s="6"/>
    </row>
    <row r="674" spans="2:35" x14ac:dyDescent="0.25">
      <c r="B674" s="1"/>
      <c r="O674" s="69"/>
      <c r="P674" s="70"/>
      <c r="Q674" s="70"/>
      <c r="R674" s="70"/>
      <c r="S674" s="71"/>
      <c r="T674" s="70"/>
      <c r="U674" s="73"/>
      <c r="V674" s="70"/>
      <c r="W674" s="73"/>
      <c r="X674" s="47" t="s">
        <v>33</v>
      </c>
      <c r="Y674" s="48">
        <f t="shared" si="94"/>
        <v>0</v>
      </c>
      <c r="Z674" s="3"/>
      <c r="AA674" s="3"/>
      <c r="AB674" s="3"/>
      <c r="AC674" s="4"/>
      <c r="AD674" s="5"/>
      <c r="AE674" s="5"/>
      <c r="AF674" s="5"/>
      <c r="AG674" s="5"/>
      <c r="AH674" s="2"/>
      <c r="AI674" s="6"/>
    </row>
    <row r="675" spans="2:35" x14ac:dyDescent="0.25">
      <c r="B675" s="1"/>
      <c r="O675" s="69"/>
      <c r="P675" s="70"/>
      <c r="Q675" s="70"/>
      <c r="R675" s="70"/>
      <c r="S675" s="71"/>
      <c r="T675" s="70"/>
      <c r="U675" s="73"/>
      <c r="V675" s="70"/>
      <c r="W675" s="73"/>
      <c r="X675" s="47" t="s">
        <v>34</v>
      </c>
      <c r="Y675" s="48">
        <f t="shared" si="94"/>
        <v>0</v>
      </c>
      <c r="Z675" s="3"/>
      <c r="AA675" s="3"/>
      <c r="AB675" s="3"/>
      <c r="AC675" s="4"/>
      <c r="AD675" s="5"/>
      <c r="AE675" s="5"/>
      <c r="AF675" s="5"/>
      <c r="AG675" s="5"/>
      <c r="AH675" s="2"/>
      <c r="AI675" s="6"/>
    </row>
    <row r="676" spans="2:35" x14ac:dyDescent="0.25">
      <c r="B676" s="1"/>
      <c r="O676" s="69"/>
      <c r="P676" s="70"/>
      <c r="Q676" s="70"/>
      <c r="R676" s="70"/>
      <c r="S676" s="71"/>
      <c r="T676" s="70"/>
      <c r="U676" s="74"/>
      <c r="V676" s="70"/>
      <c r="W676" s="74"/>
      <c r="X676" s="47" t="s">
        <v>35</v>
      </c>
      <c r="Y676" s="48">
        <f t="shared" si="94"/>
        <v>0</v>
      </c>
      <c r="Z676" s="3"/>
      <c r="AA676" s="3"/>
      <c r="AB676" s="3"/>
      <c r="AC676" s="4"/>
      <c r="AD676" s="7"/>
      <c r="AE676" s="7"/>
      <c r="AF676" s="5"/>
      <c r="AG676" s="7"/>
      <c r="AH676" s="8"/>
      <c r="AI676" s="9"/>
    </row>
    <row r="677" spans="2:35" x14ac:dyDescent="0.25">
      <c r="B677" s="1"/>
      <c r="O677" s="80">
        <v>94</v>
      </c>
      <c r="P677" s="70"/>
      <c r="Q677" s="70"/>
      <c r="R677" s="70"/>
      <c r="S677" s="71" t="str">
        <f>IF(ISBLANK(R677),"",IF(R677=Списки!$F$4,"ОНП","ПТ"))</f>
        <v/>
      </c>
      <c r="T677" s="70"/>
      <c r="U677" s="72"/>
      <c r="V677" s="70"/>
      <c r="W677" s="72"/>
      <c r="X677" s="51" t="s">
        <v>21</v>
      </c>
      <c r="Y677" s="44">
        <f>SUM(Y678:Y683)</f>
        <v>0</v>
      </c>
      <c r="Z677" s="45">
        <f>SUM(Z678:Z683)</f>
        <v>0</v>
      </c>
      <c r="AA677" s="45">
        <f>SUM(AA678:AA683)</f>
        <v>0</v>
      </c>
      <c r="AB677" s="45">
        <f>SUM(AB678:AB683)</f>
        <v>0</v>
      </c>
      <c r="AC677" s="46">
        <f>SUM(AC678:AC683)</f>
        <v>0</v>
      </c>
      <c r="AD677" s="52" t="s">
        <v>36</v>
      </c>
      <c r="AE677" s="29"/>
      <c r="AF677" s="53" t="s">
        <v>37</v>
      </c>
      <c r="AG677" s="54"/>
      <c r="AH677" s="2"/>
      <c r="AI677" s="29"/>
    </row>
    <row r="678" spans="2:35" x14ac:dyDescent="0.25">
      <c r="B678" s="1"/>
      <c r="O678" s="80"/>
      <c r="P678" s="70"/>
      <c r="Q678" s="70"/>
      <c r="R678" s="70"/>
      <c r="S678" s="71"/>
      <c r="T678" s="70"/>
      <c r="U678" s="73"/>
      <c r="V678" s="70"/>
      <c r="W678" s="73"/>
      <c r="X678" s="47" t="s">
        <v>30</v>
      </c>
      <c r="Y678" s="48">
        <f t="shared" ref="Y678:Y683" si="95">SUM(Z678:AC678)</f>
        <v>0</v>
      </c>
      <c r="Z678" s="3"/>
      <c r="AA678" s="3"/>
      <c r="AB678" s="3"/>
      <c r="AC678" s="4"/>
      <c r="AD678" s="5"/>
      <c r="AE678" s="6"/>
      <c r="AF678" s="5"/>
      <c r="AG678" s="5"/>
      <c r="AH678" s="2"/>
      <c r="AI678" s="6"/>
    </row>
    <row r="679" spans="2:35" x14ac:dyDescent="0.25">
      <c r="B679" s="1"/>
      <c r="O679" s="80"/>
      <c r="P679" s="70"/>
      <c r="Q679" s="70"/>
      <c r="R679" s="70"/>
      <c r="S679" s="71"/>
      <c r="T679" s="70"/>
      <c r="U679" s="73"/>
      <c r="V679" s="70"/>
      <c r="W679" s="73"/>
      <c r="X679" s="47" t="s">
        <v>31</v>
      </c>
      <c r="Y679" s="48">
        <f t="shared" si="95"/>
        <v>0</v>
      </c>
      <c r="Z679" s="3"/>
      <c r="AA679" s="3"/>
      <c r="AB679" s="3"/>
      <c r="AC679" s="4"/>
      <c r="AD679" s="5"/>
      <c r="AE679" s="5"/>
      <c r="AF679" s="5"/>
      <c r="AG679" s="5"/>
      <c r="AH679" s="2"/>
      <c r="AI679" s="6"/>
    </row>
    <row r="680" spans="2:35" x14ac:dyDescent="0.25">
      <c r="B680" s="1"/>
      <c r="O680" s="80"/>
      <c r="P680" s="70"/>
      <c r="Q680" s="70"/>
      <c r="R680" s="70"/>
      <c r="S680" s="71"/>
      <c r="T680" s="70"/>
      <c r="U680" s="73"/>
      <c r="V680" s="70"/>
      <c r="W680" s="73"/>
      <c r="X680" s="47" t="s">
        <v>32</v>
      </c>
      <c r="Y680" s="48">
        <f t="shared" si="95"/>
        <v>0</v>
      </c>
      <c r="Z680" s="3"/>
      <c r="AA680" s="3"/>
      <c r="AB680" s="3"/>
      <c r="AC680" s="4"/>
      <c r="AD680" s="5"/>
      <c r="AE680" s="5"/>
      <c r="AF680" s="5"/>
      <c r="AG680" s="5"/>
      <c r="AH680" s="2"/>
      <c r="AI680" s="6"/>
    </row>
    <row r="681" spans="2:35" x14ac:dyDescent="0.25">
      <c r="B681" s="1"/>
      <c r="O681" s="80"/>
      <c r="P681" s="70"/>
      <c r="Q681" s="70"/>
      <c r="R681" s="70"/>
      <c r="S681" s="71"/>
      <c r="T681" s="70"/>
      <c r="U681" s="73"/>
      <c r="V681" s="70"/>
      <c r="W681" s="73"/>
      <c r="X681" s="47" t="s">
        <v>33</v>
      </c>
      <c r="Y681" s="48">
        <f t="shared" si="95"/>
        <v>0</v>
      </c>
      <c r="Z681" s="3"/>
      <c r="AA681" s="3"/>
      <c r="AB681" s="3"/>
      <c r="AC681" s="4"/>
      <c r="AD681" s="5"/>
      <c r="AE681" s="5"/>
      <c r="AF681" s="5"/>
      <c r="AG681" s="5"/>
      <c r="AH681" s="2"/>
      <c r="AI681" s="6"/>
    </row>
    <row r="682" spans="2:35" x14ac:dyDescent="0.25">
      <c r="B682" s="1"/>
      <c r="O682" s="80"/>
      <c r="P682" s="70"/>
      <c r="Q682" s="70"/>
      <c r="R682" s="70"/>
      <c r="S682" s="71"/>
      <c r="T682" s="70"/>
      <c r="U682" s="73"/>
      <c r="V682" s="70"/>
      <c r="W682" s="73"/>
      <c r="X682" s="47" t="s">
        <v>34</v>
      </c>
      <c r="Y682" s="48">
        <f t="shared" si="95"/>
        <v>0</v>
      </c>
      <c r="Z682" s="3"/>
      <c r="AA682" s="3"/>
      <c r="AB682" s="3"/>
      <c r="AC682" s="4"/>
      <c r="AD682" s="5"/>
      <c r="AE682" s="5"/>
      <c r="AF682" s="5"/>
      <c r="AG682" s="5"/>
      <c r="AH682" s="2"/>
      <c r="AI682" s="6"/>
    </row>
    <row r="683" spans="2:35" x14ac:dyDescent="0.25">
      <c r="B683" s="1"/>
      <c r="O683" s="80"/>
      <c r="P683" s="70"/>
      <c r="Q683" s="70"/>
      <c r="R683" s="70"/>
      <c r="S683" s="71"/>
      <c r="T683" s="70"/>
      <c r="U683" s="74"/>
      <c r="V683" s="70"/>
      <c r="W683" s="74"/>
      <c r="X683" s="47" t="s">
        <v>35</v>
      </c>
      <c r="Y683" s="48">
        <f t="shared" si="95"/>
        <v>0</v>
      </c>
      <c r="Z683" s="3"/>
      <c r="AA683" s="3"/>
      <c r="AB683" s="3"/>
      <c r="AC683" s="4"/>
      <c r="AD683" s="7"/>
      <c r="AE683" s="7"/>
      <c r="AF683" s="5"/>
      <c r="AG683" s="7"/>
      <c r="AH683" s="8"/>
      <c r="AI683" s="9"/>
    </row>
    <row r="684" spans="2:35" x14ac:dyDescent="0.25">
      <c r="B684" s="1"/>
      <c r="O684" s="69">
        <v>95</v>
      </c>
      <c r="P684" s="70"/>
      <c r="Q684" s="70"/>
      <c r="R684" s="70"/>
      <c r="S684" s="71" t="str">
        <f>IF(ISBLANK(R684),"",IF(R684=Списки!$F$4,"ОНП","ПТ"))</f>
        <v/>
      </c>
      <c r="T684" s="70"/>
      <c r="U684" s="72"/>
      <c r="V684" s="70"/>
      <c r="W684" s="72"/>
      <c r="X684" s="51" t="s">
        <v>21</v>
      </c>
      <c r="Y684" s="44">
        <f>SUM(Y685:Y690)</f>
        <v>0</v>
      </c>
      <c r="Z684" s="45">
        <f>SUM(Z685:Z690)</f>
        <v>0</v>
      </c>
      <c r="AA684" s="45">
        <f>SUM(AA685:AA690)</f>
        <v>0</v>
      </c>
      <c r="AB684" s="45">
        <f>SUM(AB685:AB690)</f>
        <v>0</v>
      </c>
      <c r="AC684" s="46">
        <f>SUM(AC685:AC690)</f>
        <v>0</v>
      </c>
      <c r="AD684" s="52" t="s">
        <v>36</v>
      </c>
      <c r="AE684" s="29"/>
      <c r="AF684" s="53" t="s">
        <v>37</v>
      </c>
      <c r="AG684" s="54"/>
      <c r="AH684" s="2"/>
      <c r="AI684" s="29"/>
    </row>
    <row r="685" spans="2:35" x14ac:dyDescent="0.25">
      <c r="B685" s="1"/>
      <c r="O685" s="69"/>
      <c r="P685" s="70"/>
      <c r="Q685" s="70"/>
      <c r="R685" s="70"/>
      <c r="S685" s="71"/>
      <c r="T685" s="70"/>
      <c r="U685" s="73"/>
      <c r="V685" s="70"/>
      <c r="W685" s="73"/>
      <c r="X685" s="47" t="s">
        <v>30</v>
      </c>
      <c r="Y685" s="48">
        <f t="shared" ref="Y685:Y690" si="96">SUM(Z685:AC685)</f>
        <v>0</v>
      </c>
      <c r="Z685" s="3"/>
      <c r="AA685" s="3"/>
      <c r="AB685" s="3"/>
      <c r="AC685" s="4"/>
      <c r="AD685" s="5"/>
      <c r="AE685" s="6"/>
      <c r="AF685" s="5"/>
      <c r="AG685" s="5"/>
      <c r="AH685" s="2"/>
      <c r="AI685" s="6"/>
    </row>
    <row r="686" spans="2:35" x14ac:dyDescent="0.25">
      <c r="B686" s="1"/>
      <c r="O686" s="69"/>
      <c r="P686" s="70"/>
      <c r="Q686" s="70"/>
      <c r="R686" s="70"/>
      <c r="S686" s="71"/>
      <c r="T686" s="70"/>
      <c r="U686" s="73"/>
      <c r="V686" s="70"/>
      <c r="W686" s="73"/>
      <c r="X686" s="47" t="s">
        <v>31</v>
      </c>
      <c r="Y686" s="48">
        <f t="shared" si="96"/>
        <v>0</v>
      </c>
      <c r="Z686" s="3"/>
      <c r="AA686" s="3"/>
      <c r="AB686" s="3"/>
      <c r="AC686" s="4"/>
      <c r="AD686" s="5"/>
      <c r="AE686" s="5"/>
      <c r="AF686" s="5"/>
      <c r="AG686" s="5"/>
      <c r="AH686" s="2"/>
      <c r="AI686" s="6"/>
    </row>
    <row r="687" spans="2:35" x14ac:dyDescent="0.25">
      <c r="B687" s="1"/>
      <c r="O687" s="69"/>
      <c r="P687" s="70"/>
      <c r="Q687" s="70"/>
      <c r="R687" s="70"/>
      <c r="S687" s="71"/>
      <c r="T687" s="70"/>
      <c r="U687" s="73"/>
      <c r="V687" s="70"/>
      <c r="W687" s="73"/>
      <c r="X687" s="47" t="s">
        <v>32</v>
      </c>
      <c r="Y687" s="48">
        <f t="shared" si="96"/>
        <v>0</v>
      </c>
      <c r="Z687" s="3"/>
      <c r="AA687" s="3"/>
      <c r="AB687" s="3"/>
      <c r="AC687" s="4"/>
      <c r="AD687" s="5"/>
      <c r="AE687" s="5"/>
      <c r="AF687" s="5"/>
      <c r="AG687" s="5"/>
      <c r="AH687" s="2"/>
      <c r="AI687" s="6"/>
    </row>
    <row r="688" spans="2:35" x14ac:dyDescent="0.25">
      <c r="B688" s="1"/>
      <c r="O688" s="69"/>
      <c r="P688" s="70"/>
      <c r="Q688" s="70"/>
      <c r="R688" s="70"/>
      <c r="S688" s="71"/>
      <c r="T688" s="70"/>
      <c r="U688" s="73"/>
      <c r="V688" s="70"/>
      <c r="W688" s="73"/>
      <c r="X688" s="47" t="s">
        <v>33</v>
      </c>
      <c r="Y688" s="48">
        <f t="shared" si="96"/>
        <v>0</v>
      </c>
      <c r="Z688" s="3"/>
      <c r="AA688" s="3"/>
      <c r="AB688" s="3"/>
      <c r="AC688" s="4"/>
      <c r="AD688" s="5"/>
      <c r="AE688" s="5"/>
      <c r="AF688" s="5"/>
      <c r="AG688" s="5"/>
      <c r="AH688" s="2"/>
      <c r="AI688" s="6"/>
    </row>
    <row r="689" spans="2:35" x14ac:dyDescent="0.25">
      <c r="B689" s="1"/>
      <c r="O689" s="69"/>
      <c r="P689" s="70"/>
      <c r="Q689" s="70"/>
      <c r="R689" s="70"/>
      <c r="S689" s="71"/>
      <c r="T689" s="70"/>
      <c r="U689" s="73"/>
      <c r="V689" s="70"/>
      <c r="W689" s="73"/>
      <c r="X689" s="47" t="s">
        <v>34</v>
      </c>
      <c r="Y689" s="48">
        <f t="shared" si="96"/>
        <v>0</v>
      </c>
      <c r="Z689" s="3"/>
      <c r="AA689" s="3"/>
      <c r="AB689" s="3"/>
      <c r="AC689" s="4"/>
      <c r="AD689" s="5"/>
      <c r="AE689" s="5"/>
      <c r="AF689" s="5"/>
      <c r="AG689" s="5"/>
      <c r="AH689" s="2"/>
      <c r="AI689" s="6"/>
    </row>
    <row r="690" spans="2:35" x14ac:dyDescent="0.25">
      <c r="B690" s="1"/>
      <c r="O690" s="69"/>
      <c r="P690" s="70"/>
      <c r="Q690" s="70"/>
      <c r="R690" s="70"/>
      <c r="S690" s="71"/>
      <c r="T690" s="70"/>
      <c r="U690" s="74"/>
      <c r="V690" s="70"/>
      <c r="W690" s="74"/>
      <c r="X690" s="47" t="s">
        <v>35</v>
      </c>
      <c r="Y690" s="48">
        <f t="shared" si="96"/>
        <v>0</v>
      </c>
      <c r="Z690" s="3"/>
      <c r="AA690" s="3"/>
      <c r="AB690" s="3"/>
      <c r="AC690" s="4"/>
      <c r="AD690" s="7"/>
      <c r="AE690" s="7"/>
      <c r="AF690" s="5"/>
      <c r="AG690" s="7"/>
      <c r="AH690" s="8"/>
      <c r="AI690" s="9"/>
    </row>
    <row r="691" spans="2:35" x14ac:dyDescent="0.25">
      <c r="B691" s="1"/>
      <c r="O691" s="80">
        <v>96</v>
      </c>
      <c r="P691" s="70"/>
      <c r="Q691" s="70"/>
      <c r="R691" s="70"/>
      <c r="S691" s="71" t="str">
        <f>IF(ISBLANK(R691),"",IF(R691=Списки!$F$4,"ОНП","ПТ"))</f>
        <v/>
      </c>
      <c r="T691" s="70"/>
      <c r="U691" s="72"/>
      <c r="V691" s="70"/>
      <c r="W691" s="72"/>
      <c r="X691" s="51" t="s">
        <v>21</v>
      </c>
      <c r="Y691" s="44">
        <f>SUM(Y692:Y697)</f>
        <v>0</v>
      </c>
      <c r="Z691" s="45">
        <f>SUM(Z692:Z697)</f>
        <v>0</v>
      </c>
      <c r="AA691" s="45">
        <f>SUM(AA692:AA697)</f>
        <v>0</v>
      </c>
      <c r="AB691" s="45">
        <f>SUM(AB692:AB697)</f>
        <v>0</v>
      </c>
      <c r="AC691" s="46">
        <f>SUM(AC692:AC697)</f>
        <v>0</v>
      </c>
      <c r="AD691" s="52" t="s">
        <v>36</v>
      </c>
      <c r="AE691" s="29"/>
      <c r="AF691" s="53" t="s">
        <v>37</v>
      </c>
      <c r="AG691" s="54"/>
      <c r="AH691" s="2"/>
      <c r="AI691" s="29"/>
    </row>
    <row r="692" spans="2:35" x14ac:dyDescent="0.25">
      <c r="B692" s="1"/>
      <c r="O692" s="80"/>
      <c r="P692" s="70"/>
      <c r="Q692" s="70"/>
      <c r="R692" s="70"/>
      <c r="S692" s="71"/>
      <c r="T692" s="70"/>
      <c r="U692" s="73"/>
      <c r="V692" s="70"/>
      <c r="W692" s="73"/>
      <c r="X692" s="47" t="s">
        <v>30</v>
      </c>
      <c r="Y692" s="48">
        <f t="shared" ref="Y692:Y697" si="97">SUM(Z692:AC692)</f>
        <v>0</v>
      </c>
      <c r="Z692" s="3"/>
      <c r="AA692" s="3"/>
      <c r="AB692" s="3"/>
      <c r="AC692" s="4"/>
      <c r="AD692" s="5"/>
      <c r="AE692" s="6"/>
      <c r="AF692" s="5"/>
      <c r="AG692" s="5"/>
      <c r="AH692" s="2"/>
      <c r="AI692" s="6"/>
    </row>
    <row r="693" spans="2:35" x14ac:dyDescent="0.25">
      <c r="B693" s="1"/>
      <c r="O693" s="80"/>
      <c r="P693" s="70"/>
      <c r="Q693" s="70"/>
      <c r="R693" s="70"/>
      <c r="S693" s="71"/>
      <c r="T693" s="70"/>
      <c r="U693" s="73"/>
      <c r="V693" s="70"/>
      <c r="W693" s="73"/>
      <c r="X693" s="47" t="s">
        <v>31</v>
      </c>
      <c r="Y693" s="48">
        <f t="shared" si="97"/>
        <v>0</v>
      </c>
      <c r="Z693" s="3"/>
      <c r="AA693" s="3"/>
      <c r="AB693" s="3"/>
      <c r="AC693" s="4"/>
      <c r="AD693" s="5"/>
      <c r="AE693" s="5"/>
      <c r="AF693" s="5"/>
      <c r="AG693" s="5"/>
      <c r="AH693" s="2"/>
      <c r="AI693" s="6"/>
    </row>
    <row r="694" spans="2:35" x14ac:dyDescent="0.25">
      <c r="B694" s="1"/>
      <c r="O694" s="80"/>
      <c r="P694" s="70"/>
      <c r="Q694" s="70"/>
      <c r="R694" s="70"/>
      <c r="S694" s="71"/>
      <c r="T694" s="70"/>
      <c r="U694" s="73"/>
      <c r="V694" s="70"/>
      <c r="W694" s="73"/>
      <c r="X694" s="47" t="s">
        <v>32</v>
      </c>
      <c r="Y694" s="48">
        <f t="shared" si="97"/>
        <v>0</v>
      </c>
      <c r="Z694" s="3"/>
      <c r="AA694" s="3"/>
      <c r="AB694" s="3"/>
      <c r="AC694" s="4"/>
      <c r="AD694" s="5"/>
      <c r="AE694" s="5"/>
      <c r="AF694" s="5"/>
      <c r="AG694" s="5"/>
      <c r="AH694" s="2"/>
      <c r="AI694" s="6"/>
    </row>
    <row r="695" spans="2:35" x14ac:dyDescent="0.25">
      <c r="B695" s="1"/>
      <c r="O695" s="80"/>
      <c r="P695" s="70"/>
      <c r="Q695" s="70"/>
      <c r="R695" s="70"/>
      <c r="S695" s="71"/>
      <c r="T695" s="70"/>
      <c r="U695" s="73"/>
      <c r="V695" s="70"/>
      <c r="W695" s="73"/>
      <c r="X695" s="47" t="s">
        <v>33</v>
      </c>
      <c r="Y695" s="48">
        <f t="shared" si="97"/>
        <v>0</v>
      </c>
      <c r="Z695" s="3"/>
      <c r="AA695" s="3"/>
      <c r="AB695" s="3"/>
      <c r="AC695" s="4"/>
      <c r="AD695" s="5"/>
      <c r="AE695" s="5"/>
      <c r="AF695" s="5"/>
      <c r="AG695" s="5"/>
      <c r="AH695" s="2"/>
      <c r="AI695" s="6"/>
    </row>
    <row r="696" spans="2:35" x14ac:dyDescent="0.25">
      <c r="B696" s="1"/>
      <c r="O696" s="80"/>
      <c r="P696" s="70"/>
      <c r="Q696" s="70"/>
      <c r="R696" s="70"/>
      <c r="S696" s="71"/>
      <c r="T696" s="70"/>
      <c r="U696" s="73"/>
      <c r="V696" s="70"/>
      <c r="W696" s="73"/>
      <c r="X696" s="47" t="s">
        <v>34</v>
      </c>
      <c r="Y696" s="48">
        <f t="shared" si="97"/>
        <v>0</v>
      </c>
      <c r="Z696" s="3"/>
      <c r="AA696" s="3"/>
      <c r="AB696" s="3"/>
      <c r="AC696" s="4"/>
      <c r="AD696" s="5"/>
      <c r="AE696" s="5"/>
      <c r="AF696" s="5"/>
      <c r="AG696" s="5"/>
      <c r="AH696" s="2"/>
      <c r="AI696" s="6"/>
    </row>
    <row r="697" spans="2:35" x14ac:dyDescent="0.25">
      <c r="B697" s="1"/>
      <c r="O697" s="80"/>
      <c r="P697" s="70"/>
      <c r="Q697" s="70"/>
      <c r="R697" s="70"/>
      <c r="S697" s="71"/>
      <c r="T697" s="70"/>
      <c r="U697" s="74"/>
      <c r="V697" s="70"/>
      <c r="W697" s="74"/>
      <c r="X697" s="47" t="s">
        <v>35</v>
      </c>
      <c r="Y697" s="48">
        <f t="shared" si="97"/>
        <v>0</v>
      </c>
      <c r="Z697" s="3"/>
      <c r="AA697" s="3"/>
      <c r="AB697" s="3"/>
      <c r="AC697" s="4"/>
      <c r="AD697" s="7"/>
      <c r="AE697" s="7"/>
      <c r="AF697" s="5"/>
      <c r="AG697" s="7"/>
      <c r="AH697" s="8"/>
      <c r="AI697" s="9"/>
    </row>
    <row r="698" spans="2:35" x14ac:dyDescent="0.25">
      <c r="B698" s="1"/>
      <c r="O698" s="69">
        <v>97</v>
      </c>
      <c r="P698" s="70"/>
      <c r="Q698" s="70"/>
      <c r="R698" s="70"/>
      <c r="S698" s="71" t="str">
        <f>IF(ISBLANK(R698),"",IF(R698=Списки!$F$4,"ОНП","ПТ"))</f>
        <v/>
      </c>
      <c r="T698" s="70"/>
      <c r="U698" s="72"/>
      <c r="V698" s="70"/>
      <c r="W698" s="72"/>
      <c r="X698" s="51" t="s">
        <v>21</v>
      </c>
      <c r="Y698" s="44">
        <f>SUM(Y699:Y704)</f>
        <v>0</v>
      </c>
      <c r="Z698" s="45">
        <f>SUM(Z699:Z704)</f>
        <v>0</v>
      </c>
      <c r="AA698" s="45">
        <f>SUM(AA699:AA704)</f>
        <v>0</v>
      </c>
      <c r="AB698" s="45">
        <f>SUM(AB699:AB704)</f>
        <v>0</v>
      </c>
      <c r="AC698" s="46">
        <f>SUM(AC699:AC704)</f>
        <v>0</v>
      </c>
      <c r="AD698" s="52" t="s">
        <v>36</v>
      </c>
      <c r="AE698" s="29"/>
      <c r="AF698" s="53" t="s">
        <v>37</v>
      </c>
      <c r="AG698" s="54"/>
      <c r="AH698" s="2"/>
      <c r="AI698" s="29"/>
    </row>
    <row r="699" spans="2:35" x14ac:dyDescent="0.25">
      <c r="B699" s="1"/>
      <c r="O699" s="69"/>
      <c r="P699" s="70"/>
      <c r="Q699" s="70"/>
      <c r="R699" s="70"/>
      <c r="S699" s="71"/>
      <c r="T699" s="70"/>
      <c r="U699" s="73"/>
      <c r="V699" s="70"/>
      <c r="W699" s="73"/>
      <c r="X699" s="47" t="s">
        <v>30</v>
      </c>
      <c r="Y699" s="48">
        <f t="shared" ref="Y699:Y704" si="98">SUM(Z699:AC699)</f>
        <v>0</v>
      </c>
      <c r="Z699" s="3"/>
      <c r="AA699" s="3"/>
      <c r="AB699" s="3"/>
      <c r="AC699" s="4"/>
      <c r="AD699" s="5"/>
      <c r="AE699" s="6"/>
      <c r="AF699" s="5"/>
      <c r="AG699" s="5"/>
      <c r="AH699" s="2"/>
      <c r="AI699" s="6"/>
    </row>
    <row r="700" spans="2:35" x14ac:dyDescent="0.25">
      <c r="B700" s="1"/>
      <c r="O700" s="69"/>
      <c r="P700" s="70"/>
      <c r="Q700" s="70"/>
      <c r="R700" s="70"/>
      <c r="S700" s="71"/>
      <c r="T700" s="70"/>
      <c r="U700" s="73"/>
      <c r="V700" s="70"/>
      <c r="W700" s="73"/>
      <c r="X700" s="47" t="s">
        <v>31</v>
      </c>
      <c r="Y700" s="48">
        <f t="shared" si="98"/>
        <v>0</v>
      </c>
      <c r="Z700" s="3"/>
      <c r="AA700" s="3"/>
      <c r="AB700" s="3"/>
      <c r="AC700" s="4"/>
      <c r="AD700" s="5"/>
      <c r="AE700" s="5"/>
      <c r="AF700" s="5"/>
      <c r="AG700" s="5"/>
      <c r="AH700" s="2"/>
      <c r="AI700" s="6"/>
    </row>
    <row r="701" spans="2:35" x14ac:dyDescent="0.25">
      <c r="B701" s="1"/>
      <c r="O701" s="69"/>
      <c r="P701" s="70"/>
      <c r="Q701" s="70"/>
      <c r="R701" s="70"/>
      <c r="S701" s="71"/>
      <c r="T701" s="70"/>
      <c r="U701" s="73"/>
      <c r="V701" s="70"/>
      <c r="W701" s="73"/>
      <c r="X701" s="47" t="s">
        <v>32</v>
      </c>
      <c r="Y701" s="48">
        <f t="shared" si="98"/>
        <v>0</v>
      </c>
      <c r="Z701" s="3"/>
      <c r="AA701" s="3"/>
      <c r="AB701" s="3"/>
      <c r="AC701" s="4"/>
      <c r="AD701" s="5"/>
      <c r="AE701" s="5"/>
      <c r="AF701" s="5"/>
      <c r="AG701" s="5"/>
      <c r="AH701" s="2"/>
      <c r="AI701" s="6"/>
    </row>
    <row r="702" spans="2:35" x14ac:dyDescent="0.25">
      <c r="B702" s="1"/>
      <c r="O702" s="69"/>
      <c r="P702" s="70"/>
      <c r="Q702" s="70"/>
      <c r="R702" s="70"/>
      <c r="S702" s="71"/>
      <c r="T702" s="70"/>
      <c r="U702" s="73"/>
      <c r="V702" s="70"/>
      <c r="W702" s="73"/>
      <c r="X702" s="47" t="s">
        <v>33</v>
      </c>
      <c r="Y702" s="48">
        <f t="shared" si="98"/>
        <v>0</v>
      </c>
      <c r="Z702" s="3"/>
      <c r="AA702" s="3"/>
      <c r="AB702" s="3"/>
      <c r="AC702" s="4"/>
      <c r="AD702" s="5"/>
      <c r="AE702" s="5"/>
      <c r="AF702" s="5"/>
      <c r="AG702" s="5"/>
      <c r="AH702" s="2"/>
      <c r="AI702" s="6"/>
    </row>
    <row r="703" spans="2:35" x14ac:dyDescent="0.25">
      <c r="B703" s="1"/>
      <c r="O703" s="69"/>
      <c r="P703" s="70"/>
      <c r="Q703" s="70"/>
      <c r="R703" s="70"/>
      <c r="S703" s="71"/>
      <c r="T703" s="70"/>
      <c r="U703" s="73"/>
      <c r="V703" s="70"/>
      <c r="W703" s="73"/>
      <c r="X703" s="47" t="s">
        <v>34</v>
      </c>
      <c r="Y703" s="48">
        <f t="shared" si="98"/>
        <v>0</v>
      </c>
      <c r="Z703" s="3"/>
      <c r="AA703" s="3"/>
      <c r="AB703" s="3"/>
      <c r="AC703" s="4"/>
      <c r="AD703" s="5"/>
      <c r="AE703" s="5"/>
      <c r="AF703" s="5"/>
      <c r="AG703" s="5"/>
      <c r="AH703" s="2"/>
      <c r="AI703" s="6"/>
    </row>
    <row r="704" spans="2:35" x14ac:dyDescent="0.25">
      <c r="B704" s="1"/>
      <c r="O704" s="69"/>
      <c r="P704" s="70"/>
      <c r="Q704" s="70"/>
      <c r="R704" s="70"/>
      <c r="S704" s="71"/>
      <c r="T704" s="70"/>
      <c r="U704" s="74"/>
      <c r="V704" s="70"/>
      <c r="W704" s="74"/>
      <c r="X704" s="47" t="s">
        <v>35</v>
      </c>
      <c r="Y704" s="48">
        <f t="shared" si="98"/>
        <v>0</v>
      </c>
      <c r="Z704" s="3"/>
      <c r="AA704" s="3"/>
      <c r="AB704" s="3"/>
      <c r="AC704" s="4"/>
      <c r="AD704" s="7"/>
      <c r="AE704" s="7"/>
      <c r="AF704" s="5"/>
      <c r="AG704" s="7"/>
      <c r="AH704" s="8"/>
      <c r="AI704" s="9"/>
    </row>
    <row r="705" spans="2:35" x14ac:dyDescent="0.25">
      <c r="B705" s="1"/>
      <c r="O705" s="80">
        <v>98</v>
      </c>
      <c r="P705" s="70"/>
      <c r="Q705" s="70"/>
      <c r="R705" s="70"/>
      <c r="S705" s="71" t="str">
        <f>IF(ISBLANK(R705),"",IF(R705=Списки!$F$4,"ОНП","ПТ"))</f>
        <v/>
      </c>
      <c r="T705" s="70"/>
      <c r="U705" s="72"/>
      <c r="V705" s="70"/>
      <c r="W705" s="72"/>
      <c r="X705" s="51" t="s">
        <v>21</v>
      </c>
      <c r="Y705" s="44">
        <f>SUM(Y706:Y711)</f>
        <v>0</v>
      </c>
      <c r="Z705" s="45">
        <f>SUM(Z706:Z711)</f>
        <v>0</v>
      </c>
      <c r="AA705" s="45">
        <f>SUM(AA706:AA711)</f>
        <v>0</v>
      </c>
      <c r="AB705" s="45">
        <f>SUM(AB706:AB711)</f>
        <v>0</v>
      </c>
      <c r="AC705" s="46">
        <f>SUM(AC706:AC711)</f>
        <v>0</v>
      </c>
      <c r="AD705" s="52" t="s">
        <v>36</v>
      </c>
      <c r="AE705" s="29"/>
      <c r="AF705" s="53" t="s">
        <v>37</v>
      </c>
      <c r="AG705" s="54"/>
      <c r="AH705" s="2"/>
      <c r="AI705" s="29"/>
    </row>
    <row r="706" spans="2:35" x14ac:dyDescent="0.25">
      <c r="B706" s="1"/>
      <c r="O706" s="80"/>
      <c r="P706" s="70"/>
      <c r="Q706" s="70"/>
      <c r="R706" s="70"/>
      <c r="S706" s="71"/>
      <c r="T706" s="70"/>
      <c r="U706" s="73"/>
      <c r="V706" s="70"/>
      <c r="W706" s="73"/>
      <c r="X706" s="47" t="s">
        <v>30</v>
      </c>
      <c r="Y706" s="48">
        <f t="shared" ref="Y706:Y711" si="99">SUM(Z706:AC706)</f>
        <v>0</v>
      </c>
      <c r="Z706" s="3"/>
      <c r="AA706" s="3"/>
      <c r="AB706" s="3"/>
      <c r="AC706" s="4"/>
      <c r="AD706" s="5"/>
      <c r="AE706" s="6"/>
      <c r="AF706" s="5"/>
      <c r="AG706" s="5"/>
      <c r="AH706" s="2"/>
      <c r="AI706" s="6"/>
    </row>
    <row r="707" spans="2:35" x14ac:dyDescent="0.25">
      <c r="B707" s="1"/>
      <c r="O707" s="80"/>
      <c r="P707" s="70"/>
      <c r="Q707" s="70"/>
      <c r="R707" s="70"/>
      <c r="S707" s="71"/>
      <c r="T707" s="70"/>
      <c r="U707" s="73"/>
      <c r="V707" s="70"/>
      <c r="W707" s="73"/>
      <c r="X707" s="47" t="s">
        <v>31</v>
      </c>
      <c r="Y707" s="48">
        <f t="shared" si="99"/>
        <v>0</v>
      </c>
      <c r="Z707" s="3"/>
      <c r="AA707" s="3"/>
      <c r="AB707" s="3"/>
      <c r="AC707" s="4"/>
      <c r="AD707" s="5"/>
      <c r="AE707" s="5"/>
      <c r="AF707" s="5"/>
      <c r="AG707" s="5"/>
      <c r="AH707" s="2"/>
      <c r="AI707" s="6"/>
    </row>
    <row r="708" spans="2:35" x14ac:dyDescent="0.25">
      <c r="B708" s="1"/>
      <c r="O708" s="80"/>
      <c r="P708" s="70"/>
      <c r="Q708" s="70"/>
      <c r="R708" s="70"/>
      <c r="S708" s="71"/>
      <c r="T708" s="70"/>
      <c r="U708" s="73"/>
      <c r="V708" s="70"/>
      <c r="W708" s="73"/>
      <c r="X708" s="47" t="s">
        <v>32</v>
      </c>
      <c r="Y708" s="48">
        <f t="shared" si="99"/>
        <v>0</v>
      </c>
      <c r="Z708" s="3"/>
      <c r="AA708" s="3"/>
      <c r="AB708" s="3"/>
      <c r="AC708" s="4"/>
      <c r="AD708" s="5"/>
      <c r="AE708" s="5"/>
      <c r="AF708" s="5"/>
      <c r="AG708" s="5"/>
      <c r="AH708" s="2"/>
      <c r="AI708" s="6"/>
    </row>
    <row r="709" spans="2:35" x14ac:dyDescent="0.25">
      <c r="B709" s="1"/>
      <c r="O709" s="80"/>
      <c r="P709" s="70"/>
      <c r="Q709" s="70"/>
      <c r="R709" s="70"/>
      <c r="S709" s="71"/>
      <c r="T709" s="70"/>
      <c r="U709" s="73"/>
      <c r="V709" s="70"/>
      <c r="W709" s="73"/>
      <c r="X709" s="47" t="s">
        <v>33</v>
      </c>
      <c r="Y709" s="48">
        <f t="shared" si="99"/>
        <v>0</v>
      </c>
      <c r="Z709" s="3"/>
      <c r="AA709" s="3"/>
      <c r="AB709" s="3"/>
      <c r="AC709" s="4"/>
      <c r="AD709" s="5"/>
      <c r="AE709" s="5"/>
      <c r="AF709" s="5"/>
      <c r="AG709" s="5"/>
      <c r="AH709" s="2"/>
      <c r="AI709" s="6"/>
    </row>
    <row r="710" spans="2:35" x14ac:dyDescent="0.25">
      <c r="B710" s="1"/>
      <c r="O710" s="80"/>
      <c r="P710" s="70"/>
      <c r="Q710" s="70"/>
      <c r="R710" s="70"/>
      <c r="S710" s="71"/>
      <c r="T710" s="70"/>
      <c r="U710" s="73"/>
      <c r="V710" s="70"/>
      <c r="W710" s="73"/>
      <c r="X710" s="47" t="s">
        <v>34</v>
      </c>
      <c r="Y710" s="48">
        <f t="shared" si="99"/>
        <v>0</v>
      </c>
      <c r="Z710" s="3"/>
      <c r="AA710" s="3"/>
      <c r="AB710" s="3"/>
      <c r="AC710" s="4"/>
      <c r="AD710" s="5"/>
      <c r="AE710" s="5"/>
      <c r="AF710" s="5"/>
      <c r="AG710" s="5"/>
      <c r="AH710" s="2"/>
      <c r="AI710" s="6"/>
    </row>
    <row r="711" spans="2:35" x14ac:dyDescent="0.25">
      <c r="B711" s="1"/>
      <c r="O711" s="80"/>
      <c r="P711" s="70"/>
      <c r="Q711" s="70"/>
      <c r="R711" s="70"/>
      <c r="S711" s="71"/>
      <c r="T711" s="70"/>
      <c r="U711" s="74"/>
      <c r="V711" s="70"/>
      <c r="W711" s="74"/>
      <c r="X711" s="47" t="s">
        <v>35</v>
      </c>
      <c r="Y711" s="48">
        <f t="shared" si="99"/>
        <v>0</v>
      </c>
      <c r="Z711" s="3"/>
      <c r="AA711" s="3"/>
      <c r="AB711" s="3"/>
      <c r="AC711" s="4"/>
      <c r="AD711" s="7"/>
      <c r="AE711" s="7"/>
      <c r="AF711" s="5"/>
      <c r="AG711" s="7"/>
      <c r="AH711" s="8"/>
      <c r="AI711" s="9"/>
    </row>
    <row r="712" spans="2:35" x14ac:dyDescent="0.25">
      <c r="B712" s="1"/>
      <c r="O712" s="69">
        <v>99</v>
      </c>
      <c r="P712" s="70"/>
      <c r="Q712" s="70"/>
      <c r="R712" s="70"/>
      <c r="S712" s="71" t="str">
        <f>IF(ISBLANK(R712),"",IF(R712=Списки!$F$4,"ОНП","ПТ"))</f>
        <v/>
      </c>
      <c r="T712" s="70"/>
      <c r="U712" s="72"/>
      <c r="V712" s="70"/>
      <c r="W712" s="72"/>
      <c r="X712" s="51" t="s">
        <v>21</v>
      </c>
      <c r="Y712" s="44">
        <f>SUM(Y713:Y718)</f>
        <v>0</v>
      </c>
      <c r="Z712" s="45">
        <f>SUM(Z713:Z718)</f>
        <v>0</v>
      </c>
      <c r="AA712" s="45">
        <f>SUM(AA713:AA718)</f>
        <v>0</v>
      </c>
      <c r="AB712" s="45">
        <f>SUM(AB713:AB718)</f>
        <v>0</v>
      </c>
      <c r="AC712" s="46">
        <f>SUM(AC713:AC718)</f>
        <v>0</v>
      </c>
      <c r="AD712" s="52" t="s">
        <v>36</v>
      </c>
      <c r="AE712" s="29"/>
      <c r="AF712" s="53" t="s">
        <v>37</v>
      </c>
      <c r="AG712" s="54"/>
      <c r="AH712" s="2"/>
      <c r="AI712" s="29"/>
    </row>
    <row r="713" spans="2:35" x14ac:dyDescent="0.25">
      <c r="B713" s="1"/>
      <c r="O713" s="69"/>
      <c r="P713" s="70"/>
      <c r="Q713" s="70"/>
      <c r="R713" s="70"/>
      <c r="S713" s="71"/>
      <c r="T713" s="70"/>
      <c r="U713" s="73"/>
      <c r="V713" s="70"/>
      <c r="W713" s="73"/>
      <c r="X713" s="47" t="s">
        <v>30</v>
      </c>
      <c r="Y713" s="48">
        <f t="shared" ref="Y713:Y718" si="100">SUM(Z713:AC713)</f>
        <v>0</v>
      </c>
      <c r="Z713" s="3"/>
      <c r="AA713" s="3"/>
      <c r="AB713" s="3"/>
      <c r="AC713" s="4"/>
      <c r="AD713" s="5"/>
      <c r="AE713" s="6"/>
      <c r="AF713" s="5"/>
      <c r="AG713" s="5"/>
      <c r="AH713" s="2"/>
      <c r="AI713" s="6"/>
    </row>
    <row r="714" spans="2:35" x14ac:dyDescent="0.25">
      <c r="B714" s="1"/>
      <c r="O714" s="69"/>
      <c r="P714" s="70"/>
      <c r="Q714" s="70"/>
      <c r="R714" s="70"/>
      <c r="S714" s="71"/>
      <c r="T714" s="70"/>
      <c r="U714" s="73"/>
      <c r="V714" s="70"/>
      <c r="W714" s="73"/>
      <c r="X714" s="47" t="s">
        <v>31</v>
      </c>
      <c r="Y714" s="48">
        <f t="shared" si="100"/>
        <v>0</v>
      </c>
      <c r="Z714" s="3"/>
      <c r="AA714" s="3"/>
      <c r="AB714" s="3"/>
      <c r="AC714" s="4"/>
      <c r="AD714" s="5"/>
      <c r="AE714" s="5"/>
      <c r="AF714" s="5"/>
      <c r="AG714" s="5"/>
      <c r="AH714" s="2"/>
      <c r="AI714" s="6"/>
    </row>
    <row r="715" spans="2:35" x14ac:dyDescent="0.25">
      <c r="B715" s="1"/>
      <c r="O715" s="69"/>
      <c r="P715" s="70"/>
      <c r="Q715" s="70"/>
      <c r="R715" s="70"/>
      <c r="S715" s="71"/>
      <c r="T715" s="70"/>
      <c r="U715" s="73"/>
      <c r="V715" s="70"/>
      <c r="W715" s="73"/>
      <c r="X715" s="47" t="s">
        <v>32</v>
      </c>
      <c r="Y715" s="48">
        <f t="shared" si="100"/>
        <v>0</v>
      </c>
      <c r="Z715" s="3"/>
      <c r="AA715" s="3"/>
      <c r="AB715" s="3"/>
      <c r="AC715" s="4"/>
      <c r="AD715" s="5"/>
      <c r="AE715" s="5"/>
      <c r="AF715" s="5"/>
      <c r="AG715" s="5"/>
      <c r="AH715" s="2"/>
      <c r="AI715" s="6"/>
    </row>
    <row r="716" spans="2:35" x14ac:dyDescent="0.25">
      <c r="B716" s="1"/>
      <c r="O716" s="69"/>
      <c r="P716" s="70"/>
      <c r="Q716" s="70"/>
      <c r="R716" s="70"/>
      <c r="S716" s="71"/>
      <c r="T716" s="70"/>
      <c r="U716" s="73"/>
      <c r="V716" s="70"/>
      <c r="W716" s="73"/>
      <c r="X716" s="47" t="s">
        <v>33</v>
      </c>
      <c r="Y716" s="48">
        <f t="shared" si="100"/>
        <v>0</v>
      </c>
      <c r="Z716" s="3"/>
      <c r="AA716" s="3"/>
      <c r="AB716" s="3"/>
      <c r="AC716" s="4"/>
      <c r="AD716" s="5"/>
      <c r="AE716" s="5"/>
      <c r="AF716" s="5"/>
      <c r="AG716" s="5"/>
      <c r="AH716" s="2"/>
      <c r="AI716" s="6"/>
    </row>
    <row r="717" spans="2:35" x14ac:dyDescent="0.25">
      <c r="B717" s="1"/>
      <c r="O717" s="69"/>
      <c r="P717" s="70"/>
      <c r="Q717" s="70"/>
      <c r="R717" s="70"/>
      <c r="S717" s="71"/>
      <c r="T717" s="70"/>
      <c r="U717" s="73"/>
      <c r="V717" s="70"/>
      <c r="W717" s="73"/>
      <c r="X717" s="47" t="s">
        <v>34</v>
      </c>
      <c r="Y717" s="48">
        <f t="shared" si="100"/>
        <v>0</v>
      </c>
      <c r="Z717" s="3"/>
      <c r="AA717" s="3"/>
      <c r="AB717" s="3"/>
      <c r="AC717" s="4"/>
      <c r="AD717" s="5"/>
      <c r="AE717" s="5"/>
      <c r="AF717" s="5"/>
      <c r="AG717" s="5"/>
      <c r="AH717" s="2"/>
      <c r="AI717" s="6"/>
    </row>
    <row r="718" spans="2:35" x14ac:dyDescent="0.25">
      <c r="B718" s="1"/>
      <c r="O718" s="69"/>
      <c r="P718" s="70"/>
      <c r="Q718" s="70"/>
      <c r="R718" s="70"/>
      <c r="S718" s="71"/>
      <c r="T718" s="70"/>
      <c r="U718" s="74"/>
      <c r="V718" s="70"/>
      <c r="W718" s="74"/>
      <c r="X718" s="47" t="s">
        <v>35</v>
      </c>
      <c r="Y718" s="48">
        <f t="shared" si="100"/>
        <v>0</v>
      </c>
      <c r="Z718" s="3"/>
      <c r="AA718" s="3"/>
      <c r="AB718" s="3"/>
      <c r="AC718" s="4"/>
      <c r="AD718" s="7"/>
      <c r="AE718" s="7"/>
      <c r="AF718" s="5"/>
      <c r="AG718" s="7"/>
      <c r="AH718" s="8"/>
      <c r="AI718" s="9"/>
    </row>
    <row r="719" spans="2:35" x14ac:dyDescent="0.25">
      <c r="B719" s="1"/>
      <c r="O719" s="80">
        <v>100</v>
      </c>
      <c r="P719" s="70"/>
      <c r="Q719" s="70"/>
      <c r="R719" s="70"/>
      <c r="S719" s="71" t="str">
        <f>IF(ISBLANK(R719),"",IF(R719=Списки!$F$4,"ОНП","ПТ"))</f>
        <v/>
      </c>
      <c r="T719" s="70"/>
      <c r="U719" s="72"/>
      <c r="V719" s="70"/>
      <c r="W719" s="72"/>
      <c r="X719" s="51" t="s">
        <v>21</v>
      </c>
      <c r="Y719" s="44">
        <f>SUM(Y720:Y725)</f>
        <v>0</v>
      </c>
      <c r="Z719" s="45">
        <f>SUM(Z720:Z725)</f>
        <v>0</v>
      </c>
      <c r="AA719" s="45">
        <f>SUM(AA720:AA725)</f>
        <v>0</v>
      </c>
      <c r="AB719" s="45">
        <f>SUM(AB720:AB725)</f>
        <v>0</v>
      </c>
      <c r="AC719" s="46">
        <f>SUM(AC720:AC725)</f>
        <v>0</v>
      </c>
      <c r="AD719" s="52" t="s">
        <v>36</v>
      </c>
      <c r="AE719" s="29"/>
      <c r="AF719" s="53" t="s">
        <v>37</v>
      </c>
      <c r="AG719" s="54"/>
      <c r="AH719" s="2"/>
      <c r="AI719" s="29"/>
    </row>
    <row r="720" spans="2:35" x14ac:dyDescent="0.25">
      <c r="B720" s="1"/>
      <c r="O720" s="80"/>
      <c r="P720" s="70"/>
      <c r="Q720" s="70"/>
      <c r="R720" s="70"/>
      <c r="S720" s="71"/>
      <c r="T720" s="70"/>
      <c r="U720" s="73"/>
      <c r="V720" s="70"/>
      <c r="W720" s="73"/>
      <c r="X720" s="47" t="s">
        <v>30</v>
      </c>
      <c r="Y720" s="48">
        <f t="shared" ref="Y720:Y725" si="101">SUM(Z720:AC720)</f>
        <v>0</v>
      </c>
      <c r="Z720" s="3"/>
      <c r="AA720" s="3"/>
      <c r="AB720" s="3"/>
      <c r="AC720" s="4"/>
      <c r="AD720" s="5"/>
      <c r="AE720" s="6"/>
      <c r="AF720" s="5"/>
      <c r="AG720" s="5"/>
      <c r="AH720" s="2"/>
      <c r="AI720" s="6"/>
    </row>
    <row r="721" spans="2:35" x14ac:dyDescent="0.25">
      <c r="B721" s="1"/>
      <c r="O721" s="80"/>
      <c r="P721" s="70"/>
      <c r="Q721" s="70"/>
      <c r="R721" s="70"/>
      <c r="S721" s="71"/>
      <c r="T721" s="70"/>
      <c r="U721" s="73"/>
      <c r="V721" s="70"/>
      <c r="W721" s="73"/>
      <c r="X721" s="47" t="s">
        <v>31</v>
      </c>
      <c r="Y721" s="48">
        <f t="shared" si="101"/>
        <v>0</v>
      </c>
      <c r="Z721" s="3"/>
      <c r="AA721" s="3"/>
      <c r="AB721" s="3"/>
      <c r="AC721" s="4"/>
      <c r="AD721" s="5"/>
      <c r="AE721" s="5"/>
      <c r="AF721" s="5"/>
      <c r="AG721" s="5"/>
      <c r="AH721" s="2"/>
      <c r="AI721" s="6"/>
    </row>
    <row r="722" spans="2:35" x14ac:dyDescent="0.25">
      <c r="B722" s="1"/>
      <c r="O722" s="80"/>
      <c r="P722" s="70"/>
      <c r="Q722" s="70"/>
      <c r="R722" s="70"/>
      <c r="S722" s="71"/>
      <c r="T722" s="70"/>
      <c r="U722" s="73"/>
      <c r="V722" s="70"/>
      <c r="W722" s="73"/>
      <c r="X722" s="47" t="s">
        <v>32</v>
      </c>
      <c r="Y722" s="48">
        <f t="shared" si="101"/>
        <v>0</v>
      </c>
      <c r="Z722" s="3"/>
      <c r="AA722" s="3"/>
      <c r="AB722" s="3"/>
      <c r="AC722" s="4"/>
      <c r="AD722" s="5"/>
      <c r="AE722" s="5"/>
      <c r="AF722" s="5"/>
      <c r="AG722" s="5"/>
      <c r="AH722" s="2"/>
      <c r="AI722" s="6"/>
    </row>
    <row r="723" spans="2:35" x14ac:dyDescent="0.25">
      <c r="B723" s="1"/>
      <c r="O723" s="80"/>
      <c r="P723" s="70"/>
      <c r="Q723" s="70"/>
      <c r="R723" s="70"/>
      <c r="S723" s="71"/>
      <c r="T723" s="70"/>
      <c r="U723" s="73"/>
      <c r="V723" s="70"/>
      <c r="W723" s="73"/>
      <c r="X723" s="47" t="s">
        <v>33</v>
      </c>
      <c r="Y723" s="48">
        <f t="shared" si="101"/>
        <v>0</v>
      </c>
      <c r="Z723" s="3"/>
      <c r="AA723" s="3"/>
      <c r="AB723" s="3"/>
      <c r="AC723" s="4"/>
      <c r="AD723" s="5"/>
      <c r="AE723" s="5"/>
      <c r="AF723" s="5"/>
      <c r="AG723" s="5"/>
      <c r="AH723" s="2"/>
      <c r="AI723" s="6"/>
    </row>
    <row r="724" spans="2:35" x14ac:dyDescent="0.25">
      <c r="B724" s="1"/>
      <c r="O724" s="80"/>
      <c r="P724" s="70"/>
      <c r="Q724" s="70"/>
      <c r="R724" s="70"/>
      <c r="S724" s="71"/>
      <c r="T724" s="70"/>
      <c r="U724" s="73"/>
      <c r="V724" s="70"/>
      <c r="W724" s="73"/>
      <c r="X724" s="47" t="s">
        <v>34</v>
      </c>
      <c r="Y724" s="48">
        <f t="shared" si="101"/>
        <v>0</v>
      </c>
      <c r="Z724" s="3"/>
      <c r="AA724" s="3"/>
      <c r="AB724" s="3"/>
      <c r="AC724" s="4"/>
      <c r="AD724" s="5"/>
      <c r="AE724" s="5"/>
      <c r="AF724" s="5"/>
      <c r="AG724" s="5"/>
      <c r="AH724" s="2"/>
      <c r="AI724" s="6"/>
    </row>
    <row r="725" spans="2:35" x14ac:dyDescent="0.25">
      <c r="B725" s="1"/>
      <c r="O725" s="80"/>
      <c r="P725" s="70"/>
      <c r="Q725" s="70"/>
      <c r="R725" s="70"/>
      <c r="S725" s="71"/>
      <c r="T725" s="70"/>
      <c r="U725" s="74"/>
      <c r="V725" s="70"/>
      <c r="W725" s="74"/>
      <c r="X725" s="47" t="s">
        <v>35</v>
      </c>
      <c r="Y725" s="48">
        <f t="shared" si="101"/>
        <v>0</v>
      </c>
      <c r="Z725" s="3"/>
      <c r="AA725" s="3"/>
      <c r="AB725" s="3"/>
      <c r="AC725" s="4"/>
      <c r="AD725" s="7"/>
      <c r="AE725" s="7"/>
      <c r="AF725" s="5"/>
      <c r="AG725" s="7"/>
      <c r="AH725" s="8"/>
      <c r="AI725" s="9"/>
    </row>
    <row r="726" spans="2:35" x14ac:dyDescent="0.25">
      <c r="B726" s="1"/>
      <c r="O726" s="69">
        <v>101</v>
      </c>
      <c r="P726" s="70"/>
      <c r="Q726" s="70"/>
      <c r="R726" s="70"/>
      <c r="S726" s="71" t="str">
        <f>IF(ISBLANK(R726),"",IF(R726=Списки!$F$4,"ОНП","ПТ"))</f>
        <v/>
      </c>
      <c r="T726" s="70"/>
      <c r="U726" s="72"/>
      <c r="V726" s="70"/>
      <c r="W726" s="72"/>
      <c r="X726" s="51" t="s">
        <v>21</v>
      </c>
      <c r="Y726" s="44">
        <f>SUM(Y727:Y732)</f>
        <v>0</v>
      </c>
      <c r="Z726" s="45">
        <f>SUM(Z727:Z732)</f>
        <v>0</v>
      </c>
      <c r="AA726" s="45">
        <f>SUM(AA727:AA732)</f>
        <v>0</v>
      </c>
      <c r="AB726" s="45">
        <f>SUM(AB727:AB732)</f>
        <v>0</v>
      </c>
      <c r="AC726" s="46">
        <f>SUM(AC727:AC732)</f>
        <v>0</v>
      </c>
      <c r="AD726" s="52" t="s">
        <v>36</v>
      </c>
      <c r="AE726" s="29"/>
      <c r="AF726" s="53" t="s">
        <v>37</v>
      </c>
      <c r="AG726" s="54"/>
      <c r="AH726" s="2"/>
      <c r="AI726" s="29"/>
    </row>
    <row r="727" spans="2:35" x14ac:dyDescent="0.25">
      <c r="B727" s="1"/>
      <c r="O727" s="69"/>
      <c r="P727" s="70"/>
      <c r="Q727" s="70"/>
      <c r="R727" s="70"/>
      <c r="S727" s="71"/>
      <c r="T727" s="70"/>
      <c r="U727" s="73"/>
      <c r="V727" s="70"/>
      <c r="W727" s="73"/>
      <c r="X727" s="47" t="s">
        <v>30</v>
      </c>
      <c r="Y727" s="48">
        <f t="shared" ref="Y727:Y732" si="102">SUM(Z727:AC727)</f>
        <v>0</v>
      </c>
      <c r="Z727" s="3"/>
      <c r="AA727" s="3"/>
      <c r="AB727" s="3"/>
      <c r="AC727" s="4"/>
      <c r="AD727" s="5"/>
      <c r="AE727" s="6"/>
      <c r="AF727" s="5"/>
      <c r="AG727" s="5"/>
      <c r="AH727" s="2"/>
      <c r="AI727" s="6"/>
    </row>
    <row r="728" spans="2:35" x14ac:dyDescent="0.25">
      <c r="B728" s="1"/>
      <c r="O728" s="69"/>
      <c r="P728" s="70"/>
      <c r="Q728" s="70"/>
      <c r="R728" s="70"/>
      <c r="S728" s="71"/>
      <c r="T728" s="70"/>
      <c r="U728" s="73"/>
      <c r="V728" s="70"/>
      <c r="W728" s="73"/>
      <c r="X728" s="47" t="s">
        <v>31</v>
      </c>
      <c r="Y728" s="48">
        <f t="shared" si="102"/>
        <v>0</v>
      </c>
      <c r="Z728" s="3"/>
      <c r="AA728" s="3"/>
      <c r="AB728" s="3"/>
      <c r="AC728" s="4"/>
      <c r="AD728" s="5"/>
      <c r="AE728" s="5"/>
      <c r="AF728" s="5"/>
      <c r="AG728" s="5"/>
      <c r="AH728" s="2"/>
      <c r="AI728" s="6"/>
    </row>
    <row r="729" spans="2:35" x14ac:dyDescent="0.25">
      <c r="B729" s="1"/>
      <c r="O729" s="69"/>
      <c r="P729" s="70"/>
      <c r="Q729" s="70"/>
      <c r="R729" s="70"/>
      <c r="S729" s="71"/>
      <c r="T729" s="70"/>
      <c r="U729" s="73"/>
      <c r="V729" s="70"/>
      <c r="W729" s="73"/>
      <c r="X729" s="47" t="s">
        <v>32</v>
      </c>
      <c r="Y729" s="48">
        <f t="shared" si="102"/>
        <v>0</v>
      </c>
      <c r="Z729" s="3"/>
      <c r="AA729" s="3"/>
      <c r="AB729" s="3"/>
      <c r="AC729" s="4"/>
      <c r="AD729" s="5"/>
      <c r="AE729" s="5"/>
      <c r="AF729" s="5"/>
      <c r="AG729" s="5"/>
      <c r="AH729" s="2"/>
      <c r="AI729" s="6"/>
    </row>
    <row r="730" spans="2:35" x14ac:dyDescent="0.25">
      <c r="B730" s="1"/>
      <c r="O730" s="69"/>
      <c r="P730" s="70"/>
      <c r="Q730" s="70"/>
      <c r="R730" s="70"/>
      <c r="S730" s="71"/>
      <c r="T730" s="70"/>
      <c r="U730" s="73"/>
      <c r="V730" s="70"/>
      <c r="W730" s="73"/>
      <c r="X730" s="47" t="s">
        <v>33</v>
      </c>
      <c r="Y730" s="48">
        <f t="shared" si="102"/>
        <v>0</v>
      </c>
      <c r="Z730" s="3"/>
      <c r="AA730" s="3"/>
      <c r="AB730" s="3"/>
      <c r="AC730" s="4"/>
      <c r="AD730" s="5"/>
      <c r="AE730" s="5"/>
      <c r="AF730" s="5"/>
      <c r="AG730" s="5"/>
      <c r="AH730" s="2"/>
      <c r="AI730" s="6"/>
    </row>
    <row r="731" spans="2:35" x14ac:dyDescent="0.25">
      <c r="B731" s="1"/>
      <c r="O731" s="69"/>
      <c r="P731" s="70"/>
      <c r="Q731" s="70"/>
      <c r="R731" s="70"/>
      <c r="S731" s="71"/>
      <c r="T731" s="70"/>
      <c r="U731" s="73"/>
      <c r="V731" s="70"/>
      <c r="W731" s="73"/>
      <c r="X731" s="47" t="s">
        <v>34</v>
      </c>
      <c r="Y731" s="48">
        <f t="shared" si="102"/>
        <v>0</v>
      </c>
      <c r="Z731" s="3"/>
      <c r="AA731" s="3"/>
      <c r="AB731" s="3"/>
      <c r="AC731" s="4"/>
      <c r="AD731" s="5"/>
      <c r="AE731" s="5"/>
      <c r="AF731" s="5"/>
      <c r="AG731" s="5"/>
      <c r="AH731" s="2"/>
      <c r="AI731" s="6"/>
    </row>
    <row r="732" spans="2:35" x14ac:dyDescent="0.25">
      <c r="B732" s="1"/>
      <c r="O732" s="69"/>
      <c r="P732" s="70"/>
      <c r="Q732" s="70"/>
      <c r="R732" s="70"/>
      <c r="S732" s="71"/>
      <c r="T732" s="70"/>
      <c r="U732" s="74"/>
      <c r="V732" s="70"/>
      <c r="W732" s="74"/>
      <c r="X732" s="47" t="s">
        <v>35</v>
      </c>
      <c r="Y732" s="48">
        <f t="shared" si="102"/>
        <v>0</v>
      </c>
      <c r="Z732" s="3"/>
      <c r="AA732" s="3"/>
      <c r="AB732" s="3"/>
      <c r="AC732" s="4"/>
      <c r="AD732" s="7"/>
      <c r="AE732" s="7"/>
      <c r="AF732" s="5"/>
      <c r="AG732" s="7"/>
      <c r="AH732" s="8"/>
      <c r="AI732" s="9"/>
    </row>
    <row r="733" spans="2:35" x14ac:dyDescent="0.25">
      <c r="B733" s="1"/>
      <c r="O733" s="80">
        <v>102</v>
      </c>
      <c r="P733" s="70"/>
      <c r="Q733" s="70"/>
      <c r="R733" s="70"/>
      <c r="S733" s="71" t="str">
        <f>IF(ISBLANK(R733),"",IF(R733=Списки!$F$4,"ОНП","ПТ"))</f>
        <v/>
      </c>
      <c r="T733" s="70"/>
      <c r="U733" s="72"/>
      <c r="V733" s="70"/>
      <c r="W733" s="72"/>
      <c r="X733" s="51" t="s">
        <v>21</v>
      </c>
      <c r="Y733" s="44">
        <f>SUM(Y734:Y739)</f>
        <v>0</v>
      </c>
      <c r="Z733" s="45">
        <f>SUM(Z734:Z739)</f>
        <v>0</v>
      </c>
      <c r="AA733" s="45">
        <f>SUM(AA734:AA739)</f>
        <v>0</v>
      </c>
      <c r="AB733" s="45">
        <f>SUM(AB734:AB739)</f>
        <v>0</v>
      </c>
      <c r="AC733" s="46">
        <f>SUM(AC734:AC739)</f>
        <v>0</v>
      </c>
      <c r="AD733" s="52" t="s">
        <v>36</v>
      </c>
      <c r="AE733" s="29"/>
      <c r="AF733" s="53" t="s">
        <v>37</v>
      </c>
      <c r="AG733" s="54"/>
      <c r="AH733" s="2"/>
      <c r="AI733" s="29"/>
    </row>
    <row r="734" spans="2:35" x14ac:dyDescent="0.25">
      <c r="B734" s="1"/>
      <c r="O734" s="80"/>
      <c r="P734" s="70"/>
      <c r="Q734" s="70"/>
      <c r="R734" s="70"/>
      <c r="S734" s="71"/>
      <c r="T734" s="70"/>
      <c r="U734" s="73"/>
      <c r="V734" s="70"/>
      <c r="W734" s="73"/>
      <c r="X734" s="47" t="s">
        <v>30</v>
      </c>
      <c r="Y734" s="48">
        <f t="shared" ref="Y734:Y739" si="103">SUM(Z734:AC734)</f>
        <v>0</v>
      </c>
      <c r="Z734" s="3"/>
      <c r="AA734" s="3"/>
      <c r="AB734" s="3"/>
      <c r="AC734" s="4"/>
      <c r="AD734" s="5"/>
      <c r="AE734" s="6"/>
      <c r="AF734" s="5"/>
      <c r="AG734" s="5"/>
      <c r="AH734" s="2"/>
      <c r="AI734" s="6"/>
    </row>
    <row r="735" spans="2:35" x14ac:dyDescent="0.25">
      <c r="B735" s="1"/>
      <c r="O735" s="80"/>
      <c r="P735" s="70"/>
      <c r="Q735" s="70"/>
      <c r="R735" s="70"/>
      <c r="S735" s="71"/>
      <c r="T735" s="70"/>
      <c r="U735" s="73"/>
      <c r="V735" s="70"/>
      <c r="W735" s="73"/>
      <c r="X735" s="47" t="s">
        <v>31</v>
      </c>
      <c r="Y735" s="48">
        <f t="shared" si="103"/>
        <v>0</v>
      </c>
      <c r="Z735" s="3"/>
      <c r="AA735" s="3"/>
      <c r="AB735" s="3"/>
      <c r="AC735" s="4"/>
      <c r="AD735" s="5"/>
      <c r="AE735" s="5"/>
      <c r="AF735" s="5"/>
      <c r="AG735" s="5"/>
      <c r="AH735" s="2"/>
      <c r="AI735" s="6"/>
    </row>
    <row r="736" spans="2:35" x14ac:dyDescent="0.25">
      <c r="B736" s="1"/>
      <c r="O736" s="80"/>
      <c r="P736" s="70"/>
      <c r="Q736" s="70"/>
      <c r="R736" s="70"/>
      <c r="S736" s="71"/>
      <c r="T736" s="70"/>
      <c r="U736" s="73"/>
      <c r="V736" s="70"/>
      <c r="W736" s="73"/>
      <c r="X736" s="47" t="s">
        <v>32</v>
      </c>
      <c r="Y736" s="48">
        <f t="shared" si="103"/>
        <v>0</v>
      </c>
      <c r="Z736" s="3"/>
      <c r="AA736" s="3"/>
      <c r="AB736" s="3"/>
      <c r="AC736" s="4"/>
      <c r="AD736" s="5"/>
      <c r="AE736" s="5"/>
      <c r="AF736" s="5"/>
      <c r="AG736" s="5"/>
      <c r="AH736" s="2"/>
      <c r="AI736" s="6"/>
    </row>
    <row r="737" spans="2:35" x14ac:dyDescent="0.25">
      <c r="B737" s="1"/>
      <c r="O737" s="80"/>
      <c r="P737" s="70"/>
      <c r="Q737" s="70"/>
      <c r="R737" s="70"/>
      <c r="S737" s="71"/>
      <c r="T737" s="70"/>
      <c r="U737" s="73"/>
      <c r="V737" s="70"/>
      <c r="W737" s="73"/>
      <c r="X737" s="47" t="s">
        <v>33</v>
      </c>
      <c r="Y737" s="48">
        <f t="shared" si="103"/>
        <v>0</v>
      </c>
      <c r="Z737" s="3"/>
      <c r="AA737" s="3"/>
      <c r="AB737" s="3"/>
      <c r="AC737" s="4"/>
      <c r="AD737" s="5"/>
      <c r="AE737" s="5"/>
      <c r="AF737" s="5"/>
      <c r="AG737" s="5"/>
      <c r="AH737" s="2"/>
      <c r="AI737" s="6"/>
    </row>
    <row r="738" spans="2:35" x14ac:dyDescent="0.25">
      <c r="B738" s="1"/>
      <c r="O738" s="80"/>
      <c r="P738" s="70"/>
      <c r="Q738" s="70"/>
      <c r="R738" s="70"/>
      <c r="S738" s="71"/>
      <c r="T738" s="70"/>
      <c r="U738" s="73"/>
      <c r="V738" s="70"/>
      <c r="W738" s="73"/>
      <c r="X738" s="47" t="s">
        <v>34</v>
      </c>
      <c r="Y738" s="48">
        <f t="shared" si="103"/>
        <v>0</v>
      </c>
      <c r="Z738" s="3"/>
      <c r="AA738" s="3"/>
      <c r="AB738" s="3"/>
      <c r="AC738" s="4"/>
      <c r="AD738" s="5"/>
      <c r="AE738" s="5"/>
      <c r="AF738" s="5"/>
      <c r="AG738" s="5"/>
      <c r="AH738" s="2"/>
      <c r="AI738" s="6"/>
    </row>
    <row r="739" spans="2:35" x14ac:dyDescent="0.25">
      <c r="B739" s="1"/>
      <c r="O739" s="80"/>
      <c r="P739" s="70"/>
      <c r="Q739" s="70"/>
      <c r="R739" s="70"/>
      <c r="S739" s="71"/>
      <c r="T739" s="70"/>
      <c r="U739" s="74"/>
      <c r="V739" s="70"/>
      <c r="W739" s="74"/>
      <c r="X739" s="47" t="s">
        <v>35</v>
      </c>
      <c r="Y739" s="48">
        <f t="shared" si="103"/>
        <v>0</v>
      </c>
      <c r="Z739" s="3"/>
      <c r="AA739" s="3"/>
      <c r="AB739" s="3"/>
      <c r="AC739" s="4"/>
      <c r="AD739" s="7"/>
      <c r="AE739" s="7"/>
      <c r="AF739" s="5"/>
      <c r="AG739" s="7"/>
      <c r="AH739" s="8"/>
      <c r="AI739" s="9"/>
    </row>
    <row r="740" spans="2:35" x14ac:dyDescent="0.25">
      <c r="B740" s="1"/>
      <c r="O740" s="69">
        <v>103</v>
      </c>
      <c r="P740" s="70"/>
      <c r="Q740" s="70"/>
      <c r="R740" s="70"/>
      <c r="S740" s="71" t="str">
        <f>IF(ISBLANK(R740),"",IF(R740=Списки!$F$4,"ОНП","ПТ"))</f>
        <v/>
      </c>
      <c r="T740" s="70"/>
      <c r="U740" s="72"/>
      <c r="V740" s="70"/>
      <c r="W740" s="72"/>
      <c r="X740" s="51" t="s">
        <v>21</v>
      </c>
      <c r="Y740" s="44">
        <f>SUM(Y741:Y746)</f>
        <v>0</v>
      </c>
      <c r="Z740" s="45">
        <f>SUM(Z741:Z746)</f>
        <v>0</v>
      </c>
      <c r="AA740" s="45">
        <f>SUM(AA741:AA746)</f>
        <v>0</v>
      </c>
      <c r="AB740" s="45">
        <f>SUM(AB741:AB746)</f>
        <v>0</v>
      </c>
      <c r="AC740" s="46">
        <f>SUM(AC741:AC746)</f>
        <v>0</v>
      </c>
      <c r="AD740" s="52" t="s">
        <v>36</v>
      </c>
      <c r="AE740" s="29"/>
      <c r="AF740" s="53" t="s">
        <v>37</v>
      </c>
      <c r="AG740" s="54"/>
      <c r="AH740" s="2"/>
      <c r="AI740" s="29"/>
    </row>
    <row r="741" spans="2:35" x14ac:dyDescent="0.25">
      <c r="B741" s="1"/>
      <c r="O741" s="69"/>
      <c r="P741" s="70"/>
      <c r="Q741" s="70"/>
      <c r="R741" s="70"/>
      <c r="S741" s="71"/>
      <c r="T741" s="70"/>
      <c r="U741" s="73"/>
      <c r="V741" s="70"/>
      <c r="W741" s="73"/>
      <c r="X741" s="47" t="s">
        <v>30</v>
      </c>
      <c r="Y741" s="48">
        <f t="shared" ref="Y741:Y746" si="104">SUM(Z741:AC741)</f>
        <v>0</v>
      </c>
      <c r="Z741" s="3"/>
      <c r="AA741" s="3"/>
      <c r="AB741" s="3"/>
      <c r="AC741" s="4"/>
      <c r="AD741" s="5"/>
      <c r="AE741" s="6"/>
      <c r="AF741" s="5"/>
      <c r="AG741" s="5"/>
      <c r="AH741" s="2"/>
      <c r="AI741" s="6"/>
    </row>
    <row r="742" spans="2:35" x14ac:dyDescent="0.25">
      <c r="B742" s="1"/>
      <c r="O742" s="69"/>
      <c r="P742" s="70"/>
      <c r="Q742" s="70"/>
      <c r="R742" s="70"/>
      <c r="S742" s="71"/>
      <c r="T742" s="70"/>
      <c r="U742" s="73"/>
      <c r="V742" s="70"/>
      <c r="W742" s="73"/>
      <c r="X742" s="47" t="s">
        <v>31</v>
      </c>
      <c r="Y742" s="48">
        <f t="shared" si="104"/>
        <v>0</v>
      </c>
      <c r="Z742" s="3"/>
      <c r="AA742" s="3"/>
      <c r="AB742" s="3"/>
      <c r="AC742" s="4"/>
      <c r="AD742" s="5"/>
      <c r="AE742" s="5"/>
      <c r="AF742" s="5"/>
      <c r="AG742" s="5"/>
      <c r="AH742" s="2"/>
      <c r="AI742" s="6"/>
    </row>
    <row r="743" spans="2:35" x14ac:dyDescent="0.25">
      <c r="B743" s="1"/>
      <c r="O743" s="69"/>
      <c r="P743" s="70"/>
      <c r="Q743" s="70"/>
      <c r="R743" s="70"/>
      <c r="S743" s="71"/>
      <c r="T743" s="70"/>
      <c r="U743" s="73"/>
      <c r="V743" s="70"/>
      <c r="W743" s="73"/>
      <c r="X743" s="47" t="s">
        <v>32</v>
      </c>
      <c r="Y743" s="48">
        <f t="shared" si="104"/>
        <v>0</v>
      </c>
      <c r="Z743" s="3"/>
      <c r="AA743" s="3"/>
      <c r="AB743" s="3"/>
      <c r="AC743" s="4"/>
      <c r="AD743" s="5"/>
      <c r="AE743" s="5"/>
      <c r="AF743" s="5"/>
      <c r="AG743" s="5"/>
      <c r="AH743" s="2"/>
      <c r="AI743" s="6"/>
    </row>
    <row r="744" spans="2:35" x14ac:dyDescent="0.25">
      <c r="B744" s="1"/>
      <c r="O744" s="69"/>
      <c r="P744" s="70"/>
      <c r="Q744" s="70"/>
      <c r="R744" s="70"/>
      <c r="S744" s="71"/>
      <c r="T744" s="70"/>
      <c r="U744" s="73"/>
      <c r="V744" s="70"/>
      <c r="W744" s="73"/>
      <c r="X744" s="47" t="s">
        <v>33</v>
      </c>
      <c r="Y744" s="48">
        <f t="shared" si="104"/>
        <v>0</v>
      </c>
      <c r="Z744" s="3"/>
      <c r="AA744" s="3"/>
      <c r="AB744" s="3"/>
      <c r="AC744" s="4"/>
      <c r="AD744" s="5"/>
      <c r="AE744" s="5"/>
      <c r="AF744" s="5"/>
      <c r="AG744" s="5"/>
      <c r="AH744" s="2"/>
      <c r="AI744" s="6"/>
    </row>
    <row r="745" spans="2:35" x14ac:dyDescent="0.25">
      <c r="B745" s="1"/>
      <c r="O745" s="69"/>
      <c r="P745" s="70"/>
      <c r="Q745" s="70"/>
      <c r="R745" s="70"/>
      <c r="S745" s="71"/>
      <c r="T745" s="70"/>
      <c r="U745" s="73"/>
      <c r="V745" s="70"/>
      <c r="W745" s="73"/>
      <c r="X745" s="47" t="s">
        <v>34</v>
      </c>
      <c r="Y745" s="48">
        <f t="shared" si="104"/>
        <v>0</v>
      </c>
      <c r="Z745" s="3"/>
      <c r="AA745" s="3"/>
      <c r="AB745" s="3"/>
      <c r="AC745" s="4"/>
      <c r="AD745" s="5"/>
      <c r="AE745" s="5"/>
      <c r="AF745" s="5"/>
      <c r="AG745" s="5"/>
      <c r="AH745" s="2"/>
      <c r="AI745" s="6"/>
    </row>
    <row r="746" spans="2:35" x14ac:dyDescent="0.25">
      <c r="B746" s="1"/>
      <c r="O746" s="69"/>
      <c r="P746" s="70"/>
      <c r="Q746" s="70"/>
      <c r="R746" s="70"/>
      <c r="S746" s="71"/>
      <c r="T746" s="70"/>
      <c r="U746" s="74"/>
      <c r="V746" s="70"/>
      <c r="W746" s="74"/>
      <c r="X746" s="47" t="s">
        <v>35</v>
      </c>
      <c r="Y746" s="48">
        <f t="shared" si="104"/>
        <v>0</v>
      </c>
      <c r="Z746" s="3"/>
      <c r="AA746" s="3"/>
      <c r="AB746" s="3"/>
      <c r="AC746" s="4"/>
      <c r="AD746" s="7"/>
      <c r="AE746" s="7"/>
      <c r="AF746" s="5"/>
      <c r="AG746" s="7"/>
      <c r="AH746" s="8"/>
      <c r="AI746" s="9"/>
    </row>
    <row r="747" spans="2:35" x14ac:dyDescent="0.25">
      <c r="B747" s="1"/>
      <c r="O747" s="80">
        <v>104</v>
      </c>
      <c r="P747" s="70"/>
      <c r="Q747" s="70"/>
      <c r="R747" s="70"/>
      <c r="S747" s="71" t="str">
        <f>IF(ISBLANK(R747),"",IF(R747=Списки!$F$4,"ОНП","ПТ"))</f>
        <v/>
      </c>
      <c r="T747" s="70"/>
      <c r="U747" s="72"/>
      <c r="V747" s="70"/>
      <c r="W747" s="72"/>
      <c r="X747" s="51" t="s">
        <v>21</v>
      </c>
      <c r="Y747" s="44">
        <f>SUM(Y748:Y753)</f>
        <v>0</v>
      </c>
      <c r="Z747" s="45">
        <f>SUM(Z748:Z753)</f>
        <v>0</v>
      </c>
      <c r="AA747" s="45">
        <f>SUM(AA748:AA753)</f>
        <v>0</v>
      </c>
      <c r="AB747" s="45">
        <f>SUM(AB748:AB753)</f>
        <v>0</v>
      </c>
      <c r="AC747" s="46">
        <f>SUM(AC748:AC753)</f>
        <v>0</v>
      </c>
      <c r="AD747" s="52" t="s">
        <v>36</v>
      </c>
      <c r="AE747" s="29"/>
      <c r="AF747" s="53" t="s">
        <v>37</v>
      </c>
      <c r="AG747" s="54"/>
      <c r="AH747" s="2"/>
      <c r="AI747" s="29"/>
    </row>
    <row r="748" spans="2:35" x14ac:dyDescent="0.25">
      <c r="B748" s="1"/>
      <c r="O748" s="80"/>
      <c r="P748" s="70"/>
      <c r="Q748" s="70"/>
      <c r="R748" s="70"/>
      <c r="S748" s="71"/>
      <c r="T748" s="70"/>
      <c r="U748" s="73"/>
      <c r="V748" s="70"/>
      <c r="W748" s="73"/>
      <c r="X748" s="47" t="s">
        <v>30</v>
      </c>
      <c r="Y748" s="48">
        <f t="shared" ref="Y748:Y753" si="105">SUM(Z748:AC748)</f>
        <v>0</v>
      </c>
      <c r="Z748" s="3"/>
      <c r="AA748" s="3"/>
      <c r="AB748" s="3"/>
      <c r="AC748" s="4"/>
      <c r="AD748" s="5"/>
      <c r="AE748" s="6"/>
      <c r="AF748" s="5"/>
      <c r="AG748" s="5"/>
      <c r="AH748" s="2"/>
      <c r="AI748" s="6"/>
    </row>
    <row r="749" spans="2:35" x14ac:dyDescent="0.25">
      <c r="B749" s="1"/>
      <c r="O749" s="80"/>
      <c r="P749" s="70"/>
      <c r="Q749" s="70"/>
      <c r="R749" s="70"/>
      <c r="S749" s="71"/>
      <c r="T749" s="70"/>
      <c r="U749" s="73"/>
      <c r="V749" s="70"/>
      <c r="W749" s="73"/>
      <c r="X749" s="47" t="s">
        <v>31</v>
      </c>
      <c r="Y749" s="48">
        <f t="shared" si="105"/>
        <v>0</v>
      </c>
      <c r="Z749" s="3"/>
      <c r="AA749" s="3"/>
      <c r="AB749" s="3"/>
      <c r="AC749" s="4"/>
      <c r="AD749" s="5"/>
      <c r="AE749" s="5"/>
      <c r="AF749" s="5"/>
      <c r="AG749" s="5"/>
      <c r="AH749" s="2"/>
      <c r="AI749" s="6"/>
    </row>
    <row r="750" spans="2:35" x14ac:dyDescent="0.25">
      <c r="B750" s="1"/>
      <c r="O750" s="80"/>
      <c r="P750" s="70"/>
      <c r="Q750" s="70"/>
      <c r="R750" s="70"/>
      <c r="S750" s="71"/>
      <c r="T750" s="70"/>
      <c r="U750" s="73"/>
      <c r="V750" s="70"/>
      <c r="W750" s="73"/>
      <c r="X750" s="47" t="s">
        <v>32</v>
      </c>
      <c r="Y750" s="48">
        <f t="shared" si="105"/>
        <v>0</v>
      </c>
      <c r="Z750" s="3"/>
      <c r="AA750" s="3"/>
      <c r="AB750" s="3"/>
      <c r="AC750" s="4"/>
      <c r="AD750" s="5"/>
      <c r="AE750" s="5"/>
      <c r="AF750" s="5"/>
      <c r="AG750" s="5"/>
      <c r="AH750" s="2"/>
      <c r="AI750" s="6"/>
    </row>
    <row r="751" spans="2:35" x14ac:dyDescent="0.25">
      <c r="B751" s="1"/>
      <c r="O751" s="80"/>
      <c r="P751" s="70"/>
      <c r="Q751" s="70"/>
      <c r="R751" s="70"/>
      <c r="S751" s="71"/>
      <c r="T751" s="70"/>
      <c r="U751" s="73"/>
      <c r="V751" s="70"/>
      <c r="W751" s="73"/>
      <c r="X751" s="47" t="s">
        <v>33</v>
      </c>
      <c r="Y751" s="48">
        <f t="shared" si="105"/>
        <v>0</v>
      </c>
      <c r="Z751" s="3"/>
      <c r="AA751" s="3"/>
      <c r="AB751" s="3"/>
      <c r="AC751" s="4"/>
      <c r="AD751" s="5"/>
      <c r="AE751" s="5"/>
      <c r="AF751" s="5"/>
      <c r="AG751" s="5"/>
      <c r="AH751" s="2"/>
      <c r="AI751" s="6"/>
    </row>
    <row r="752" spans="2:35" x14ac:dyDescent="0.25">
      <c r="B752" s="1"/>
      <c r="O752" s="80"/>
      <c r="P752" s="70"/>
      <c r="Q752" s="70"/>
      <c r="R752" s="70"/>
      <c r="S752" s="71"/>
      <c r="T752" s="70"/>
      <c r="U752" s="73"/>
      <c r="V752" s="70"/>
      <c r="W752" s="73"/>
      <c r="X752" s="47" t="s">
        <v>34</v>
      </c>
      <c r="Y752" s="48">
        <f t="shared" si="105"/>
        <v>0</v>
      </c>
      <c r="Z752" s="3"/>
      <c r="AA752" s="3"/>
      <c r="AB752" s="3"/>
      <c r="AC752" s="4"/>
      <c r="AD752" s="5"/>
      <c r="AE752" s="5"/>
      <c r="AF752" s="5"/>
      <c r="AG752" s="5"/>
      <c r="AH752" s="2"/>
      <c r="AI752" s="6"/>
    </row>
    <row r="753" spans="2:35" x14ac:dyDescent="0.25">
      <c r="B753" s="1"/>
      <c r="O753" s="80"/>
      <c r="P753" s="70"/>
      <c r="Q753" s="70"/>
      <c r="R753" s="70"/>
      <c r="S753" s="71"/>
      <c r="T753" s="70"/>
      <c r="U753" s="74"/>
      <c r="V753" s="70"/>
      <c r="W753" s="74"/>
      <c r="X753" s="47" t="s">
        <v>35</v>
      </c>
      <c r="Y753" s="48">
        <f t="shared" si="105"/>
        <v>0</v>
      </c>
      <c r="Z753" s="3"/>
      <c r="AA753" s="3"/>
      <c r="AB753" s="3"/>
      <c r="AC753" s="4"/>
      <c r="AD753" s="7"/>
      <c r="AE753" s="7"/>
      <c r="AF753" s="5"/>
      <c r="AG753" s="7"/>
      <c r="AH753" s="8"/>
      <c r="AI753" s="9"/>
    </row>
    <row r="754" spans="2:35" x14ac:dyDescent="0.25">
      <c r="B754" s="1"/>
      <c r="O754" s="69">
        <v>105</v>
      </c>
      <c r="P754" s="70"/>
      <c r="Q754" s="70"/>
      <c r="R754" s="70"/>
      <c r="S754" s="71" t="str">
        <f>IF(ISBLANK(R754),"",IF(R754=Списки!$F$4,"ОНП","ПТ"))</f>
        <v/>
      </c>
      <c r="T754" s="70"/>
      <c r="U754" s="72"/>
      <c r="V754" s="70"/>
      <c r="W754" s="72"/>
      <c r="X754" s="51" t="s">
        <v>21</v>
      </c>
      <c r="Y754" s="44">
        <f>SUM(Y755:Y760)</f>
        <v>0</v>
      </c>
      <c r="Z754" s="45">
        <f>SUM(Z755:Z760)</f>
        <v>0</v>
      </c>
      <c r="AA754" s="45">
        <f>SUM(AA755:AA760)</f>
        <v>0</v>
      </c>
      <c r="AB754" s="45">
        <f>SUM(AB755:AB760)</f>
        <v>0</v>
      </c>
      <c r="AC754" s="46">
        <f>SUM(AC755:AC760)</f>
        <v>0</v>
      </c>
      <c r="AD754" s="52" t="s">
        <v>36</v>
      </c>
      <c r="AE754" s="29"/>
      <c r="AF754" s="53" t="s">
        <v>37</v>
      </c>
      <c r="AG754" s="54"/>
      <c r="AH754" s="2"/>
      <c r="AI754" s="29"/>
    </row>
    <row r="755" spans="2:35" x14ac:dyDescent="0.25">
      <c r="B755" s="1"/>
      <c r="O755" s="69"/>
      <c r="P755" s="70"/>
      <c r="Q755" s="70"/>
      <c r="R755" s="70"/>
      <c r="S755" s="71"/>
      <c r="T755" s="70"/>
      <c r="U755" s="73"/>
      <c r="V755" s="70"/>
      <c r="W755" s="73"/>
      <c r="X755" s="47" t="s">
        <v>30</v>
      </c>
      <c r="Y755" s="48">
        <f t="shared" ref="Y755:Y760" si="106">SUM(Z755:AC755)</f>
        <v>0</v>
      </c>
      <c r="Z755" s="3"/>
      <c r="AA755" s="3"/>
      <c r="AB755" s="3"/>
      <c r="AC755" s="4"/>
      <c r="AD755" s="5"/>
      <c r="AE755" s="6"/>
      <c r="AF755" s="5"/>
      <c r="AG755" s="5"/>
      <c r="AH755" s="2"/>
      <c r="AI755" s="6"/>
    </row>
    <row r="756" spans="2:35" x14ac:dyDescent="0.25">
      <c r="B756" s="1"/>
      <c r="O756" s="69"/>
      <c r="P756" s="70"/>
      <c r="Q756" s="70"/>
      <c r="R756" s="70"/>
      <c r="S756" s="71"/>
      <c r="T756" s="70"/>
      <c r="U756" s="73"/>
      <c r="V756" s="70"/>
      <c r="W756" s="73"/>
      <c r="X756" s="47" t="s">
        <v>31</v>
      </c>
      <c r="Y756" s="48">
        <f t="shared" si="106"/>
        <v>0</v>
      </c>
      <c r="Z756" s="3"/>
      <c r="AA756" s="3"/>
      <c r="AB756" s="3"/>
      <c r="AC756" s="4"/>
      <c r="AD756" s="5"/>
      <c r="AE756" s="5"/>
      <c r="AF756" s="5"/>
      <c r="AG756" s="5"/>
      <c r="AH756" s="2"/>
      <c r="AI756" s="6"/>
    </row>
    <row r="757" spans="2:35" x14ac:dyDescent="0.25">
      <c r="B757" s="1"/>
      <c r="O757" s="69"/>
      <c r="P757" s="70"/>
      <c r="Q757" s="70"/>
      <c r="R757" s="70"/>
      <c r="S757" s="71"/>
      <c r="T757" s="70"/>
      <c r="U757" s="73"/>
      <c r="V757" s="70"/>
      <c r="W757" s="73"/>
      <c r="X757" s="47" t="s">
        <v>32</v>
      </c>
      <c r="Y757" s="48">
        <f t="shared" si="106"/>
        <v>0</v>
      </c>
      <c r="Z757" s="3"/>
      <c r="AA757" s="3"/>
      <c r="AB757" s="3"/>
      <c r="AC757" s="4"/>
      <c r="AD757" s="5"/>
      <c r="AE757" s="5"/>
      <c r="AF757" s="5"/>
      <c r="AG757" s="5"/>
      <c r="AH757" s="2"/>
      <c r="AI757" s="6"/>
    </row>
    <row r="758" spans="2:35" x14ac:dyDescent="0.25">
      <c r="B758" s="1"/>
      <c r="O758" s="69"/>
      <c r="P758" s="70"/>
      <c r="Q758" s="70"/>
      <c r="R758" s="70"/>
      <c r="S758" s="71"/>
      <c r="T758" s="70"/>
      <c r="U758" s="73"/>
      <c r="V758" s="70"/>
      <c r="W758" s="73"/>
      <c r="X758" s="47" t="s">
        <v>33</v>
      </c>
      <c r="Y758" s="48">
        <f t="shared" si="106"/>
        <v>0</v>
      </c>
      <c r="Z758" s="3"/>
      <c r="AA758" s="3"/>
      <c r="AB758" s="3"/>
      <c r="AC758" s="4"/>
      <c r="AD758" s="5"/>
      <c r="AE758" s="5"/>
      <c r="AF758" s="5"/>
      <c r="AG758" s="5"/>
      <c r="AH758" s="2"/>
      <c r="AI758" s="6"/>
    </row>
    <row r="759" spans="2:35" x14ac:dyDescent="0.25">
      <c r="B759" s="1"/>
      <c r="O759" s="69"/>
      <c r="P759" s="70"/>
      <c r="Q759" s="70"/>
      <c r="R759" s="70"/>
      <c r="S759" s="71"/>
      <c r="T759" s="70"/>
      <c r="U759" s="73"/>
      <c r="V759" s="70"/>
      <c r="W759" s="73"/>
      <c r="X759" s="47" t="s">
        <v>34</v>
      </c>
      <c r="Y759" s="48">
        <f t="shared" si="106"/>
        <v>0</v>
      </c>
      <c r="Z759" s="3"/>
      <c r="AA759" s="3"/>
      <c r="AB759" s="3"/>
      <c r="AC759" s="4"/>
      <c r="AD759" s="5"/>
      <c r="AE759" s="5"/>
      <c r="AF759" s="5"/>
      <c r="AG759" s="5"/>
      <c r="AH759" s="2"/>
      <c r="AI759" s="6"/>
    </row>
    <row r="760" spans="2:35" x14ac:dyDescent="0.25">
      <c r="B760" s="1"/>
      <c r="O760" s="69"/>
      <c r="P760" s="70"/>
      <c r="Q760" s="70"/>
      <c r="R760" s="70"/>
      <c r="S760" s="71"/>
      <c r="T760" s="70"/>
      <c r="U760" s="74"/>
      <c r="V760" s="70"/>
      <c r="W760" s="74"/>
      <c r="X760" s="47" t="s">
        <v>35</v>
      </c>
      <c r="Y760" s="48">
        <f t="shared" si="106"/>
        <v>0</v>
      </c>
      <c r="Z760" s="3"/>
      <c r="AA760" s="3"/>
      <c r="AB760" s="3"/>
      <c r="AC760" s="4"/>
      <c r="AD760" s="7"/>
      <c r="AE760" s="7"/>
      <c r="AF760" s="5"/>
      <c r="AG760" s="7"/>
      <c r="AH760" s="8"/>
      <c r="AI760" s="9"/>
    </row>
    <row r="761" spans="2:35" x14ac:dyDescent="0.25">
      <c r="B761" s="1"/>
      <c r="O761" s="80">
        <v>106</v>
      </c>
      <c r="P761" s="70"/>
      <c r="Q761" s="70"/>
      <c r="R761" s="70"/>
      <c r="S761" s="71" t="str">
        <f>IF(ISBLANK(R761),"",IF(R761=Списки!$F$4,"ОНП","ПТ"))</f>
        <v/>
      </c>
      <c r="T761" s="70"/>
      <c r="U761" s="72"/>
      <c r="V761" s="70"/>
      <c r="W761" s="72"/>
      <c r="X761" s="51" t="s">
        <v>21</v>
      </c>
      <c r="Y761" s="44">
        <f>SUM(Y762:Y767)</f>
        <v>0</v>
      </c>
      <c r="Z761" s="45">
        <f>SUM(Z762:Z767)</f>
        <v>0</v>
      </c>
      <c r="AA761" s="45">
        <f>SUM(AA762:AA767)</f>
        <v>0</v>
      </c>
      <c r="AB761" s="45">
        <f>SUM(AB762:AB767)</f>
        <v>0</v>
      </c>
      <c r="AC761" s="46">
        <f>SUM(AC762:AC767)</f>
        <v>0</v>
      </c>
      <c r="AD761" s="52" t="s">
        <v>36</v>
      </c>
      <c r="AE761" s="29"/>
      <c r="AF761" s="53" t="s">
        <v>37</v>
      </c>
      <c r="AG761" s="54"/>
      <c r="AH761" s="2"/>
      <c r="AI761" s="29"/>
    </row>
    <row r="762" spans="2:35" x14ac:dyDescent="0.25">
      <c r="B762" s="1"/>
      <c r="O762" s="80"/>
      <c r="P762" s="70"/>
      <c r="Q762" s="70"/>
      <c r="R762" s="70"/>
      <c r="S762" s="71"/>
      <c r="T762" s="70"/>
      <c r="U762" s="73"/>
      <c r="V762" s="70"/>
      <c r="W762" s="73"/>
      <c r="X762" s="47" t="s">
        <v>30</v>
      </c>
      <c r="Y762" s="48">
        <f t="shared" ref="Y762:Y767" si="107">SUM(Z762:AC762)</f>
        <v>0</v>
      </c>
      <c r="Z762" s="3"/>
      <c r="AA762" s="3"/>
      <c r="AB762" s="3"/>
      <c r="AC762" s="4"/>
      <c r="AD762" s="5"/>
      <c r="AE762" s="6"/>
      <c r="AF762" s="5"/>
      <c r="AG762" s="5"/>
      <c r="AH762" s="2"/>
      <c r="AI762" s="6"/>
    </row>
    <row r="763" spans="2:35" x14ac:dyDescent="0.25">
      <c r="B763" s="1"/>
      <c r="O763" s="80"/>
      <c r="P763" s="70"/>
      <c r="Q763" s="70"/>
      <c r="R763" s="70"/>
      <c r="S763" s="71"/>
      <c r="T763" s="70"/>
      <c r="U763" s="73"/>
      <c r="V763" s="70"/>
      <c r="W763" s="73"/>
      <c r="X763" s="47" t="s">
        <v>31</v>
      </c>
      <c r="Y763" s="48">
        <f t="shared" si="107"/>
        <v>0</v>
      </c>
      <c r="Z763" s="3"/>
      <c r="AA763" s="3"/>
      <c r="AB763" s="3"/>
      <c r="AC763" s="4"/>
      <c r="AD763" s="5"/>
      <c r="AE763" s="5"/>
      <c r="AF763" s="5"/>
      <c r="AG763" s="5"/>
      <c r="AH763" s="2"/>
      <c r="AI763" s="6"/>
    </row>
    <row r="764" spans="2:35" x14ac:dyDescent="0.25">
      <c r="B764" s="1"/>
      <c r="O764" s="80"/>
      <c r="P764" s="70"/>
      <c r="Q764" s="70"/>
      <c r="R764" s="70"/>
      <c r="S764" s="71"/>
      <c r="T764" s="70"/>
      <c r="U764" s="73"/>
      <c r="V764" s="70"/>
      <c r="W764" s="73"/>
      <c r="X764" s="47" t="s">
        <v>32</v>
      </c>
      <c r="Y764" s="48">
        <f t="shared" si="107"/>
        <v>0</v>
      </c>
      <c r="Z764" s="3"/>
      <c r="AA764" s="3"/>
      <c r="AB764" s="3"/>
      <c r="AC764" s="4"/>
      <c r="AD764" s="5"/>
      <c r="AE764" s="5"/>
      <c r="AF764" s="5"/>
      <c r="AG764" s="5"/>
      <c r="AH764" s="2"/>
      <c r="AI764" s="6"/>
    </row>
    <row r="765" spans="2:35" x14ac:dyDescent="0.25">
      <c r="B765" s="1"/>
      <c r="O765" s="80"/>
      <c r="P765" s="70"/>
      <c r="Q765" s="70"/>
      <c r="R765" s="70"/>
      <c r="S765" s="71"/>
      <c r="T765" s="70"/>
      <c r="U765" s="73"/>
      <c r="V765" s="70"/>
      <c r="W765" s="73"/>
      <c r="X765" s="47" t="s">
        <v>33</v>
      </c>
      <c r="Y765" s="48">
        <f t="shared" si="107"/>
        <v>0</v>
      </c>
      <c r="Z765" s="3"/>
      <c r="AA765" s="3"/>
      <c r="AB765" s="3"/>
      <c r="AC765" s="4"/>
      <c r="AD765" s="5"/>
      <c r="AE765" s="5"/>
      <c r="AF765" s="5"/>
      <c r="AG765" s="5"/>
      <c r="AH765" s="2"/>
      <c r="AI765" s="6"/>
    </row>
    <row r="766" spans="2:35" x14ac:dyDescent="0.25">
      <c r="B766" s="1"/>
      <c r="O766" s="80"/>
      <c r="P766" s="70"/>
      <c r="Q766" s="70"/>
      <c r="R766" s="70"/>
      <c r="S766" s="71"/>
      <c r="T766" s="70"/>
      <c r="U766" s="73"/>
      <c r="V766" s="70"/>
      <c r="W766" s="73"/>
      <c r="X766" s="47" t="s">
        <v>34</v>
      </c>
      <c r="Y766" s="48">
        <f t="shared" si="107"/>
        <v>0</v>
      </c>
      <c r="Z766" s="3"/>
      <c r="AA766" s="3"/>
      <c r="AB766" s="3"/>
      <c r="AC766" s="4"/>
      <c r="AD766" s="5"/>
      <c r="AE766" s="5"/>
      <c r="AF766" s="5"/>
      <c r="AG766" s="5"/>
      <c r="AH766" s="2"/>
      <c r="AI766" s="6"/>
    </row>
    <row r="767" spans="2:35" x14ac:dyDescent="0.25">
      <c r="B767" s="1"/>
      <c r="O767" s="80"/>
      <c r="P767" s="70"/>
      <c r="Q767" s="70"/>
      <c r="R767" s="70"/>
      <c r="S767" s="71"/>
      <c r="T767" s="70"/>
      <c r="U767" s="74"/>
      <c r="V767" s="70"/>
      <c r="W767" s="74"/>
      <c r="X767" s="47" t="s">
        <v>35</v>
      </c>
      <c r="Y767" s="48">
        <f t="shared" si="107"/>
        <v>0</v>
      </c>
      <c r="Z767" s="3"/>
      <c r="AA767" s="3"/>
      <c r="AB767" s="3"/>
      <c r="AC767" s="4"/>
      <c r="AD767" s="7"/>
      <c r="AE767" s="7"/>
      <c r="AF767" s="5"/>
      <c r="AG767" s="7"/>
      <c r="AH767" s="8"/>
      <c r="AI767" s="9"/>
    </row>
    <row r="768" spans="2:35" x14ac:dyDescent="0.25">
      <c r="B768" s="1"/>
      <c r="O768" s="69">
        <v>107</v>
      </c>
      <c r="P768" s="70"/>
      <c r="Q768" s="70"/>
      <c r="R768" s="70"/>
      <c r="S768" s="71" t="str">
        <f>IF(ISBLANK(R768),"",IF(R768=Списки!$F$4,"ОНП","ПТ"))</f>
        <v/>
      </c>
      <c r="T768" s="70"/>
      <c r="U768" s="72"/>
      <c r="V768" s="70"/>
      <c r="W768" s="72"/>
      <c r="X768" s="51" t="s">
        <v>21</v>
      </c>
      <c r="Y768" s="44">
        <f>SUM(Y769:Y774)</f>
        <v>0</v>
      </c>
      <c r="Z768" s="45">
        <f>SUM(Z769:Z774)</f>
        <v>0</v>
      </c>
      <c r="AA768" s="45">
        <f>SUM(AA769:AA774)</f>
        <v>0</v>
      </c>
      <c r="AB768" s="45">
        <f>SUM(AB769:AB774)</f>
        <v>0</v>
      </c>
      <c r="AC768" s="46">
        <f>SUM(AC769:AC774)</f>
        <v>0</v>
      </c>
      <c r="AD768" s="52" t="s">
        <v>36</v>
      </c>
      <c r="AE768" s="29"/>
      <c r="AF768" s="53" t="s">
        <v>37</v>
      </c>
      <c r="AG768" s="54"/>
      <c r="AH768" s="2"/>
      <c r="AI768" s="29"/>
    </row>
    <row r="769" spans="2:35" x14ac:dyDescent="0.25">
      <c r="B769" s="1"/>
      <c r="O769" s="69"/>
      <c r="P769" s="70"/>
      <c r="Q769" s="70"/>
      <c r="R769" s="70"/>
      <c r="S769" s="71"/>
      <c r="T769" s="70"/>
      <c r="U769" s="73"/>
      <c r="V769" s="70"/>
      <c r="W769" s="73"/>
      <c r="X769" s="47" t="s">
        <v>30</v>
      </c>
      <c r="Y769" s="48">
        <f t="shared" ref="Y769:Y774" si="108">SUM(Z769:AC769)</f>
        <v>0</v>
      </c>
      <c r="Z769" s="3"/>
      <c r="AA769" s="3"/>
      <c r="AB769" s="3"/>
      <c r="AC769" s="4"/>
      <c r="AD769" s="5"/>
      <c r="AE769" s="6"/>
      <c r="AF769" s="5"/>
      <c r="AG769" s="5"/>
      <c r="AH769" s="2"/>
      <c r="AI769" s="6"/>
    </row>
    <row r="770" spans="2:35" x14ac:dyDescent="0.25">
      <c r="B770" s="1"/>
      <c r="O770" s="69"/>
      <c r="P770" s="70"/>
      <c r="Q770" s="70"/>
      <c r="R770" s="70"/>
      <c r="S770" s="71"/>
      <c r="T770" s="70"/>
      <c r="U770" s="73"/>
      <c r="V770" s="70"/>
      <c r="W770" s="73"/>
      <c r="X770" s="47" t="s">
        <v>31</v>
      </c>
      <c r="Y770" s="48">
        <f t="shared" si="108"/>
        <v>0</v>
      </c>
      <c r="Z770" s="3"/>
      <c r="AA770" s="3"/>
      <c r="AB770" s="3"/>
      <c r="AC770" s="4"/>
      <c r="AD770" s="5"/>
      <c r="AE770" s="5"/>
      <c r="AF770" s="5"/>
      <c r="AG770" s="5"/>
      <c r="AH770" s="2"/>
      <c r="AI770" s="6"/>
    </row>
    <row r="771" spans="2:35" x14ac:dyDescent="0.25">
      <c r="B771" s="1"/>
      <c r="O771" s="69"/>
      <c r="P771" s="70"/>
      <c r="Q771" s="70"/>
      <c r="R771" s="70"/>
      <c r="S771" s="71"/>
      <c r="T771" s="70"/>
      <c r="U771" s="73"/>
      <c r="V771" s="70"/>
      <c r="W771" s="73"/>
      <c r="X771" s="47" t="s">
        <v>32</v>
      </c>
      <c r="Y771" s="48">
        <f t="shared" si="108"/>
        <v>0</v>
      </c>
      <c r="Z771" s="3"/>
      <c r="AA771" s="3"/>
      <c r="AB771" s="3"/>
      <c r="AC771" s="4"/>
      <c r="AD771" s="5"/>
      <c r="AE771" s="5"/>
      <c r="AF771" s="5"/>
      <c r="AG771" s="5"/>
      <c r="AH771" s="2"/>
      <c r="AI771" s="6"/>
    </row>
    <row r="772" spans="2:35" x14ac:dyDescent="0.25">
      <c r="B772" s="1"/>
      <c r="O772" s="69"/>
      <c r="P772" s="70"/>
      <c r="Q772" s="70"/>
      <c r="R772" s="70"/>
      <c r="S772" s="71"/>
      <c r="T772" s="70"/>
      <c r="U772" s="73"/>
      <c r="V772" s="70"/>
      <c r="W772" s="73"/>
      <c r="X772" s="47" t="s">
        <v>33</v>
      </c>
      <c r="Y772" s="48">
        <f t="shared" si="108"/>
        <v>0</v>
      </c>
      <c r="Z772" s="3"/>
      <c r="AA772" s="3"/>
      <c r="AB772" s="3"/>
      <c r="AC772" s="4"/>
      <c r="AD772" s="5"/>
      <c r="AE772" s="5"/>
      <c r="AF772" s="5"/>
      <c r="AG772" s="5"/>
      <c r="AH772" s="2"/>
      <c r="AI772" s="6"/>
    </row>
    <row r="773" spans="2:35" x14ac:dyDescent="0.25">
      <c r="B773" s="1"/>
      <c r="O773" s="69"/>
      <c r="P773" s="70"/>
      <c r="Q773" s="70"/>
      <c r="R773" s="70"/>
      <c r="S773" s="71"/>
      <c r="T773" s="70"/>
      <c r="U773" s="73"/>
      <c r="V773" s="70"/>
      <c r="W773" s="73"/>
      <c r="X773" s="47" t="s">
        <v>34</v>
      </c>
      <c r="Y773" s="48">
        <f t="shared" si="108"/>
        <v>0</v>
      </c>
      <c r="Z773" s="3"/>
      <c r="AA773" s="3"/>
      <c r="AB773" s="3"/>
      <c r="AC773" s="4"/>
      <c r="AD773" s="5"/>
      <c r="AE773" s="5"/>
      <c r="AF773" s="5"/>
      <c r="AG773" s="5"/>
      <c r="AH773" s="2"/>
      <c r="AI773" s="6"/>
    </row>
    <row r="774" spans="2:35" x14ac:dyDescent="0.25">
      <c r="B774" s="1"/>
      <c r="O774" s="69"/>
      <c r="P774" s="70"/>
      <c r="Q774" s="70"/>
      <c r="R774" s="70"/>
      <c r="S774" s="71"/>
      <c r="T774" s="70"/>
      <c r="U774" s="74"/>
      <c r="V774" s="70"/>
      <c r="W774" s="74"/>
      <c r="X774" s="47" t="s">
        <v>35</v>
      </c>
      <c r="Y774" s="48">
        <f t="shared" si="108"/>
        <v>0</v>
      </c>
      <c r="Z774" s="3"/>
      <c r="AA774" s="3"/>
      <c r="AB774" s="3"/>
      <c r="AC774" s="4"/>
      <c r="AD774" s="7"/>
      <c r="AE774" s="7"/>
      <c r="AF774" s="5"/>
      <c r="AG774" s="7"/>
      <c r="AH774" s="8"/>
      <c r="AI774" s="9"/>
    </row>
    <row r="775" spans="2:35" x14ac:dyDescent="0.25">
      <c r="B775" s="1"/>
      <c r="O775" s="80">
        <v>108</v>
      </c>
      <c r="P775" s="70"/>
      <c r="Q775" s="70"/>
      <c r="R775" s="70"/>
      <c r="S775" s="71" t="str">
        <f>IF(ISBLANK(R775),"",IF(R775=Списки!$F$4,"ОНП","ПТ"))</f>
        <v/>
      </c>
      <c r="T775" s="70"/>
      <c r="U775" s="72"/>
      <c r="V775" s="70"/>
      <c r="W775" s="72"/>
      <c r="X775" s="51" t="s">
        <v>21</v>
      </c>
      <c r="Y775" s="44">
        <f>SUM(Y776:Y781)</f>
        <v>0</v>
      </c>
      <c r="Z775" s="45">
        <f>SUM(Z776:Z781)</f>
        <v>0</v>
      </c>
      <c r="AA775" s="45">
        <f>SUM(AA776:AA781)</f>
        <v>0</v>
      </c>
      <c r="AB775" s="45">
        <f>SUM(AB776:AB781)</f>
        <v>0</v>
      </c>
      <c r="AC775" s="46">
        <f>SUM(AC776:AC781)</f>
        <v>0</v>
      </c>
      <c r="AD775" s="52" t="s">
        <v>36</v>
      </c>
      <c r="AE775" s="29"/>
      <c r="AF775" s="53" t="s">
        <v>37</v>
      </c>
      <c r="AG775" s="54"/>
      <c r="AH775" s="2"/>
      <c r="AI775" s="29"/>
    </row>
    <row r="776" spans="2:35" x14ac:dyDescent="0.25">
      <c r="B776" s="1"/>
      <c r="O776" s="80"/>
      <c r="P776" s="70"/>
      <c r="Q776" s="70"/>
      <c r="R776" s="70"/>
      <c r="S776" s="71"/>
      <c r="T776" s="70"/>
      <c r="U776" s="73"/>
      <c r="V776" s="70"/>
      <c r="W776" s="73"/>
      <c r="X776" s="47" t="s">
        <v>30</v>
      </c>
      <c r="Y776" s="48">
        <f t="shared" ref="Y776:Y781" si="109">SUM(Z776:AC776)</f>
        <v>0</v>
      </c>
      <c r="Z776" s="3"/>
      <c r="AA776" s="3"/>
      <c r="AB776" s="3"/>
      <c r="AC776" s="4"/>
      <c r="AD776" s="5"/>
      <c r="AE776" s="6"/>
      <c r="AF776" s="5"/>
      <c r="AG776" s="5"/>
      <c r="AH776" s="2"/>
      <c r="AI776" s="6"/>
    </row>
    <row r="777" spans="2:35" x14ac:dyDescent="0.25">
      <c r="B777" s="1"/>
      <c r="O777" s="80"/>
      <c r="P777" s="70"/>
      <c r="Q777" s="70"/>
      <c r="R777" s="70"/>
      <c r="S777" s="71"/>
      <c r="T777" s="70"/>
      <c r="U777" s="73"/>
      <c r="V777" s="70"/>
      <c r="W777" s="73"/>
      <c r="X777" s="47" t="s">
        <v>31</v>
      </c>
      <c r="Y777" s="48">
        <f t="shared" si="109"/>
        <v>0</v>
      </c>
      <c r="Z777" s="3"/>
      <c r="AA777" s="3"/>
      <c r="AB777" s="3"/>
      <c r="AC777" s="4"/>
      <c r="AD777" s="5"/>
      <c r="AE777" s="5"/>
      <c r="AF777" s="5"/>
      <c r="AG777" s="5"/>
      <c r="AH777" s="2"/>
      <c r="AI777" s="6"/>
    </row>
    <row r="778" spans="2:35" x14ac:dyDescent="0.25">
      <c r="B778" s="1"/>
      <c r="O778" s="80"/>
      <c r="P778" s="70"/>
      <c r="Q778" s="70"/>
      <c r="R778" s="70"/>
      <c r="S778" s="71"/>
      <c r="T778" s="70"/>
      <c r="U778" s="73"/>
      <c r="V778" s="70"/>
      <c r="W778" s="73"/>
      <c r="X778" s="47" t="s">
        <v>32</v>
      </c>
      <c r="Y778" s="48">
        <f t="shared" si="109"/>
        <v>0</v>
      </c>
      <c r="Z778" s="3"/>
      <c r="AA778" s="3"/>
      <c r="AB778" s="3"/>
      <c r="AC778" s="4"/>
      <c r="AD778" s="5"/>
      <c r="AE778" s="5"/>
      <c r="AF778" s="5"/>
      <c r="AG778" s="5"/>
      <c r="AH778" s="2"/>
      <c r="AI778" s="6"/>
    </row>
    <row r="779" spans="2:35" x14ac:dyDescent="0.25">
      <c r="B779" s="1"/>
      <c r="O779" s="80"/>
      <c r="P779" s="70"/>
      <c r="Q779" s="70"/>
      <c r="R779" s="70"/>
      <c r="S779" s="71"/>
      <c r="T779" s="70"/>
      <c r="U779" s="73"/>
      <c r="V779" s="70"/>
      <c r="W779" s="73"/>
      <c r="X779" s="47" t="s">
        <v>33</v>
      </c>
      <c r="Y779" s="48">
        <f t="shared" si="109"/>
        <v>0</v>
      </c>
      <c r="Z779" s="3"/>
      <c r="AA779" s="3"/>
      <c r="AB779" s="3"/>
      <c r="AC779" s="4"/>
      <c r="AD779" s="5"/>
      <c r="AE779" s="5"/>
      <c r="AF779" s="5"/>
      <c r="AG779" s="5"/>
      <c r="AH779" s="2"/>
      <c r="AI779" s="6"/>
    </row>
    <row r="780" spans="2:35" x14ac:dyDescent="0.25">
      <c r="B780" s="1"/>
      <c r="O780" s="80"/>
      <c r="P780" s="70"/>
      <c r="Q780" s="70"/>
      <c r="R780" s="70"/>
      <c r="S780" s="71"/>
      <c r="T780" s="70"/>
      <c r="U780" s="73"/>
      <c r="V780" s="70"/>
      <c r="W780" s="73"/>
      <c r="X780" s="47" t="s">
        <v>34</v>
      </c>
      <c r="Y780" s="48">
        <f t="shared" si="109"/>
        <v>0</v>
      </c>
      <c r="Z780" s="3"/>
      <c r="AA780" s="3"/>
      <c r="AB780" s="3"/>
      <c r="AC780" s="4"/>
      <c r="AD780" s="5"/>
      <c r="AE780" s="5"/>
      <c r="AF780" s="5"/>
      <c r="AG780" s="5"/>
      <c r="AH780" s="2"/>
      <c r="AI780" s="6"/>
    </row>
    <row r="781" spans="2:35" x14ac:dyDescent="0.25">
      <c r="B781" s="1"/>
      <c r="O781" s="80"/>
      <c r="P781" s="70"/>
      <c r="Q781" s="70"/>
      <c r="R781" s="70"/>
      <c r="S781" s="71"/>
      <c r="T781" s="70"/>
      <c r="U781" s="74"/>
      <c r="V781" s="70"/>
      <c r="W781" s="74"/>
      <c r="X781" s="47" t="s">
        <v>35</v>
      </c>
      <c r="Y781" s="48">
        <f t="shared" si="109"/>
        <v>0</v>
      </c>
      <c r="Z781" s="3"/>
      <c r="AA781" s="3"/>
      <c r="AB781" s="3"/>
      <c r="AC781" s="4"/>
      <c r="AD781" s="7"/>
      <c r="AE781" s="7"/>
      <c r="AF781" s="5"/>
      <c r="AG781" s="7"/>
      <c r="AH781" s="8"/>
      <c r="AI781" s="9"/>
    </row>
    <row r="782" spans="2:35" x14ac:dyDescent="0.25">
      <c r="B782" s="1"/>
      <c r="O782" s="69">
        <v>109</v>
      </c>
      <c r="P782" s="70"/>
      <c r="Q782" s="70"/>
      <c r="R782" s="70"/>
      <c r="S782" s="71" t="str">
        <f>IF(ISBLANK(R782),"",IF(R782=Списки!$F$4,"ОНП","ПТ"))</f>
        <v/>
      </c>
      <c r="T782" s="70"/>
      <c r="U782" s="72"/>
      <c r="V782" s="70"/>
      <c r="W782" s="72"/>
      <c r="X782" s="51" t="s">
        <v>21</v>
      </c>
      <c r="Y782" s="44">
        <f>SUM(Y783:Y788)</f>
        <v>0</v>
      </c>
      <c r="Z782" s="45">
        <f>SUM(Z783:Z788)</f>
        <v>0</v>
      </c>
      <c r="AA782" s="45">
        <f>SUM(AA783:AA788)</f>
        <v>0</v>
      </c>
      <c r="AB782" s="45">
        <f>SUM(AB783:AB788)</f>
        <v>0</v>
      </c>
      <c r="AC782" s="46">
        <f>SUM(AC783:AC788)</f>
        <v>0</v>
      </c>
      <c r="AD782" s="52" t="s">
        <v>36</v>
      </c>
      <c r="AE782" s="29"/>
      <c r="AF782" s="53" t="s">
        <v>37</v>
      </c>
      <c r="AG782" s="54"/>
      <c r="AH782" s="2"/>
      <c r="AI782" s="29"/>
    </row>
    <row r="783" spans="2:35" x14ac:dyDescent="0.25">
      <c r="B783" s="1"/>
      <c r="O783" s="69"/>
      <c r="P783" s="70"/>
      <c r="Q783" s="70"/>
      <c r="R783" s="70"/>
      <c r="S783" s="71"/>
      <c r="T783" s="70"/>
      <c r="U783" s="73"/>
      <c r="V783" s="70"/>
      <c r="W783" s="73"/>
      <c r="X783" s="47" t="s">
        <v>30</v>
      </c>
      <c r="Y783" s="48">
        <f t="shared" ref="Y783:Y788" si="110">SUM(Z783:AC783)</f>
        <v>0</v>
      </c>
      <c r="Z783" s="3"/>
      <c r="AA783" s="3"/>
      <c r="AB783" s="3"/>
      <c r="AC783" s="4"/>
      <c r="AD783" s="5"/>
      <c r="AE783" s="6"/>
      <c r="AF783" s="5"/>
      <c r="AG783" s="5"/>
      <c r="AH783" s="2"/>
      <c r="AI783" s="6"/>
    </row>
    <row r="784" spans="2:35" x14ac:dyDescent="0.25">
      <c r="B784" s="1"/>
      <c r="O784" s="69"/>
      <c r="P784" s="70"/>
      <c r="Q784" s="70"/>
      <c r="R784" s="70"/>
      <c r="S784" s="71"/>
      <c r="T784" s="70"/>
      <c r="U784" s="73"/>
      <c r="V784" s="70"/>
      <c r="W784" s="73"/>
      <c r="X784" s="47" t="s">
        <v>31</v>
      </c>
      <c r="Y784" s="48">
        <f t="shared" si="110"/>
        <v>0</v>
      </c>
      <c r="Z784" s="3"/>
      <c r="AA784" s="3"/>
      <c r="AB784" s="3"/>
      <c r="AC784" s="4"/>
      <c r="AD784" s="5"/>
      <c r="AE784" s="5"/>
      <c r="AF784" s="5"/>
      <c r="AG784" s="5"/>
      <c r="AH784" s="2"/>
      <c r="AI784" s="6"/>
    </row>
    <row r="785" spans="2:35" x14ac:dyDescent="0.25">
      <c r="B785" s="1"/>
      <c r="O785" s="69"/>
      <c r="P785" s="70"/>
      <c r="Q785" s="70"/>
      <c r="R785" s="70"/>
      <c r="S785" s="71"/>
      <c r="T785" s="70"/>
      <c r="U785" s="73"/>
      <c r="V785" s="70"/>
      <c r="W785" s="73"/>
      <c r="X785" s="47" t="s">
        <v>32</v>
      </c>
      <c r="Y785" s="48">
        <f t="shared" si="110"/>
        <v>0</v>
      </c>
      <c r="Z785" s="3"/>
      <c r="AA785" s="3"/>
      <c r="AB785" s="3"/>
      <c r="AC785" s="4"/>
      <c r="AD785" s="5"/>
      <c r="AE785" s="5"/>
      <c r="AF785" s="5"/>
      <c r="AG785" s="5"/>
      <c r="AH785" s="2"/>
      <c r="AI785" s="6"/>
    </row>
    <row r="786" spans="2:35" x14ac:dyDescent="0.25">
      <c r="B786" s="1"/>
      <c r="O786" s="69"/>
      <c r="P786" s="70"/>
      <c r="Q786" s="70"/>
      <c r="R786" s="70"/>
      <c r="S786" s="71"/>
      <c r="T786" s="70"/>
      <c r="U786" s="73"/>
      <c r="V786" s="70"/>
      <c r="W786" s="73"/>
      <c r="X786" s="47" t="s">
        <v>33</v>
      </c>
      <c r="Y786" s="48">
        <f t="shared" si="110"/>
        <v>0</v>
      </c>
      <c r="Z786" s="3"/>
      <c r="AA786" s="3"/>
      <c r="AB786" s="3"/>
      <c r="AC786" s="4"/>
      <c r="AD786" s="5"/>
      <c r="AE786" s="5"/>
      <c r="AF786" s="5"/>
      <c r="AG786" s="5"/>
      <c r="AH786" s="2"/>
      <c r="AI786" s="6"/>
    </row>
    <row r="787" spans="2:35" x14ac:dyDescent="0.25">
      <c r="B787" s="1"/>
      <c r="O787" s="69"/>
      <c r="P787" s="70"/>
      <c r="Q787" s="70"/>
      <c r="R787" s="70"/>
      <c r="S787" s="71"/>
      <c r="T787" s="70"/>
      <c r="U787" s="73"/>
      <c r="V787" s="70"/>
      <c r="W787" s="73"/>
      <c r="X787" s="47" t="s">
        <v>34</v>
      </c>
      <c r="Y787" s="48">
        <f t="shared" si="110"/>
        <v>0</v>
      </c>
      <c r="Z787" s="3"/>
      <c r="AA787" s="3"/>
      <c r="AB787" s="3"/>
      <c r="AC787" s="4"/>
      <c r="AD787" s="5"/>
      <c r="AE787" s="5"/>
      <c r="AF787" s="5"/>
      <c r="AG787" s="5"/>
      <c r="AH787" s="2"/>
      <c r="AI787" s="6"/>
    </row>
    <row r="788" spans="2:35" x14ac:dyDescent="0.25">
      <c r="B788" s="1"/>
      <c r="O788" s="69"/>
      <c r="P788" s="70"/>
      <c r="Q788" s="70"/>
      <c r="R788" s="70"/>
      <c r="S788" s="71"/>
      <c r="T788" s="70"/>
      <c r="U788" s="74"/>
      <c r="V788" s="70"/>
      <c r="W788" s="74"/>
      <c r="X788" s="47" t="s">
        <v>35</v>
      </c>
      <c r="Y788" s="48">
        <f t="shared" si="110"/>
        <v>0</v>
      </c>
      <c r="Z788" s="3"/>
      <c r="AA788" s="3"/>
      <c r="AB788" s="3"/>
      <c r="AC788" s="4"/>
      <c r="AD788" s="7"/>
      <c r="AE788" s="7"/>
      <c r="AF788" s="5"/>
      <c r="AG788" s="7"/>
      <c r="AH788" s="8"/>
      <c r="AI788" s="9"/>
    </row>
    <row r="789" spans="2:35" x14ac:dyDescent="0.25">
      <c r="B789" s="1"/>
      <c r="O789" s="80">
        <v>110</v>
      </c>
      <c r="P789" s="70"/>
      <c r="Q789" s="70"/>
      <c r="R789" s="70"/>
      <c r="S789" s="71" t="str">
        <f>IF(ISBLANK(R789),"",IF(R789=Списки!$F$4,"ОНП","ПТ"))</f>
        <v/>
      </c>
      <c r="T789" s="70"/>
      <c r="U789" s="72"/>
      <c r="V789" s="70"/>
      <c r="W789" s="72"/>
      <c r="X789" s="51" t="s">
        <v>21</v>
      </c>
      <c r="Y789" s="44">
        <f>SUM(Y790:Y795)</f>
        <v>0</v>
      </c>
      <c r="Z789" s="45">
        <f>SUM(Z790:Z795)</f>
        <v>0</v>
      </c>
      <c r="AA789" s="45">
        <f>SUM(AA790:AA795)</f>
        <v>0</v>
      </c>
      <c r="AB789" s="45">
        <f>SUM(AB790:AB795)</f>
        <v>0</v>
      </c>
      <c r="AC789" s="46">
        <f>SUM(AC790:AC795)</f>
        <v>0</v>
      </c>
      <c r="AD789" s="52" t="s">
        <v>36</v>
      </c>
      <c r="AE789" s="29"/>
      <c r="AF789" s="53" t="s">
        <v>37</v>
      </c>
      <c r="AG789" s="54"/>
      <c r="AH789" s="2"/>
      <c r="AI789" s="29"/>
    </row>
    <row r="790" spans="2:35" x14ac:dyDescent="0.25">
      <c r="B790" s="1"/>
      <c r="O790" s="80"/>
      <c r="P790" s="70"/>
      <c r="Q790" s="70"/>
      <c r="R790" s="70"/>
      <c r="S790" s="71"/>
      <c r="T790" s="70"/>
      <c r="U790" s="73"/>
      <c r="V790" s="70"/>
      <c r="W790" s="73"/>
      <c r="X790" s="47" t="s">
        <v>30</v>
      </c>
      <c r="Y790" s="48">
        <f t="shared" ref="Y790:Y795" si="111">SUM(Z790:AC790)</f>
        <v>0</v>
      </c>
      <c r="Z790" s="3"/>
      <c r="AA790" s="3"/>
      <c r="AB790" s="3"/>
      <c r="AC790" s="4"/>
      <c r="AD790" s="5"/>
      <c r="AE790" s="6"/>
      <c r="AF790" s="5"/>
      <c r="AG790" s="5"/>
      <c r="AH790" s="2"/>
      <c r="AI790" s="6"/>
    </row>
    <row r="791" spans="2:35" x14ac:dyDescent="0.25">
      <c r="B791" s="1"/>
      <c r="O791" s="80"/>
      <c r="P791" s="70"/>
      <c r="Q791" s="70"/>
      <c r="R791" s="70"/>
      <c r="S791" s="71"/>
      <c r="T791" s="70"/>
      <c r="U791" s="73"/>
      <c r="V791" s="70"/>
      <c r="W791" s="73"/>
      <c r="X791" s="47" t="s">
        <v>31</v>
      </c>
      <c r="Y791" s="48">
        <f t="shared" si="111"/>
        <v>0</v>
      </c>
      <c r="Z791" s="3"/>
      <c r="AA791" s="3"/>
      <c r="AB791" s="3"/>
      <c r="AC791" s="4"/>
      <c r="AD791" s="5"/>
      <c r="AE791" s="5"/>
      <c r="AF791" s="5"/>
      <c r="AG791" s="5"/>
      <c r="AH791" s="2"/>
      <c r="AI791" s="6"/>
    </row>
    <row r="792" spans="2:35" x14ac:dyDescent="0.25">
      <c r="B792" s="1"/>
      <c r="O792" s="80"/>
      <c r="P792" s="70"/>
      <c r="Q792" s="70"/>
      <c r="R792" s="70"/>
      <c r="S792" s="71"/>
      <c r="T792" s="70"/>
      <c r="U792" s="73"/>
      <c r="V792" s="70"/>
      <c r="W792" s="73"/>
      <c r="X792" s="47" t="s">
        <v>32</v>
      </c>
      <c r="Y792" s="48">
        <f t="shared" si="111"/>
        <v>0</v>
      </c>
      <c r="Z792" s="3"/>
      <c r="AA792" s="3"/>
      <c r="AB792" s="3"/>
      <c r="AC792" s="4"/>
      <c r="AD792" s="5"/>
      <c r="AE792" s="5"/>
      <c r="AF792" s="5"/>
      <c r="AG792" s="5"/>
      <c r="AH792" s="2"/>
      <c r="AI792" s="6"/>
    </row>
    <row r="793" spans="2:35" x14ac:dyDescent="0.25">
      <c r="B793" s="1"/>
      <c r="O793" s="80"/>
      <c r="P793" s="70"/>
      <c r="Q793" s="70"/>
      <c r="R793" s="70"/>
      <c r="S793" s="71"/>
      <c r="T793" s="70"/>
      <c r="U793" s="73"/>
      <c r="V793" s="70"/>
      <c r="W793" s="73"/>
      <c r="X793" s="47" t="s">
        <v>33</v>
      </c>
      <c r="Y793" s="48">
        <f t="shared" si="111"/>
        <v>0</v>
      </c>
      <c r="Z793" s="3"/>
      <c r="AA793" s="3"/>
      <c r="AB793" s="3"/>
      <c r="AC793" s="4"/>
      <c r="AD793" s="5"/>
      <c r="AE793" s="5"/>
      <c r="AF793" s="5"/>
      <c r="AG793" s="5"/>
      <c r="AH793" s="2"/>
      <c r="AI793" s="6"/>
    </row>
    <row r="794" spans="2:35" x14ac:dyDescent="0.25">
      <c r="B794" s="1"/>
      <c r="O794" s="80"/>
      <c r="P794" s="70"/>
      <c r="Q794" s="70"/>
      <c r="R794" s="70"/>
      <c r="S794" s="71"/>
      <c r="T794" s="70"/>
      <c r="U794" s="73"/>
      <c r="V794" s="70"/>
      <c r="W794" s="73"/>
      <c r="X794" s="47" t="s">
        <v>34</v>
      </c>
      <c r="Y794" s="48">
        <f t="shared" si="111"/>
        <v>0</v>
      </c>
      <c r="Z794" s="3"/>
      <c r="AA794" s="3"/>
      <c r="AB794" s="3"/>
      <c r="AC794" s="4"/>
      <c r="AD794" s="5"/>
      <c r="AE794" s="5"/>
      <c r="AF794" s="5"/>
      <c r="AG794" s="5"/>
      <c r="AH794" s="2"/>
      <c r="AI794" s="6"/>
    </row>
    <row r="795" spans="2:35" x14ac:dyDescent="0.25">
      <c r="B795" s="1"/>
      <c r="O795" s="80"/>
      <c r="P795" s="70"/>
      <c r="Q795" s="70"/>
      <c r="R795" s="70"/>
      <c r="S795" s="71"/>
      <c r="T795" s="70"/>
      <c r="U795" s="74"/>
      <c r="V795" s="70"/>
      <c r="W795" s="74"/>
      <c r="X795" s="47" t="s">
        <v>35</v>
      </c>
      <c r="Y795" s="48">
        <f t="shared" si="111"/>
        <v>0</v>
      </c>
      <c r="Z795" s="3"/>
      <c r="AA795" s="3"/>
      <c r="AB795" s="3"/>
      <c r="AC795" s="4"/>
      <c r="AD795" s="7"/>
      <c r="AE795" s="7"/>
      <c r="AF795" s="5"/>
      <c r="AG795" s="7"/>
      <c r="AH795" s="8"/>
      <c r="AI795" s="9"/>
    </row>
    <row r="796" spans="2:35" x14ac:dyDescent="0.25">
      <c r="B796" s="1"/>
      <c r="O796" s="69">
        <v>111</v>
      </c>
      <c r="P796" s="70"/>
      <c r="Q796" s="70"/>
      <c r="R796" s="70"/>
      <c r="S796" s="71" t="str">
        <f>IF(ISBLANK(R796),"",IF(R796=Списки!$F$4,"ОНП","ПТ"))</f>
        <v/>
      </c>
      <c r="T796" s="70"/>
      <c r="U796" s="72"/>
      <c r="V796" s="70"/>
      <c r="W796" s="72"/>
      <c r="X796" s="51" t="s">
        <v>21</v>
      </c>
      <c r="Y796" s="44">
        <f>SUM(Y797:Y802)</f>
        <v>0</v>
      </c>
      <c r="Z796" s="45">
        <f>SUM(Z797:Z802)</f>
        <v>0</v>
      </c>
      <c r="AA796" s="45">
        <f>SUM(AA797:AA802)</f>
        <v>0</v>
      </c>
      <c r="AB796" s="45">
        <f>SUM(AB797:AB802)</f>
        <v>0</v>
      </c>
      <c r="AC796" s="46">
        <f>SUM(AC797:AC802)</f>
        <v>0</v>
      </c>
      <c r="AD796" s="52" t="s">
        <v>36</v>
      </c>
      <c r="AE796" s="29"/>
      <c r="AF796" s="53" t="s">
        <v>37</v>
      </c>
      <c r="AG796" s="54"/>
      <c r="AH796" s="2"/>
      <c r="AI796" s="29"/>
    </row>
    <row r="797" spans="2:35" x14ac:dyDescent="0.25">
      <c r="B797" s="1"/>
      <c r="O797" s="69"/>
      <c r="P797" s="70"/>
      <c r="Q797" s="70"/>
      <c r="R797" s="70"/>
      <c r="S797" s="71"/>
      <c r="T797" s="70"/>
      <c r="U797" s="73"/>
      <c r="V797" s="70"/>
      <c r="W797" s="73"/>
      <c r="X797" s="47" t="s">
        <v>30</v>
      </c>
      <c r="Y797" s="48">
        <f t="shared" ref="Y797:Y802" si="112">SUM(Z797:AC797)</f>
        <v>0</v>
      </c>
      <c r="Z797" s="3"/>
      <c r="AA797" s="3"/>
      <c r="AB797" s="3"/>
      <c r="AC797" s="4"/>
      <c r="AD797" s="5"/>
      <c r="AE797" s="6"/>
      <c r="AF797" s="5"/>
      <c r="AG797" s="5"/>
      <c r="AH797" s="2"/>
      <c r="AI797" s="6"/>
    </row>
    <row r="798" spans="2:35" x14ac:dyDescent="0.25">
      <c r="B798" s="1"/>
      <c r="O798" s="69"/>
      <c r="P798" s="70"/>
      <c r="Q798" s="70"/>
      <c r="R798" s="70"/>
      <c r="S798" s="71"/>
      <c r="T798" s="70"/>
      <c r="U798" s="73"/>
      <c r="V798" s="70"/>
      <c r="W798" s="73"/>
      <c r="X798" s="47" t="s">
        <v>31</v>
      </c>
      <c r="Y798" s="48">
        <f t="shared" si="112"/>
        <v>0</v>
      </c>
      <c r="Z798" s="3"/>
      <c r="AA798" s="3"/>
      <c r="AB798" s="3"/>
      <c r="AC798" s="4"/>
      <c r="AD798" s="5"/>
      <c r="AE798" s="5"/>
      <c r="AF798" s="5"/>
      <c r="AG798" s="5"/>
      <c r="AH798" s="2"/>
      <c r="AI798" s="6"/>
    </row>
    <row r="799" spans="2:35" x14ac:dyDescent="0.25">
      <c r="B799" s="1"/>
      <c r="O799" s="69"/>
      <c r="P799" s="70"/>
      <c r="Q799" s="70"/>
      <c r="R799" s="70"/>
      <c r="S799" s="71"/>
      <c r="T799" s="70"/>
      <c r="U799" s="73"/>
      <c r="V799" s="70"/>
      <c r="W799" s="73"/>
      <c r="X799" s="47" t="s">
        <v>32</v>
      </c>
      <c r="Y799" s="48">
        <f t="shared" si="112"/>
        <v>0</v>
      </c>
      <c r="Z799" s="3"/>
      <c r="AA799" s="3"/>
      <c r="AB799" s="3"/>
      <c r="AC799" s="4"/>
      <c r="AD799" s="5"/>
      <c r="AE799" s="5"/>
      <c r="AF799" s="5"/>
      <c r="AG799" s="5"/>
      <c r="AH799" s="2"/>
      <c r="AI799" s="6"/>
    </row>
    <row r="800" spans="2:35" x14ac:dyDescent="0.25">
      <c r="B800" s="1"/>
      <c r="O800" s="69"/>
      <c r="P800" s="70"/>
      <c r="Q800" s="70"/>
      <c r="R800" s="70"/>
      <c r="S800" s="71"/>
      <c r="T800" s="70"/>
      <c r="U800" s="73"/>
      <c r="V800" s="70"/>
      <c r="W800" s="73"/>
      <c r="X800" s="47" t="s">
        <v>33</v>
      </c>
      <c r="Y800" s="48">
        <f t="shared" si="112"/>
        <v>0</v>
      </c>
      <c r="Z800" s="3"/>
      <c r="AA800" s="3"/>
      <c r="AB800" s="3"/>
      <c r="AC800" s="4"/>
      <c r="AD800" s="5"/>
      <c r="AE800" s="5"/>
      <c r="AF800" s="5"/>
      <c r="AG800" s="5"/>
      <c r="AH800" s="2"/>
      <c r="AI800" s="6"/>
    </row>
    <row r="801" spans="2:35" x14ac:dyDescent="0.25">
      <c r="B801" s="1"/>
      <c r="O801" s="69"/>
      <c r="P801" s="70"/>
      <c r="Q801" s="70"/>
      <c r="R801" s="70"/>
      <c r="S801" s="71"/>
      <c r="T801" s="70"/>
      <c r="U801" s="73"/>
      <c r="V801" s="70"/>
      <c r="W801" s="73"/>
      <c r="X801" s="47" t="s">
        <v>34</v>
      </c>
      <c r="Y801" s="48">
        <f t="shared" si="112"/>
        <v>0</v>
      </c>
      <c r="Z801" s="3"/>
      <c r="AA801" s="3"/>
      <c r="AB801" s="3"/>
      <c r="AC801" s="4"/>
      <c r="AD801" s="5"/>
      <c r="AE801" s="5"/>
      <c r="AF801" s="5"/>
      <c r="AG801" s="5"/>
      <c r="AH801" s="2"/>
      <c r="AI801" s="6"/>
    </row>
    <row r="802" spans="2:35" x14ac:dyDescent="0.25">
      <c r="B802" s="1"/>
      <c r="O802" s="69"/>
      <c r="P802" s="70"/>
      <c r="Q802" s="70"/>
      <c r="R802" s="70"/>
      <c r="S802" s="71"/>
      <c r="T802" s="70"/>
      <c r="U802" s="74"/>
      <c r="V802" s="70"/>
      <c r="W802" s="74"/>
      <c r="X802" s="47" t="s">
        <v>35</v>
      </c>
      <c r="Y802" s="48">
        <f t="shared" si="112"/>
        <v>0</v>
      </c>
      <c r="Z802" s="3"/>
      <c r="AA802" s="3"/>
      <c r="AB802" s="3"/>
      <c r="AC802" s="4"/>
      <c r="AD802" s="7"/>
      <c r="AE802" s="7"/>
      <c r="AF802" s="5"/>
      <c r="AG802" s="7"/>
      <c r="AH802" s="8"/>
      <c r="AI802" s="9"/>
    </row>
    <row r="803" spans="2:35" x14ac:dyDescent="0.25">
      <c r="B803" s="1"/>
      <c r="O803" s="80">
        <v>112</v>
      </c>
      <c r="P803" s="70"/>
      <c r="Q803" s="70"/>
      <c r="R803" s="70"/>
      <c r="S803" s="71" t="str">
        <f>IF(ISBLANK(R803),"",IF(R803=Списки!$F$4,"ОНП","ПТ"))</f>
        <v/>
      </c>
      <c r="T803" s="70"/>
      <c r="U803" s="72"/>
      <c r="V803" s="70"/>
      <c r="W803" s="72"/>
      <c r="X803" s="51" t="s">
        <v>21</v>
      </c>
      <c r="Y803" s="44">
        <f>SUM(Y804:Y809)</f>
        <v>0</v>
      </c>
      <c r="Z803" s="45">
        <f>SUM(Z804:Z809)</f>
        <v>0</v>
      </c>
      <c r="AA803" s="45">
        <f>SUM(AA804:AA809)</f>
        <v>0</v>
      </c>
      <c r="AB803" s="45">
        <f>SUM(AB804:AB809)</f>
        <v>0</v>
      </c>
      <c r="AC803" s="46">
        <f>SUM(AC804:AC809)</f>
        <v>0</v>
      </c>
      <c r="AD803" s="52" t="s">
        <v>36</v>
      </c>
      <c r="AE803" s="29"/>
      <c r="AF803" s="53" t="s">
        <v>37</v>
      </c>
      <c r="AG803" s="54"/>
      <c r="AH803" s="2"/>
      <c r="AI803" s="29"/>
    </row>
    <row r="804" spans="2:35" x14ac:dyDescent="0.25">
      <c r="B804" s="1"/>
      <c r="O804" s="80"/>
      <c r="P804" s="70"/>
      <c r="Q804" s="70"/>
      <c r="R804" s="70"/>
      <c r="S804" s="71"/>
      <c r="T804" s="70"/>
      <c r="U804" s="73"/>
      <c r="V804" s="70"/>
      <c r="W804" s="73"/>
      <c r="X804" s="47" t="s">
        <v>30</v>
      </c>
      <c r="Y804" s="48">
        <f t="shared" ref="Y804:Y809" si="113">SUM(Z804:AC804)</f>
        <v>0</v>
      </c>
      <c r="Z804" s="3"/>
      <c r="AA804" s="3"/>
      <c r="AB804" s="3"/>
      <c r="AC804" s="4"/>
      <c r="AD804" s="5"/>
      <c r="AE804" s="6"/>
      <c r="AF804" s="5"/>
      <c r="AG804" s="5"/>
      <c r="AH804" s="2"/>
      <c r="AI804" s="6"/>
    </row>
    <row r="805" spans="2:35" x14ac:dyDescent="0.25">
      <c r="B805" s="1"/>
      <c r="O805" s="80"/>
      <c r="P805" s="70"/>
      <c r="Q805" s="70"/>
      <c r="R805" s="70"/>
      <c r="S805" s="71"/>
      <c r="T805" s="70"/>
      <c r="U805" s="73"/>
      <c r="V805" s="70"/>
      <c r="W805" s="73"/>
      <c r="X805" s="47" t="s">
        <v>31</v>
      </c>
      <c r="Y805" s="48">
        <f t="shared" si="113"/>
        <v>0</v>
      </c>
      <c r="Z805" s="3"/>
      <c r="AA805" s="3"/>
      <c r="AB805" s="3"/>
      <c r="AC805" s="4"/>
      <c r="AD805" s="5"/>
      <c r="AE805" s="5"/>
      <c r="AF805" s="5"/>
      <c r="AG805" s="5"/>
      <c r="AH805" s="2"/>
      <c r="AI805" s="6"/>
    </row>
    <row r="806" spans="2:35" x14ac:dyDescent="0.25">
      <c r="B806" s="1"/>
      <c r="O806" s="80"/>
      <c r="P806" s="70"/>
      <c r="Q806" s="70"/>
      <c r="R806" s="70"/>
      <c r="S806" s="71"/>
      <c r="T806" s="70"/>
      <c r="U806" s="73"/>
      <c r="V806" s="70"/>
      <c r="W806" s="73"/>
      <c r="X806" s="47" t="s">
        <v>32</v>
      </c>
      <c r="Y806" s="48">
        <f t="shared" si="113"/>
        <v>0</v>
      </c>
      <c r="Z806" s="3"/>
      <c r="AA806" s="3"/>
      <c r="AB806" s="3"/>
      <c r="AC806" s="4"/>
      <c r="AD806" s="5"/>
      <c r="AE806" s="5"/>
      <c r="AF806" s="5"/>
      <c r="AG806" s="5"/>
      <c r="AH806" s="2"/>
      <c r="AI806" s="6"/>
    </row>
    <row r="807" spans="2:35" x14ac:dyDescent="0.25">
      <c r="B807" s="1"/>
      <c r="O807" s="80"/>
      <c r="P807" s="70"/>
      <c r="Q807" s="70"/>
      <c r="R807" s="70"/>
      <c r="S807" s="71"/>
      <c r="T807" s="70"/>
      <c r="U807" s="73"/>
      <c r="V807" s="70"/>
      <c r="W807" s="73"/>
      <c r="X807" s="47" t="s">
        <v>33</v>
      </c>
      <c r="Y807" s="48">
        <f t="shared" si="113"/>
        <v>0</v>
      </c>
      <c r="Z807" s="3"/>
      <c r="AA807" s="3"/>
      <c r="AB807" s="3"/>
      <c r="AC807" s="4"/>
      <c r="AD807" s="5"/>
      <c r="AE807" s="5"/>
      <c r="AF807" s="5"/>
      <c r="AG807" s="5"/>
      <c r="AH807" s="2"/>
      <c r="AI807" s="6"/>
    </row>
    <row r="808" spans="2:35" x14ac:dyDescent="0.25">
      <c r="B808" s="1"/>
      <c r="O808" s="80"/>
      <c r="P808" s="70"/>
      <c r="Q808" s="70"/>
      <c r="R808" s="70"/>
      <c r="S808" s="71"/>
      <c r="T808" s="70"/>
      <c r="U808" s="73"/>
      <c r="V808" s="70"/>
      <c r="W808" s="73"/>
      <c r="X808" s="47" t="s">
        <v>34</v>
      </c>
      <c r="Y808" s="48">
        <f t="shared" si="113"/>
        <v>0</v>
      </c>
      <c r="Z808" s="3"/>
      <c r="AA808" s="3"/>
      <c r="AB808" s="3"/>
      <c r="AC808" s="4"/>
      <c r="AD808" s="5"/>
      <c r="AE808" s="5"/>
      <c r="AF808" s="5"/>
      <c r="AG808" s="5"/>
      <c r="AH808" s="2"/>
      <c r="AI808" s="6"/>
    </row>
    <row r="809" spans="2:35" x14ac:dyDescent="0.25">
      <c r="B809" s="1"/>
      <c r="O809" s="80"/>
      <c r="P809" s="70"/>
      <c r="Q809" s="70"/>
      <c r="R809" s="70"/>
      <c r="S809" s="71"/>
      <c r="T809" s="70"/>
      <c r="U809" s="74"/>
      <c r="V809" s="70"/>
      <c r="W809" s="74"/>
      <c r="X809" s="47" t="s">
        <v>35</v>
      </c>
      <c r="Y809" s="48">
        <f t="shared" si="113"/>
        <v>0</v>
      </c>
      <c r="Z809" s="3"/>
      <c r="AA809" s="3"/>
      <c r="AB809" s="3"/>
      <c r="AC809" s="4"/>
      <c r="AD809" s="7"/>
      <c r="AE809" s="7"/>
      <c r="AF809" s="5"/>
      <c r="AG809" s="7"/>
      <c r="AH809" s="8"/>
      <c r="AI809" s="9"/>
    </row>
    <row r="810" spans="2:35" x14ac:dyDescent="0.25">
      <c r="B810" s="1"/>
      <c r="O810" s="69">
        <v>113</v>
      </c>
      <c r="P810" s="70"/>
      <c r="Q810" s="70"/>
      <c r="R810" s="70"/>
      <c r="S810" s="71" t="str">
        <f>IF(ISBLANK(R810),"",IF(R810=Списки!$F$4,"ОНП","ПТ"))</f>
        <v/>
      </c>
      <c r="T810" s="70"/>
      <c r="U810" s="72"/>
      <c r="V810" s="70"/>
      <c r="W810" s="72"/>
      <c r="X810" s="51" t="s">
        <v>21</v>
      </c>
      <c r="Y810" s="44">
        <f>SUM(Y811:Y816)</f>
        <v>0</v>
      </c>
      <c r="Z810" s="45">
        <f>SUM(Z811:Z816)</f>
        <v>0</v>
      </c>
      <c r="AA810" s="45">
        <f>SUM(AA811:AA816)</f>
        <v>0</v>
      </c>
      <c r="AB810" s="45">
        <f>SUM(AB811:AB816)</f>
        <v>0</v>
      </c>
      <c r="AC810" s="46">
        <f>SUM(AC811:AC816)</f>
        <v>0</v>
      </c>
      <c r="AD810" s="52" t="s">
        <v>36</v>
      </c>
      <c r="AE810" s="29"/>
      <c r="AF810" s="53" t="s">
        <v>37</v>
      </c>
      <c r="AG810" s="54"/>
      <c r="AH810" s="2"/>
      <c r="AI810" s="29"/>
    </row>
    <row r="811" spans="2:35" x14ac:dyDescent="0.25">
      <c r="B811" s="1"/>
      <c r="O811" s="69"/>
      <c r="P811" s="70"/>
      <c r="Q811" s="70"/>
      <c r="R811" s="70"/>
      <c r="S811" s="71"/>
      <c r="T811" s="70"/>
      <c r="U811" s="73"/>
      <c r="V811" s="70"/>
      <c r="W811" s="73"/>
      <c r="X811" s="47" t="s">
        <v>30</v>
      </c>
      <c r="Y811" s="48">
        <f t="shared" ref="Y811:Y816" si="114">SUM(Z811:AC811)</f>
        <v>0</v>
      </c>
      <c r="Z811" s="3"/>
      <c r="AA811" s="3"/>
      <c r="AB811" s="3"/>
      <c r="AC811" s="4"/>
      <c r="AD811" s="5"/>
      <c r="AE811" s="6"/>
      <c r="AF811" s="5"/>
      <c r="AG811" s="5"/>
      <c r="AH811" s="2"/>
      <c r="AI811" s="6"/>
    </row>
    <row r="812" spans="2:35" x14ac:dyDescent="0.25">
      <c r="B812" s="1"/>
      <c r="O812" s="69"/>
      <c r="P812" s="70"/>
      <c r="Q812" s="70"/>
      <c r="R812" s="70"/>
      <c r="S812" s="71"/>
      <c r="T812" s="70"/>
      <c r="U812" s="73"/>
      <c r="V812" s="70"/>
      <c r="W812" s="73"/>
      <c r="X812" s="47" t="s">
        <v>31</v>
      </c>
      <c r="Y812" s="48">
        <f t="shared" si="114"/>
        <v>0</v>
      </c>
      <c r="Z812" s="3"/>
      <c r="AA812" s="3"/>
      <c r="AB812" s="3"/>
      <c r="AC812" s="4"/>
      <c r="AD812" s="5"/>
      <c r="AE812" s="5"/>
      <c r="AF812" s="5"/>
      <c r="AG812" s="5"/>
      <c r="AH812" s="2"/>
      <c r="AI812" s="6"/>
    </row>
    <row r="813" spans="2:35" x14ac:dyDescent="0.25">
      <c r="B813" s="1"/>
      <c r="O813" s="69"/>
      <c r="P813" s="70"/>
      <c r="Q813" s="70"/>
      <c r="R813" s="70"/>
      <c r="S813" s="71"/>
      <c r="T813" s="70"/>
      <c r="U813" s="73"/>
      <c r="V813" s="70"/>
      <c r="W813" s="73"/>
      <c r="X813" s="47" t="s">
        <v>32</v>
      </c>
      <c r="Y813" s="48">
        <f t="shared" si="114"/>
        <v>0</v>
      </c>
      <c r="Z813" s="3"/>
      <c r="AA813" s="3"/>
      <c r="AB813" s="3"/>
      <c r="AC813" s="4"/>
      <c r="AD813" s="5"/>
      <c r="AE813" s="5"/>
      <c r="AF813" s="5"/>
      <c r="AG813" s="5"/>
      <c r="AH813" s="2"/>
      <c r="AI813" s="6"/>
    </row>
    <row r="814" spans="2:35" x14ac:dyDescent="0.25">
      <c r="B814" s="1"/>
      <c r="O814" s="69"/>
      <c r="P814" s="70"/>
      <c r="Q814" s="70"/>
      <c r="R814" s="70"/>
      <c r="S814" s="71"/>
      <c r="T814" s="70"/>
      <c r="U814" s="73"/>
      <c r="V814" s="70"/>
      <c r="W814" s="73"/>
      <c r="X814" s="47" t="s">
        <v>33</v>
      </c>
      <c r="Y814" s="48">
        <f t="shared" si="114"/>
        <v>0</v>
      </c>
      <c r="Z814" s="3"/>
      <c r="AA814" s="3"/>
      <c r="AB814" s="3"/>
      <c r="AC814" s="4"/>
      <c r="AD814" s="5"/>
      <c r="AE814" s="5"/>
      <c r="AF814" s="5"/>
      <c r="AG814" s="5"/>
      <c r="AH814" s="2"/>
      <c r="AI814" s="6"/>
    </row>
    <row r="815" spans="2:35" x14ac:dyDescent="0.25">
      <c r="B815" s="1"/>
      <c r="O815" s="69"/>
      <c r="P815" s="70"/>
      <c r="Q815" s="70"/>
      <c r="R815" s="70"/>
      <c r="S815" s="71"/>
      <c r="T815" s="70"/>
      <c r="U815" s="73"/>
      <c r="V815" s="70"/>
      <c r="W815" s="73"/>
      <c r="X815" s="47" t="s">
        <v>34</v>
      </c>
      <c r="Y815" s="48">
        <f t="shared" si="114"/>
        <v>0</v>
      </c>
      <c r="Z815" s="3"/>
      <c r="AA815" s="3"/>
      <c r="AB815" s="3"/>
      <c r="AC815" s="4"/>
      <c r="AD815" s="5"/>
      <c r="AE815" s="5"/>
      <c r="AF815" s="5"/>
      <c r="AG815" s="5"/>
      <c r="AH815" s="2"/>
      <c r="AI815" s="6"/>
    </row>
    <row r="816" spans="2:35" x14ac:dyDescent="0.25">
      <c r="B816" s="1"/>
      <c r="O816" s="69"/>
      <c r="P816" s="70"/>
      <c r="Q816" s="70"/>
      <c r="R816" s="70"/>
      <c r="S816" s="71"/>
      <c r="T816" s="70"/>
      <c r="U816" s="74"/>
      <c r="V816" s="70"/>
      <c r="W816" s="74"/>
      <c r="X816" s="47" t="s">
        <v>35</v>
      </c>
      <c r="Y816" s="48">
        <f t="shared" si="114"/>
        <v>0</v>
      </c>
      <c r="Z816" s="3"/>
      <c r="AA816" s="3"/>
      <c r="AB816" s="3"/>
      <c r="AC816" s="4"/>
      <c r="AD816" s="7"/>
      <c r="AE816" s="7"/>
      <c r="AF816" s="5"/>
      <c r="AG816" s="7"/>
      <c r="AH816" s="8"/>
      <c r="AI816" s="9"/>
    </row>
    <row r="817" spans="2:35" x14ac:dyDescent="0.25">
      <c r="B817" s="1"/>
      <c r="O817" s="80">
        <v>114</v>
      </c>
      <c r="P817" s="70"/>
      <c r="Q817" s="70"/>
      <c r="R817" s="70"/>
      <c r="S817" s="71" t="str">
        <f>IF(ISBLANK(R817),"",IF(R817=Списки!$F$4,"ОНП","ПТ"))</f>
        <v/>
      </c>
      <c r="T817" s="70"/>
      <c r="U817" s="72"/>
      <c r="V817" s="70"/>
      <c r="W817" s="72"/>
      <c r="X817" s="51" t="s">
        <v>21</v>
      </c>
      <c r="Y817" s="44">
        <f>SUM(Y818:Y823)</f>
        <v>0</v>
      </c>
      <c r="Z817" s="45">
        <f>SUM(Z818:Z823)</f>
        <v>0</v>
      </c>
      <c r="AA817" s="45">
        <f>SUM(AA818:AA823)</f>
        <v>0</v>
      </c>
      <c r="AB817" s="45">
        <f>SUM(AB818:AB823)</f>
        <v>0</v>
      </c>
      <c r="AC817" s="46">
        <f>SUM(AC818:AC823)</f>
        <v>0</v>
      </c>
      <c r="AD817" s="52" t="s">
        <v>36</v>
      </c>
      <c r="AE817" s="29"/>
      <c r="AF817" s="53" t="s">
        <v>37</v>
      </c>
      <c r="AG817" s="54"/>
      <c r="AH817" s="2"/>
      <c r="AI817" s="29"/>
    </row>
    <row r="818" spans="2:35" x14ac:dyDescent="0.25">
      <c r="B818" s="1"/>
      <c r="O818" s="80"/>
      <c r="P818" s="70"/>
      <c r="Q818" s="70"/>
      <c r="R818" s="70"/>
      <c r="S818" s="71"/>
      <c r="T818" s="70"/>
      <c r="U818" s="73"/>
      <c r="V818" s="70"/>
      <c r="W818" s="73"/>
      <c r="X818" s="47" t="s">
        <v>30</v>
      </c>
      <c r="Y818" s="48">
        <f t="shared" ref="Y818:Y823" si="115">SUM(Z818:AC818)</f>
        <v>0</v>
      </c>
      <c r="Z818" s="3"/>
      <c r="AA818" s="3"/>
      <c r="AB818" s="3"/>
      <c r="AC818" s="4"/>
      <c r="AD818" s="5"/>
      <c r="AE818" s="6"/>
      <c r="AF818" s="5"/>
      <c r="AG818" s="5"/>
      <c r="AH818" s="2"/>
      <c r="AI818" s="6"/>
    </row>
    <row r="819" spans="2:35" x14ac:dyDescent="0.25">
      <c r="B819" s="1"/>
      <c r="O819" s="80"/>
      <c r="P819" s="70"/>
      <c r="Q819" s="70"/>
      <c r="R819" s="70"/>
      <c r="S819" s="71"/>
      <c r="T819" s="70"/>
      <c r="U819" s="73"/>
      <c r="V819" s="70"/>
      <c r="W819" s="73"/>
      <c r="X819" s="47" t="s">
        <v>31</v>
      </c>
      <c r="Y819" s="48">
        <f t="shared" si="115"/>
        <v>0</v>
      </c>
      <c r="Z819" s="3"/>
      <c r="AA819" s="3"/>
      <c r="AB819" s="3"/>
      <c r="AC819" s="4"/>
      <c r="AD819" s="5"/>
      <c r="AE819" s="5"/>
      <c r="AF819" s="5"/>
      <c r="AG819" s="5"/>
      <c r="AH819" s="2"/>
      <c r="AI819" s="6"/>
    </row>
    <row r="820" spans="2:35" x14ac:dyDescent="0.25">
      <c r="B820" s="1"/>
      <c r="O820" s="80"/>
      <c r="P820" s="70"/>
      <c r="Q820" s="70"/>
      <c r="R820" s="70"/>
      <c r="S820" s="71"/>
      <c r="T820" s="70"/>
      <c r="U820" s="73"/>
      <c r="V820" s="70"/>
      <c r="W820" s="73"/>
      <c r="X820" s="47" t="s">
        <v>32</v>
      </c>
      <c r="Y820" s="48">
        <f t="shared" si="115"/>
        <v>0</v>
      </c>
      <c r="Z820" s="3"/>
      <c r="AA820" s="3"/>
      <c r="AB820" s="3"/>
      <c r="AC820" s="4"/>
      <c r="AD820" s="5"/>
      <c r="AE820" s="5"/>
      <c r="AF820" s="5"/>
      <c r="AG820" s="5"/>
      <c r="AH820" s="2"/>
      <c r="AI820" s="6"/>
    </row>
    <row r="821" spans="2:35" x14ac:dyDescent="0.25">
      <c r="B821" s="1"/>
      <c r="O821" s="80"/>
      <c r="P821" s="70"/>
      <c r="Q821" s="70"/>
      <c r="R821" s="70"/>
      <c r="S821" s="71"/>
      <c r="T821" s="70"/>
      <c r="U821" s="73"/>
      <c r="V821" s="70"/>
      <c r="W821" s="73"/>
      <c r="X821" s="47" t="s">
        <v>33</v>
      </c>
      <c r="Y821" s="48">
        <f t="shared" si="115"/>
        <v>0</v>
      </c>
      <c r="Z821" s="3"/>
      <c r="AA821" s="3"/>
      <c r="AB821" s="3"/>
      <c r="AC821" s="4"/>
      <c r="AD821" s="5"/>
      <c r="AE821" s="5"/>
      <c r="AF821" s="5"/>
      <c r="AG821" s="5"/>
      <c r="AH821" s="2"/>
      <c r="AI821" s="6"/>
    </row>
    <row r="822" spans="2:35" x14ac:dyDescent="0.25">
      <c r="B822" s="1"/>
      <c r="O822" s="80"/>
      <c r="P822" s="70"/>
      <c r="Q822" s="70"/>
      <c r="R822" s="70"/>
      <c r="S822" s="71"/>
      <c r="T822" s="70"/>
      <c r="U822" s="73"/>
      <c r="V822" s="70"/>
      <c r="W822" s="73"/>
      <c r="X822" s="47" t="s">
        <v>34</v>
      </c>
      <c r="Y822" s="48">
        <f t="shared" si="115"/>
        <v>0</v>
      </c>
      <c r="Z822" s="3"/>
      <c r="AA822" s="3"/>
      <c r="AB822" s="3"/>
      <c r="AC822" s="4"/>
      <c r="AD822" s="5"/>
      <c r="AE822" s="5"/>
      <c r="AF822" s="5"/>
      <c r="AG822" s="5"/>
      <c r="AH822" s="2"/>
      <c r="AI822" s="6"/>
    </row>
    <row r="823" spans="2:35" x14ac:dyDescent="0.25">
      <c r="B823" s="1"/>
      <c r="O823" s="80"/>
      <c r="P823" s="70"/>
      <c r="Q823" s="70"/>
      <c r="R823" s="70"/>
      <c r="S823" s="71"/>
      <c r="T823" s="70"/>
      <c r="U823" s="74"/>
      <c r="V823" s="70"/>
      <c r="W823" s="74"/>
      <c r="X823" s="47" t="s">
        <v>35</v>
      </c>
      <c r="Y823" s="48">
        <f t="shared" si="115"/>
        <v>0</v>
      </c>
      <c r="Z823" s="3"/>
      <c r="AA823" s="3"/>
      <c r="AB823" s="3"/>
      <c r="AC823" s="4"/>
      <c r="AD823" s="7"/>
      <c r="AE823" s="7"/>
      <c r="AF823" s="5"/>
      <c r="AG823" s="7"/>
      <c r="AH823" s="8"/>
      <c r="AI823" s="9"/>
    </row>
    <row r="824" spans="2:35" x14ac:dyDescent="0.25">
      <c r="B824" s="1"/>
      <c r="O824" s="69">
        <v>115</v>
      </c>
      <c r="P824" s="70"/>
      <c r="Q824" s="70"/>
      <c r="R824" s="70"/>
      <c r="S824" s="71" t="str">
        <f>IF(ISBLANK(R824),"",IF(R824=Списки!$F$4,"ОНП","ПТ"))</f>
        <v/>
      </c>
      <c r="T824" s="70"/>
      <c r="U824" s="72"/>
      <c r="V824" s="70"/>
      <c r="W824" s="72"/>
      <c r="X824" s="51" t="s">
        <v>21</v>
      </c>
      <c r="Y824" s="44">
        <f>SUM(Y825:Y830)</f>
        <v>0</v>
      </c>
      <c r="Z824" s="45">
        <f>SUM(Z825:Z830)</f>
        <v>0</v>
      </c>
      <c r="AA824" s="45">
        <f>SUM(AA825:AA830)</f>
        <v>0</v>
      </c>
      <c r="AB824" s="45">
        <f>SUM(AB825:AB830)</f>
        <v>0</v>
      </c>
      <c r="AC824" s="46">
        <f>SUM(AC825:AC830)</f>
        <v>0</v>
      </c>
      <c r="AD824" s="52" t="s">
        <v>36</v>
      </c>
      <c r="AE824" s="29"/>
      <c r="AF824" s="53" t="s">
        <v>37</v>
      </c>
      <c r="AG824" s="54"/>
      <c r="AH824" s="2"/>
      <c r="AI824" s="29"/>
    </row>
    <row r="825" spans="2:35" x14ac:dyDescent="0.25">
      <c r="B825" s="1"/>
      <c r="O825" s="69"/>
      <c r="P825" s="70"/>
      <c r="Q825" s="70"/>
      <c r="R825" s="70"/>
      <c r="S825" s="71"/>
      <c r="T825" s="70"/>
      <c r="U825" s="73"/>
      <c r="V825" s="70"/>
      <c r="W825" s="73"/>
      <c r="X825" s="47" t="s">
        <v>30</v>
      </c>
      <c r="Y825" s="48">
        <f t="shared" ref="Y825:Y830" si="116">SUM(Z825:AC825)</f>
        <v>0</v>
      </c>
      <c r="Z825" s="3"/>
      <c r="AA825" s="3"/>
      <c r="AB825" s="3"/>
      <c r="AC825" s="4"/>
      <c r="AD825" s="5"/>
      <c r="AE825" s="6"/>
      <c r="AF825" s="5"/>
      <c r="AG825" s="5"/>
      <c r="AH825" s="2"/>
      <c r="AI825" s="6"/>
    </row>
    <row r="826" spans="2:35" x14ac:dyDescent="0.25">
      <c r="B826" s="1"/>
      <c r="O826" s="69"/>
      <c r="P826" s="70"/>
      <c r="Q826" s="70"/>
      <c r="R826" s="70"/>
      <c r="S826" s="71"/>
      <c r="T826" s="70"/>
      <c r="U826" s="73"/>
      <c r="V826" s="70"/>
      <c r="W826" s="73"/>
      <c r="X826" s="47" t="s">
        <v>31</v>
      </c>
      <c r="Y826" s="48">
        <f t="shared" si="116"/>
        <v>0</v>
      </c>
      <c r="Z826" s="3"/>
      <c r="AA826" s="3"/>
      <c r="AB826" s="3"/>
      <c r="AC826" s="4"/>
      <c r="AD826" s="5"/>
      <c r="AE826" s="5"/>
      <c r="AF826" s="5"/>
      <c r="AG826" s="5"/>
      <c r="AH826" s="2"/>
      <c r="AI826" s="6"/>
    </row>
    <row r="827" spans="2:35" x14ac:dyDescent="0.25">
      <c r="B827" s="1"/>
      <c r="O827" s="69"/>
      <c r="P827" s="70"/>
      <c r="Q827" s="70"/>
      <c r="R827" s="70"/>
      <c r="S827" s="71"/>
      <c r="T827" s="70"/>
      <c r="U827" s="73"/>
      <c r="V827" s="70"/>
      <c r="W827" s="73"/>
      <c r="X827" s="47" t="s">
        <v>32</v>
      </c>
      <c r="Y827" s="48">
        <f t="shared" si="116"/>
        <v>0</v>
      </c>
      <c r="Z827" s="3"/>
      <c r="AA827" s="3"/>
      <c r="AB827" s="3"/>
      <c r="AC827" s="4"/>
      <c r="AD827" s="5"/>
      <c r="AE827" s="5"/>
      <c r="AF827" s="5"/>
      <c r="AG827" s="5"/>
      <c r="AH827" s="2"/>
      <c r="AI827" s="6"/>
    </row>
    <row r="828" spans="2:35" x14ac:dyDescent="0.25">
      <c r="B828" s="1"/>
      <c r="O828" s="69"/>
      <c r="P828" s="70"/>
      <c r="Q828" s="70"/>
      <c r="R828" s="70"/>
      <c r="S828" s="71"/>
      <c r="T828" s="70"/>
      <c r="U828" s="73"/>
      <c r="V828" s="70"/>
      <c r="W828" s="73"/>
      <c r="X828" s="47" t="s">
        <v>33</v>
      </c>
      <c r="Y828" s="48">
        <f t="shared" si="116"/>
        <v>0</v>
      </c>
      <c r="Z828" s="3"/>
      <c r="AA828" s="3"/>
      <c r="AB828" s="3"/>
      <c r="AC828" s="4"/>
      <c r="AD828" s="5"/>
      <c r="AE828" s="5"/>
      <c r="AF828" s="5"/>
      <c r="AG828" s="5"/>
      <c r="AH828" s="2"/>
      <c r="AI828" s="6"/>
    </row>
    <row r="829" spans="2:35" x14ac:dyDescent="0.25">
      <c r="B829" s="1"/>
      <c r="O829" s="69"/>
      <c r="P829" s="70"/>
      <c r="Q829" s="70"/>
      <c r="R829" s="70"/>
      <c r="S829" s="71"/>
      <c r="T829" s="70"/>
      <c r="U829" s="73"/>
      <c r="V829" s="70"/>
      <c r="W829" s="73"/>
      <c r="X829" s="47" t="s">
        <v>34</v>
      </c>
      <c r="Y829" s="48">
        <f t="shared" si="116"/>
        <v>0</v>
      </c>
      <c r="Z829" s="3"/>
      <c r="AA829" s="3"/>
      <c r="AB829" s="3"/>
      <c r="AC829" s="4"/>
      <c r="AD829" s="5"/>
      <c r="AE829" s="5"/>
      <c r="AF829" s="5"/>
      <c r="AG829" s="5"/>
      <c r="AH829" s="2"/>
      <c r="AI829" s="6"/>
    </row>
    <row r="830" spans="2:35" x14ac:dyDescent="0.25">
      <c r="B830" s="1"/>
      <c r="O830" s="69"/>
      <c r="P830" s="70"/>
      <c r="Q830" s="70"/>
      <c r="R830" s="70"/>
      <c r="S830" s="71"/>
      <c r="T830" s="70"/>
      <c r="U830" s="74"/>
      <c r="V830" s="70"/>
      <c r="W830" s="74"/>
      <c r="X830" s="47" t="s">
        <v>35</v>
      </c>
      <c r="Y830" s="48">
        <f t="shared" si="116"/>
        <v>0</v>
      </c>
      <c r="Z830" s="3"/>
      <c r="AA830" s="3"/>
      <c r="AB830" s="3"/>
      <c r="AC830" s="4"/>
      <c r="AD830" s="7"/>
      <c r="AE830" s="7"/>
      <c r="AF830" s="5"/>
      <c r="AG830" s="7"/>
      <c r="AH830" s="8"/>
      <c r="AI830" s="9"/>
    </row>
    <row r="831" spans="2:35" x14ac:dyDescent="0.25">
      <c r="B831" s="1"/>
      <c r="O831" s="80">
        <v>116</v>
      </c>
      <c r="P831" s="70"/>
      <c r="Q831" s="70"/>
      <c r="R831" s="70"/>
      <c r="S831" s="71" t="str">
        <f>IF(ISBLANK(R831),"",IF(R831=Списки!$F$4,"ОНП","ПТ"))</f>
        <v/>
      </c>
      <c r="T831" s="70"/>
      <c r="U831" s="72"/>
      <c r="V831" s="70"/>
      <c r="W831" s="72"/>
      <c r="X831" s="51" t="s">
        <v>21</v>
      </c>
      <c r="Y831" s="44">
        <f>SUM(Y832:Y837)</f>
        <v>0</v>
      </c>
      <c r="Z831" s="45">
        <f>SUM(Z832:Z837)</f>
        <v>0</v>
      </c>
      <c r="AA831" s="45">
        <f>SUM(AA832:AA837)</f>
        <v>0</v>
      </c>
      <c r="AB831" s="45">
        <f>SUM(AB832:AB837)</f>
        <v>0</v>
      </c>
      <c r="AC831" s="46">
        <f>SUM(AC832:AC837)</f>
        <v>0</v>
      </c>
      <c r="AD831" s="52" t="s">
        <v>36</v>
      </c>
      <c r="AE831" s="29"/>
      <c r="AF831" s="53" t="s">
        <v>37</v>
      </c>
      <c r="AG831" s="54"/>
      <c r="AH831" s="2"/>
      <c r="AI831" s="29"/>
    </row>
    <row r="832" spans="2:35" x14ac:dyDescent="0.25">
      <c r="B832" s="1"/>
      <c r="O832" s="80"/>
      <c r="P832" s="70"/>
      <c r="Q832" s="70"/>
      <c r="R832" s="70"/>
      <c r="S832" s="71"/>
      <c r="T832" s="70"/>
      <c r="U832" s="73"/>
      <c r="V832" s="70"/>
      <c r="W832" s="73"/>
      <c r="X832" s="47" t="s">
        <v>30</v>
      </c>
      <c r="Y832" s="48">
        <f t="shared" ref="Y832:Y837" si="117">SUM(Z832:AC832)</f>
        <v>0</v>
      </c>
      <c r="Z832" s="3"/>
      <c r="AA832" s="3"/>
      <c r="AB832" s="3"/>
      <c r="AC832" s="4"/>
      <c r="AD832" s="5"/>
      <c r="AE832" s="6"/>
      <c r="AF832" s="5"/>
      <c r="AG832" s="5"/>
      <c r="AH832" s="2"/>
      <c r="AI832" s="6"/>
    </row>
    <row r="833" spans="2:35" x14ac:dyDescent="0.25">
      <c r="B833" s="1"/>
      <c r="O833" s="80"/>
      <c r="P833" s="70"/>
      <c r="Q833" s="70"/>
      <c r="R833" s="70"/>
      <c r="S833" s="71"/>
      <c r="T833" s="70"/>
      <c r="U833" s="73"/>
      <c r="V833" s="70"/>
      <c r="W833" s="73"/>
      <c r="X833" s="47" t="s">
        <v>31</v>
      </c>
      <c r="Y833" s="48">
        <f t="shared" si="117"/>
        <v>0</v>
      </c>
      <c r="Z833" s="3"/>
      <c r="AA833" s="3"/>
      <c r="AB833" s="3"/>
      <c r="AC833" s="4"/>
      <c r="AD833" s="5"/>
      <c r="AE833" s="5"/>
      <c r="AF833" s="5"/>
      <c r="AG833" s="5"/>
      <c r="AH833" s="2"/>
      <c r="AI833" s="6"/>
    </row>
    <row r="834" spans="2:35" x14ac:dyDescent="0.25">
      <c r="B834" s="1"/>
      <c r="O834" s="80"/>
      <c r="P834" s="70"/>
      <c r="Q834" s="70"/>
      <c r="R834" s="70"/>
      <c r="S834" s="71"/>
      <c r="T834" s="70"/>
      <c r="U834" s="73"/>
      <c r="V834" s="70"/>
      <c r="W834" s="73"/>
      <c r="X834" s="47" t="s">
        <v>32</v>
      </c>
      <c r="Y834" s="48">
        <f t="shared" si="117"/>
        <v>0</v>
      </c>
      <c r="Z834" s="3"/>
      <c r="AA834" s="3"/>
      <c r="AB834" s="3"/>
      <c r="AC834" s="4"/>
      <c r="AD834" s="5"/>
      <c r="AE834" s="5"/>
      <c r="AF834" s="5"/>
      <c r="AG834" s="5"/>
      <c r="AH834" s="2"/>
      <c r="AI834" s="6"/>
    </row>
    <row r="835" spans="2:35" x14ac:dyDescent="0.25">
      <c r="B835" s="1"/>
      <c r="O835" s="80"/>
      <c r="P835" s="70"/>
      <c r="Q835" s="70"/>
      <c r="R835" s="70"/>
      <c r="S835" s="71"/>
      <c r="T835" s="70"/>
      <c r="U835" s="73"/>
      <c r="V835" s="70"/>
      <c r="W835" s="73"/>
      <c r="X835" s="47" t="s">
        <v>33</v>
      </c>
      <c r="Y835" s="48">
        <f t="shared" si="117"/>
        <v>0</v>
      </c>
      <c r="Z835" s="3"/>
      <c r="AA835" s="3"/>
      <c r="AB835" s="3"/>
      <c r="AC835" s="4"/>
      <c r="AD835" s="5"/>
      <c r="AE835" s="5"/>
      <c r="AF835" s="5"/>
      <c r="AG835" s="5"/>
      <c r="AH835" s="2"/>
      <c r="AI835" s="6"/>
    </row>
    <row r="836" spans="2:35" x14ac:dyDescent="0.25">
      <c r="B836" s="1"/>
      <c r="O836" s="80"/>
      <c r="P836" s="70"/>
      <c r="Q836" s="70"/>
      <c r="R836" s="70"/>
      <c r="S836" s="71"/>
      <c r="T836" s="70"/>
      <c r="U836" s="73"/>
      <c r="V836" s="70"/>
      <c r="W836" s="73"/>
      <c r="X836" s="47" t="s">
        <v>34</v>
      </c>
      <c r="Y836" s="48">
        <f t="shared" si="117"/>
        <v>0</v>
      </c>
      <c r="Z836" s="3"/>
      <c r="AA836" s="3"/>
      <c r="AB836" s="3"/>
      <c r="AC836" s="4"/>
      <c r="AD836" s="5"/>
      <c r="AE836" s="5"/>
      <c r="AF836" s="5"/>
      <c r="AG836" s="5"/>
      <c r="AH836" s="2"/>
      <c r="AI836" s="6"/>
    </row>
    <row r="837" spans="2:35" x14ac:dyDescent="0.25">
      <c r="B837" s="1"/>
      <c r="O837" s="80"/>
      <c r="P837" s="70"/>
      <c r="Q837" s="70"/>
      <c r="R837" s="70"/>
      <c r="S837" s="71"/>
      <c r="T837" s="70"/>
      <c r="U837" s="74"/>
      <c r="V837" s="70"/>
      <c r="W837" s="74"/>
      <c r="X837" s="47" t="s">
        <v>35</v>
      </c>
      <c r="Y837" s="48">
        <f t="shared" si="117"/>
        <v>0</v>
      </c>
      <c r="Z837" s="3"/>
      <c r="AA837" s="3"/>
      <c r="AB837" s="3"/>
      <c r="AC837" s="4"/>
      <c r="AD837" s="7"/>
      <c r="AE837" s="7"/>
      <c r="AF837" s="5"/>
      <c r="AG837" s="7"/>
      <c r="AH837" s="8"/>
      <c r="AI837" s="9"/>
    </row>
    <row r="838" spans="2:35" x14ac:dyDescent="0.25">
      <c r="B838" s="1"/>
      <c r="O838" s="69">
        <v>117</v>
      </c>
      <c r="P838" s="70"/>
      <c r="Q838" s="70"/>
      <c r="R838" s="70"/>
      <c r="S838" s="71" t="str">
        <f>IF(ISBLANK(R838),"",IF(R838=Списки!$F$4,"ОНП","ПТ"))</f>
        <v/>
      </c>
      <c r="T838" s="70"/>
      <c r="U838" s="72"/>
      <c r="V838" s="70"/>
      <c r="W838" s="72"/>
      <c r="X838" s="51" t="s">
        <v>21</v>
      </c>
      <c r="Y838" s="44">
        <f>SUM(Y839:Y844)</f>
        <v>0</v>
      </c>
      <c r="Z838" s="45">
        <f>SUM(Z839:Z844)</f>
        <v>0</v>
      </c>
      <c r="AA838" s="45">
        <f>SUM(AA839:AA844)</f>
        <v>0</v>
      </c>
      <c r="AB838" s="45">
        <f>SUM(AB839:AB844)</f>
        <v>0</v>
      </c>
      <c r="AC838" s="46">
        <f>SUM(AC839:AC844)</f>
        <v>0</v>
      </c>
      <c r="AD838" s="52" t="s">
        <v>36</v>
      </c>
      <c r="AE838" s="29"/>
      <c r="AF838" s="53" t="s">
        <v>37</v>
      </c>
      <c r="AG838" s="54"/>
      <c r="AH838" s="2"/>
      <c r="AI838" s="29"/>
    </row>
    <row r="839" spans="2:35" x14ac:dyDescent="0.25">
      <c r="B839" s="1"/>
      <c r="O839" s="69"/>
      <c r="P839" s="70"/>
      <c r="Q839" s="70"/>
      <c r="R839" s="70"/>
      <c r="S839" s="71"/>
      <c r="T839" s="70"/>
      <c r="U839" s="73"/>
      <c r="V839" s="70"/>
      <c r="W839" s="73"/>
      <c r="X839" s="47" t="s">
        <v>30</v>
      </c>
      <c r="Y839" s="48">
        <f t="shared" ref="Y839:Y844" si="118">SUM(Z839:AC839)</f>
        <v>0</v>
      </c>
      <c r="Z839" s="3"/>
      <c r="AA839" s="3"/>
      <c r="AB839" s="3"/>
      <c r="AC839" s="4"/>
      <c r="AD839" s="5"/>
      <c r="AE839" s="6"/>
      <c r="AF839" s="5"/>
      <c r="AG839" s="5"/>
      <c r="AH839" s="2"/>
      <c r="AI839" s="6"/>
    </row>
    <row r="840" spans="2:35" x14ac:dyDescent="0.25">
      <c r="B840" s="1"/>
      <c r="O840" s="69"/>
      <c r="P840" s="70"/>
      <c r="Q840" s="70"/>
      <c r="R840" s="70"/>
      <c r="S840" s="71"/>
      <c r="T840" s="70"/>
      <c r="U840" s="73"/>
      <c r="V840" s="70"/>
      <c r="W840" s="73"/>
      <c r="X840" s="47" t="s">
        <v>31</v>
      </c>
      <c r="Y840" s="48">
        <f t="shared" si="118"/>
        <v>0</v>
      </c>
      <c r="Z840" s="3"/>
      <c r="AA840" s="3"/>
      <c r="AB840" s="3"/>
      <c r="AC840" s="4"/>
      <c r="AD840" s="5"/>
      <c r="AE840" s="5"/>
      <c r="AF840" s="5"/>
      <c r="AG840" s="5"/>
      <c r="AH840" s="2"/>
      <c r="AI840" s="6"/>
    </row>
    <row r="841" spans="2:35" x14ac:dyDescent="0.25">
      <c r="B841" s="1"/>
      <c r="O841" s="69"/>
      <c r="P841" s="70"/>
      <c r="Q841" s="70"/>
      <c r="R841" s="70"/>
      <c r="S841" s="71"/>
      <c r="T841" s="70"/>
      <c r="U841" s="73"/>
      <c r="V841" s="70"/>
      <c r="W841" s="73"/>
      <c r="X841" s="47" t="s">
        <v>32</v>
      </c>
      <c r="Y841" s="48">
        <f t="shared" si="118"/>
        <v>0</v>
      </c>
      <c r="Z841" s="3"/>
      <c r="AA841" s="3"/>
      <c r="AB841" s="3"/>
      <c r="AC841" s="4"/>
      <c r="AD841" s="5"/>
      <c r="AE841" s="5"/>
      <c r="AF841" s="5"/>
      <c r="AG841" s="5"/>
      <c r="AH841" s="2"/>
      <c r="AI841" s="6"/>
    </row>
    <row r="842" spans="2:35" x14ac:dyDescent="0.25">
      <c r="B842" s="1"/>
      <c r="O842" s="69"/>
      <c r="P842" s="70"/>
      <c r="Q842" s="70"/>
      <c r="R842" s="70"/>
      <c r="S842" s="71"/>
      <c r="T842" s="70"/>
      <c r="U842" s="73"/>
      <c r="V842" s="70"/>
      <c r="W842" s="73"/>
      <c r="X842" s="47" t="s">
        <v>33</v>
      </c>
      <c r="Y842" s="48">
        <f t="shared" si="118"/>
        <v>0</v>
      </c>
      <c r="Z842" s="3"/>
      <c r="AA842" s="3"/>
      <c r="AB842" s="3"/>
      <c r="AC842" s="4"/>
      <c r="AD842" s="5"/>
      <c r="AE842" s="5"/>
      <c r="AF842" s="5"/>
      <c r="AG842" s="5"/>
      <c r="AH842" s="2"/>
      <c r="AI842" s="6"/>
    </row>
    <row r="843" spans="2:35" x14ac:dyDescent="0.25">
      <c r="B843" s="1"/>
      <c r="O843" s="69"/>
      <c r="P843" s="70"/>
      <c r="Q843" s="70"/>
      <c r="R843" s="70"/>
      <c r="S843" s="71"/>
      <c r="T843" s="70"/>
      <c r="U843" s="73"/>
      <c r="V843" s="70"/>
      <c r="W843" s="73"/>
      <c r="X843" s="47" t="s">
        <v>34</v>
      </c>
      <c r="Y843" s="48">
        <f t="shared" si="118"/>
        <v>0</v>
      </c>
      <c r="Z843" s="3"/>
      <c r="AA843" s="3"/>
      <c r="AB843" s="3"/>
      <c r="AC843" s="4"/>
      <c r="AD843" s="5"/>
      <c r="AE843" s="5"/>
      <c r="AF843" s="5"/>
      <c r="AG843" s="5"/>
      <c r="AH843" s="2"/>
      <c r="AI843" s="6"/>
    </row>
    <row r="844" spans="2:35" x14ac:dyDescent="0.25">
      <c r="B844" s="1"/>
      <c r="O844" s="69"/>
      <c r="P844" s="70"/>
      <c r="Q844" s="70"/>
      <c r="R844" s="70"/>
      <c r="S844" s="71"/>
      <c r="T844" s="70"/>
      <c r="U844" s="74"/>
      <c r="V844" s="70"/>
      <c r="W844" s="74"/>
      <c r="X844" s="47" t="s">
        <v>35</v>
      </c>
      <c r="Y844" s="48">
        <f t="shared" si="118"/>
        <v>0</v>
      </c>
      <c r="Z844" s="3"/>
      <c r="AA844" s="3"/>
      <c r="AB844" s="3"/>
      <c r="AC844" s="4"/>
      <c r="AD844" s="7"/>
      <c r="AE844" s="7"/>
      <c r="AF844" s="5"/>
      <c r="AG844" s="7"/>
      <c r="AH844" s="8"/>
      <c r="AI844" s="9"/>
    </row>
    <row r="845" spans="2:35" x14ac:dyDescent="0.25">
      <c r="B845" s="1"/>
      <c r="O845" s="80">
        <v>118</v>
      </c>
      <c r="P845" s="70"/>
      <c r="Q845" s="70"/>
      <c r="R845" s="70"/>
      <c r="S845" s="71" t="str">
        <f>IF(ISBLANK(R845),"",IF(R845=Списки!$F$4,"ОНП","ПТ"))</f>
        <v/>
      </c>
      <c r="T845" s="70"/>
      <c r="U845" s="72"/>
      <c r="V845" s="70"/>
      <c r="W845" s="72"/>
      <c r="X845" s="51" t="s">
        <v>21</v>
      </c>
      <c r="Y845" s="44">
        <f>SUM(Y846:Y851)</f>
        <v>0</v>
      </c>
      <c r="Z845" s="45">
        <f>SUM(Z846:Z851)</f>
        <v>0</v>
      </c>
      <c r="AA845" s="45">
        <f>SUM(AA846:AA851)</f>
        <v>0</v>
      </c>
      <c r="AB845" s="45">
        <f>SUM(AB846:AB851)</f>
        <v>0</v>
      </c>
      <c r="AC845" s="46">
        <f>SUM(AC846:AC851)</f>
        <v>0</v>
      </c>
      <c r="AD845" s="52" t="s">
        <v>36</v>
      </c>
      <c r="AE845" s="29"/>
      <c r="AF845" s="53" t="s">
        <v>37</v>
      </c>
      <c r="AG845" s="54"/>
      <c r="AH845" s="2"/>
      <c r="AI845" s="29"/>
    </row>
    <row r="846" spans="2:35" x14ac:dyDescent="0.25">
      <c r="B846" s="1"/>
      <c r="O846" s="80"/>
      <c r="P846" s="70"/>
      <c r="Q846" s="70"/>
      <c r="R846" s="70"/>
      <c r="S846" s="71"/>
      <c r="T846" s="70"/>
      <c r="U846" s="73"/>
      <c r="V846" s="70"/>
      <c r="W846" s="73"/>
      <c r="X846" s="47" t="s">
        <v>30</v>
      </c>
      <c r="Y846" s="48">
        <f t="shared" ref="Y846:Y851" si="119">SUM(Z846:AC846)</f>
        <v>0</v>
      </c>
      <c r="Z846" s="3"/>
      <c r="AA846" s="3"/>
      <c r="AB846" s="3"/>
      <c r="AC846" s="4"/>
      <c r="AD846" s="5"/>
      <c r="AE846" s="6"/>
      <c r="AF846" s="5"/>
      <c r="AG846" s="5"/>
      <c r="AH846" s="2"/>
      <c r="AI846" s="6"/>
    </row>
    <row r="847" spans="2:35" x14ac:dyDescent="0.25">
      <c r="B847" s="1"/>
      <c r="O847" s="80"/>
      <c r="P847" s="70"/>
      <c r="Q847" s="70"/>
      <c r="R847" s="70"/>
      <c r="S847" s="71"/>
      <c r="T847" s="70"/>
      <c r="U847" s="73"/>
      <c r="V847" s="70"/>
      <c r="W847" s="73"/>
      <c r="X847" s="47" t="s">
        <v>31</v>
      </c>
      <c r="Y847" s="48">
        <f t="shared" si="119"/>
        <v>0</v>
      </c>
      <c r="Z847" s="3"/>
      <c r="AA847" s="3"/>
      <c r="AB847" s="3"/>
      <c r="AC847" s="4"/>
      <c r="AD847" s="5"/>
      <c r="AE847" s="5"/>
      <c r="AF847" s="5"/>
      <c r="AG847" s="5"/>
      <c r="AH847" s="2"/>
      <c r="AI847" s="6"/>
    </row>
    <row r="848" spans="2:35" x14ac:dyDescent="0.25">
      <c r="B848" s="1"/>
      <c r="O848" s="80"/>
      <c r="P848" s="70"/>
      <c r="Q848" s="70"/>
      <c r="R848" s="70"/>
      <c r="S848" s="71"/>
      <c r="T848" s="70"/>
      <c r="U848" s="73"/>
      <c r="V848" s="70"/>
      <c r="W848" s="73"/>
      <c r="X848" s="47" t="s">
        <v>32</v>
      </c>
      <c r="Y848" s="48">
        <f t="shared" si="119"/>
        <v>0</v>
      </c>
      <c r="Z848" s="3"/>
      <c r="AA848" s="3"/>
      <c r="AB848" s="3"/>
      <c r="AC848" s="4"/>
      <c r="AD848" s="5"/>
      <c r="AE848" s="5"/>
      <c r="AF848" s="5"/>
      <c r="AG848" s="5"/>
      <c r="AH848" s="2"/>
      <c r="AI848" s="6"/>
    </row>
    <row r="849" spans="2:35" x14ac:dyDescent="0.25">
      <c r="B849" s="1"/>
      <c r="O849" s="80"/>
      <c r="P849" s="70"/>
      <c r="Q849" s="70"/>
      <c r="R849" s="70"/>
      <c r="S849" s="71"/>
      <c r="T849" s="70"/>
      <c r="U849" s="73"/>
      <c r="V849" s="70"/>
      <c r="W849" s="73"/>
      <c r="X849" s="47" t="s">
        <v>33</v>
      </c>
      <c r="Y849" s="48">
        <f t="shared" si="119"/>
        <v>0</v>
      </c>
      <c r="Z849" s="3"/>
      <c r="AA849" s="3"/>
      <c r="AB849" s="3"/>
      <c r="AC849" s="4"/>
      <c r="AD849" s="5"/>
      <c r="AE849" s="5"/>
      <c r="AF849" s="5"/>
      <c r="AG849" s="5"/>
      <c r="AH849" s="2"/>
      <c r="AI849" s="6"/>
    </row>
    <row r="850" spans="2:35" x14ac:dyDescent="0.25">
      <c r="B850" s="1"/>
      <c r="O850" s="80"/>
      <c r="P850" s="70"/>
      <c r="Q850" s="70"/>
      <c r="R850" s="70"/>
      <c r="S850" s="71"/>
      <c r="T850" s="70"/>
      <c r="U850" s="73"/>
      <c r="V850" s="70"/>
      <c r="W850" s="73"/>
      <c r="X850" s="47" t="s">
        <v>34</v>
      </c>
      <c r="Y850" s="48">
        <f t="shared" si="119"/>
        <v>0</v>
      </c>
      <c r="Z850" s="3"/>
      <c r="AA850" s="3"/>
      <c r="AB850" s="3"/>
      <c r="AC850" s="4"/>
      <c r="AD850" s="5"/>
      <c r="AE850" s="5"/>
      <c r="AF850" s="5"/>
      <c r="AG850" s="5"/>
      <c r="AH850" s="2"/>
      <c r="AI850" s="6"/>
    </row>
    <row r="851" spans="2:35" x14ac:dyDescent="0.25">
      <c r="B851" s="1"/>
      <c r="O851" s="80"/>
      <c r="P851" s="70"/>
      <c r="Q851" s="70"/>
      <c r="R851" s="70"/>
      <c r="S851" s="71"/>
      <c r="T851" s="70"/>
      <c r="U851" s="74"/>
      <c r="V851" s="70"/>
      <c r="W851" s="74"/>
      <c r="X851" s="47" t="s">
        <v>35</v>
      </c>
      <c r="Y851" s="48">
        <f t="shared" si="119"/>
        <v>0</v>
      </c>
      <c r="Z851" s="3"/>
      <c r="AA851" s="3"/>
      <c r="AB851" s="3"/>
      <c r="AC851" s="4"/>
      <c r="AD851" s="7"/>
      <c r="AE851" s="7"/>
      <c r="AF851" s="5"/>
      <c r="AG851" s="7"/>
      <c r="AH851" s="8"/>
      <c r="AI851" s="9"/>
    </row>
    <row r="852" spans="2:35" x14ac:dyDescent="0.25">
      <c r="B852" s="1"/>
      <c r="O852" s="69">
        <v>119</v>
      </c>
      <c r="P852" s="70"/>
      <c r="Q852" s="70"/>
      <c r="R852" s="70"/>
      <c r="S852" s="71" t="str">
        <f>IF(ISBLANK(R852),"",IF(R852=Списки!$F$4,"ОНП","ПТ"))</f>
        <v/>
      </c>
      <c r="T852" s="70"/>
      <c r="U852" s="72"/>
      <c r="V852" s="70"/>
      <c r="W852" s="72"/>
      <c r="X852" s="51" t="s">
        <v>21</v>
      </c>
      <c r="Y852" s="44">
        <f>SUM(Y853:Y858)</f>
        <v>0</v>
      </c>
      <c r="Z852" s="45">
        <f>SUM(Z853:Z858)</f>
        <v>0</v>
      </c>
      <c r="AA852" s="45">
        <f>SUM(AA853:AA858)</f>
        <v>0</v>
      </c>
      <c r="AB852" s="45">
        <f>SUM(AB853:AB858)</f>
        <v>0</v>
      </c>
      <c r="AC852" s="46">
        <f>SUM(AC853:AC858)</f>
        <v>0</v>
      </c>
      <c r="AD852" s="52" t="s">
        <v>36</v>
      </c>
      <c r="AE852" s="29"/>
      <c r="AF852" s="53" t="s">
        <v>37</v>
      </c>
      <c r="AG852" s="54"/>
      <c r="AH852" s="2"/>
      <c r="AI852" s="29"/>
    </row>
    <row r="853" spans="2:35" x14ac:dyDescent="0.25">
      <c r="B853" s="1"/>
      <c r="O853" s="69"/>
      <c r="P853" s="70"/>
      <c r="Q853" s="70"/>
      <c r="R853" s="70"/>
      <c r="S853" s="71"/>
      <c r="T853" s="70"/>
      <c r="U853" s="73"/>
      <c r="V853" s="70"/>
      <c r="W853" s="73"/>
      <c r="X853" s="47" t="s">
        <v>30</v>
      </c>
      <c r="Y853" s="48">
        <f t="shared" ref="Y853:Y858" si="120">SUM(Z853:AC853)</f>
        <v>0</v>
      </c>
      <c r="Z853" s="3"/>
      <c r="AA853" s="3"/>
      <c r="AB853" s="3"/>
      <c r="AC853" s="4"/>
      <c r="AD853" s="5"/>
      <c r="AE853" s="6"/>
      <c r="AF853" s="5"/>
      <c r="AG853" s="5"/>
      <c r="AH853" s="2"/>
      <c r="AI853" s="6"/>
    </row>
    <row r="854" spans="2:35" x14ac:dyDescent="0.25">
      <c r="B854" s="1"/>
      <c r="O854" s="69"/>
      <c r="P854" s="70"/>
      <c r="Q854" s="70"/>
      <c r="R854" s="70"/>
      <c r="S854" s="71"/>
      <c r="T854" s="70"/>
      <c r="U854" s="73"/>
      <c r="V854" s="70"/>
      <c r="W854" s="73"/>
      <c r="X854" s="47" t="s">
        <v>31</v>
      </c>
      <c r="Y854" s="48">
        <f t="shared" si="120"/>
        <v>0</v>
      </c>
      <c r="Z854" s="3"/>
      <c r="AA854" s="3"/>
      <c r="AB854" s="3"/>
      <c r="AC854" s="4"/>
      <c r="AD854" s="5"/>
      <c r="AE854" s="5"/>
      <c r="AF854" s="5"/>
      <c r="AG854" s="5"/>
      <c r="AH854" s="2"/>
      <c r="AI854" s="6"/>
    </row>
    <row r="855" spans="2:35" x14ac:dyDescent="0.25">
      <c r="B855" s="1"/>
      <c r="O855" s="69"/>
      <c r="P855" s="70"/>
      <c r="Q855" s="70"/>
      <c r="R855" s="70"/>
      <c r="S855" s="71"/>
      <c r="T855" s="70"/>
      <c r="U855" s="73"/>
      <c r="V855" s="70"/>
      <c r="W855" s="73"/>
      <c r="X855" s="47" t="s">
        <v>32</v>
      </c>
      <c r="Y855" s="48">
        <f t="shared" si="120"/>
        <v>0</v>
      </c>
      <c r="Z855" s="3"/>
      <c r="AA855" s="3"/>
      <c r="AB855" s="3"/>
      <c r="AC855" s="4"/>
      <c r="AD855" s="5"/>
      <c r="AE855" s="5"/>
      <c r="AF855" s="5"/>
      <c r="AG855" s="5"/>
      <c r="AH855" s="2"/>
      <c r="AI855" s="6"/>
    </row>
    <row r="856" spans="2:35" x14ac:dyDescent="0.25">
      <c r="B856" s="1"/>
      <c r="O856" s="69"/>
      <c r="P856" s="70"/>
      <c r="Q856" s="70"/>
      <c r="R856" s="70"/>
      <c r="S856" s="71"/>
      <c r="T856" s="70"/>
      <c r="U856" s="73"/>
      <c r="V856" s="70"/>
      <c r="W856" s="73"/>
      <c r="X856" s="47" t="s">
        <v>33</v>
      </c>
      <c r="Y856" s="48">
        <f t="shared" si="120"/>
        <v>0</v>
      </c>
      <c r="Z856" s="3"/>
      <c r="AA856" s="3"/>
      <c r="AB856" s="3"/>
      <c r="AC856" s="4"/>
      <c r="AD856" s="5"/>
      <c r="AE856" s="5"/>
      <c r="AF856" s="5"/>
      <c r="AG856" s="5"/>
      <c r="AH856" s="2"/>
      <c r="AI856" s="6"/>
    </row>
    <row r="857" spans="2:35" x14ac:dyDescent="0.25">
      <c r="B857" s="1"/>
      <c r="O857" s="69"/>
      <c r="P857" s="70"/>
      <c r="Q857" s="70"/>
      <c r="R857" s="70"/>
      <c r="S857" s="71"/>
      <c r="T857" s="70"/>
      <c r="U857" s="73"/>
      <c r="V857" s="70"/>
      <c r="W857" s="73"/>
      <c r="X857" s="47" t="s">
        <v>34</v>
      </c>
      <c r="Y857" s="48">
        <f t="shared" si="120"/>
        <v>0</v>
      </c>
      <c r="Z857" s="3"/>
      <c r="AA857" s="3"/>
      <c r="AB857" s="3"/>
      <c r="AC857" s="4"/>
      <c r="AD857" s="5"/>
      <c r="AE857" s="5"/>
      <c r="AF857" s="5"/>
      <c r="AG857" s="5"/>
      <c r="AH857" s="2"/>
      <c r="AI857" s="6"/>
    </row>
    <row r="858" spans="2:35" x14ac:dyDescent="0.25">
      <c r="B858" s="1"/>
      <c r="O858" s="69"/>
      <c r="P858" s="70"/>
      <c r="Q858" s="70"/>
      <c r="R858" s="70"/>
      <c r="S858" s="71"/>
      <c r="T858" s="70"/>
      <c r="U858" s="74"/>
      <c r="V858" s="70"/>
      <c r="W858" s="74"/>
      <c r="X858" s="47" t="s">
        <v>35</v>
      </c>
      <c r="Y858" s="48">
        <f t="shared" si="120"/>
        <v>0</v>
      </c>
      <c r="Z858" s="3"/>
      <c r="AA858" s="3"/>
      <c r="AB858" s="3"/>
      <c r="AC858" s="4"/>
      <c r="AD858" s="7"/>
      <c r="AE858" s="7"/>
      <c r="AF858" s="5"/>
      <c r="AG858" s="7"/>
      <c r="AH858" s="8"/>
      <c r="AI858" s="9"/>
    </row>
    <row r="859" spans="2:35" x14ac:dyDescent="0.25">
      <c r="B859" s="1"/>
      <c r="O859" s="80">
        <v>120</v>
      </c>
      <c r="P859" s="70"/>
      <c r="Q859" s="70"/>
      <c r="R859" s="70"/>
      <c r="S859" s="71" t="str">
        <f>IF(ISBLANK(R859),"",IF(R859=Списки!$F$4,"ОНП","ПТ"))</f>
        <v/>
      </c>
      <c r="T859" s="70"/>
      <c r="U859" s="72"/>
      <c r="V859" s="70"/>
      <c r="W859" s="72"/>
      <c r="X859" s="51" t="s">
        <v>21</v>
      </c>
      <c r="Y859" s="44">
        <f>SUM(Y860:Y865)</f>
        <v>0</v>
      </c>
      <c r="Z859" s="45">
        <f>SUM(Z860:Z865)</f>
        <v>0</v>
      </c>
      <c r="AA859" s="45">
        <f>SUM(AA860:AA865)</f>
        <v>0</v>
      </c>
      <c r="AB859" s="45">
        <f>SUM(AB860:AB865)</f>
        <v>0</v>
      </c>
      <c r="AC859" s="46">
        <f>SUM(AC860:AC865)</f>
        <v>0</v>
      </c>
      <c r="AD859" s="52" t="s">
        <v>36</v>
      </c>
      <c r="AE859" s="29"/>
      <c r="AF859" s="53" t="s">
        <v>37</v>
      </c>
      <c r="AG859" s="54"/>
      <c r="AH859" s="2"/>
      <c r="AI859" s="29"/>
    </row>
    <row r="860" spans="2:35" x14ac:dyDescent="0.25">
      <c r="B860" s="1"/>
      <c r="O860" s="80"/>
      <c r="P860" s="70"/>
      <c r="Q860" s="70"/>
      <c r="R860" s="70"/>
      <c r="S860" s="71"/>
      <c r="T860" s="70"/>
      <c r="U860" s="73"/>
      <c r="V860" s="70"/>
      <c r="W860" s="73"/>
      <c r="X860" s="47" t="s">
        <v>30</v>
      </c>
      <c r="Y860" s="48">
        <f t="shared" ref="Y860:Y865" si="121">SUM(Z860:AC860)</f>
        <v>0</v>
      </c>
      <c r="Z860" s="3"/>
      <c r="AA860" s="3"/>
      <c r="AB860" s="3"/>
      <c r="AC860" s="4"/>
      <c r="AD860" s="5"/>
      <c r="AE860" s="6"/>
      <c r="AF860" s="5"/>
      <c r="AG860" s="5"/>
      <c r="AH860" s="2"/>
      <c r="AI860" s="6"/>
    </row>
    <row r="861" spans="2:35" x14ac:dyDescent="0.25">
      <c r="B861" s="1"/>
      <c r="O861" s="80"/>
      <c r="P861" s="70"/>
      <c r="Q861" s="70"/>
      <c r="R861" s="70"/>
      <c r="S861" s="71"/>
      <c r="T861" s="70"/>
      <c r="U861" s="73"/>
      <c r="V861" s="70"/>
      <c r="W861" s="73"/>
      <c r="X861" s="47" t="s">
        <v>31</v>
      </c>
      <c r="Y861" s="48">
        <f t="shared" si="121"/>
        <v>0</v>
      </c>
      <c r="Z861" s="3"/>
      <c r="AA861" s="3"/>
      <c r="AB861" s="3"/>
      <c r="AC861" s="4"/>
      <c r="AD861" s="5"/>
      <c r="AE861" s="5"/>
      <c r="AF861" s="5"/>
      <c r="AG861" s="5"/>
      <c r="AH861" s="2"/>
      <c r="AI861" s="6"/>
    </row>
    <row r="862" spans="2:35" x14ac:dyDescent="0.25">
      <c r="B862" s="1"/>
      <c r="O862" s="80"/>
      <c r="P862" s="70"/>
      <c r="Q862" s="70"/>
      <c r="R862" s="70"/>
      <c r="S862" s="71"/>
      <c r="T862" s="70"/>
      <c r="U862" s="73"/>
      <c r="V862" s="70"/>
      <c r="W862" s="73"/>
      <c r="X862" s="47" t="s">
        <v>32</v>
      </c>
      <c r="Y862" s="48">
        <f t="shared" si="121"/>
        <v>0</v>
      </c>
      <c r="Z862" s="3"/>
      <c r="AA862" s="3"/>
      <c r="AB862" s="3"/>
      <c r="AC862" s="4"/>
      <c r="AD862" s="5"/>
      <c r="AE862" s="5"/>
      <c r="AF862" s="5"/>
      <c r="AG862" s="5"/>
      <c r="AH862" s="2"/>
      <c r="AI862" s="6"/>
    </row>
    <row r="863" spans="2:35" x14ac:dyDescent="0.25">
      <c r="B863" s="1"/>
      <c r="O863" s="80"/>
      <c r="P863" s="70"/>
      <c r="Q863" s="70"/>
      <c r="R863" s="70"/>
      <c r="S863" s="71"/>
      <c r="T863" s="70"/>
      <c r="U863" s="73"/>
      <c r="V863" s="70"/>
      <c r="W863" s="73"/>
      <c r="X863" s="47" t="s">
        <v>33</v>
      </c>
      <c r="Y863" s="48">
        <f t="shared" si="121"/>
        <v>0</v>
      </c>
      <c r="Z863" s="3"/>
      <c r="AA863" s="3"/>
      <c r="AB863" s="3"/>
      <c r="AC863" s="4"/>
      <c r="AD863" s="5"/>
      <c r="AE863" s="5"/>
      <c r="AF863" s="5"/>
      <c r="AG863" s="5"/>
      <c r="AH863" s="2"/>
      <c r="AI863" s="6"/>
    </row>
    <row r="864" spans="2:35" x14ac:dyDescent="0.25">
      <c r="B864" s="1"/>
      <c r="O864" s="80"/>
      <c r="P864" s="70"/>
      <c r="Q864" s="70"/>
      <c r="R864" s="70"/>
      <c r="S864" s="71"/>
      <c r="T864" s="70"/>
      <c r="U864" s="73"/>
      <c r="V864" s="70"/>
      <c r="W864" s="73"/>
      <c r="X864" s="47" t="s">
        <v>34</v>
      </c>
      <c r="Y864" s="48">
        <f t="shared" si="121"/>
        <v>0</v>
      </c>
      <c r="Z864" s="3"/>
      <c r="AA864" s="3"/>
      <c r="AB864" s="3"/>
      <c r="AC864" s="4"/>
      <c r="AD864" s="5"/>
      <c r="AE864" s="5"/>
      <c r="AF864" s="5"/>
      <c r="AG864" s="5"/>
      <c r="AH864" s="2"/>
      <c r="AI864" s="6"/>
    </row>
    <row r="865" spans="2:35" x14ac:dyDescent="0.25">
      <c r="B865" s="1"/>
      <c r="O865" s="80"/>
      <c r="P865" s="70"/>
      <c r="Q865" s="70"/>
      <c r="R865" s="70"/>
      <c r="S865" s="71"/>
      <c r="T865" s="70"/>
      <c r="U865" s="74"/>
      <c r="V865" s="70"/>
      <c r="W865" s="74"/>
      <c r="X865" s="47" t="s">
        <v>35</v>
      </c>
      <c r="Y865" s="48">
        <f t="shared" si="121"/>
        <v>0</v>
      </c>
      <c r="Z865" s="3"/>
      <c r="AA865" s="3"/>
      <c r="AB865" s="3"/>
      <c r="AC865" s="4"/>
      <c r="AD865" s="7"/>
      <c r="AE865" s="7"/>
      <c r="AF865" s="5"/>
      <c r="AG865" s="7"/>
      <c r="AH865" s="8"/>
      <c r="AI865" s="9"/>
    </row>
    <row r="866" spans="2:35" x14ac:dyDescent="0.25">
      <c r="B866" s="1"/>
      <c r="O866" s="69">
        <v>121</v>
      </c>
      <c r="P866" s="70"/>
      <c r="Q866" s="70"/>
      <c r="R866" s="70"/>
      <c r="S866" s="71" t="str">
        <f>IF(ISBLANK(R866),"",IF(R866=Списки!$F$4,"ОНП","ПТ"))</f>
        <v/>
      </c>
      <c r="T866" s="70"/>
      <c r="U866" s="72"/>
      <c r="V866" s="70"/>
      <c r="W866" s="72"/>
      <c r="X866" s="51" t="s">
        <v>21</v>
      </c>
      <c r="Y866" s="44">
        <f>SUM(Y867:Y872)</f>
        <v>0</v>
      </c>
      <c r="Z866" s="45">
        <f>SUM(Z867:Z872)</f>
        <v>0</v>
      </c>
      <c r="AA866" s="45">
        <f>SUM(AA867:AA872)</f>
        <v>0</v>
      </c>
      <c r="AB866" s="45">
        <f>SUM(AB867:AB872)</f>
        <v>0</v>
      </c>
      <c r="AC866" s="46">
        <f>SUM(AC867:AC872)</f>
        <v>0</v>
      </c>
      <c r="AD866" s="52" t="s">
        <v>36</v>
      </c>
      <c r="AE866" s="29"/>
      <c r="AF866" s="53" t="s">
        <v>37</v>
      </c>
      <c r="AG866" s="54"/>
      <c r="AH866" s="2"/>
      <c r="AI866" s="29"/>
    </row>
    <row r="867" spans="2:35" x14ac:dyDescent="0.25">
      <c r="B867" s="1"/>
      <c r="O867" s="69"/>
      <c r="P867" s="70"/>
      <c r="Q867" s="70"/>
      <c r="R867" s="70"/>
      <c r="S867" s="71"/>
      <c r="T867" s="70"/>
      <c r="U867" s="73"/>
      <c r="V867" s="70"/>
      <c r="W867" s="73"/>
      <c r="X867" s="47" t="s">
        <v>30</v>
      </c>
      <c r="Y867" s="48">
        <f t="shared" ref="Y867:Y872" si="122">SUM(Z867:AC867)</f>
        <v>0</v>
      </c>
      <c r="Z867" s="3"/>
      <c r="AA867" s="3"/>
      <c r="AB867" s="3"/>
      <c r="AC867" s="4"/>
      <c r="AD867" s="5"/>
      <c r="AE867" s="6"/>
      <c r="AF867" s="5"/>
      <c r="AG867" s="5"/>
      <c r="AH867" s="2"/>
      <c r="AI867" s="6"/>
    </row>
    <row r="868" spans="2:35" x14ac:dyDescent="0.25">
      <c r="B868" s="1"/>
      <c r="O868" s="69"/>
      <c r="P868" s="70"/>
      <c r="Q868" s="70"/>
      <c r="R868" s="70"/>
      <c r="S868" s="71"/>
      <c r="T868" s="70"/>
      <c r="U868" s="73"/>
      <c r="V868" s="70"/>
      <c r="W868" s="73"/>
      <c r="X868" s="47" t="s">
        <v>31</v>
      </c>
      <c r="Y868" s="48">
        <f t="shared" si="122"/>
        <v>0</v>
      </c>
      <c r="Z868" s="3"/>
      <c r="AA868" s="3"/>
      <c r="AB868" s="3"/>
      <c r="AC868" s="4"/>
      <c r="AD868" s="5"/>
      <c r="AE868" s="5"/>
      <c r="AF868" s="5"/>
      <c r="AG868" s="5"/>
      <c r="AH868" s="2"/>
      <c r="AI868" s="6"/>
    </row>
    <row r="869" spans="2:35" x14ac:dyDescent="0.25">
      <c r="B869" s="1"/>
      <c r="O869" s="69"/>
      <c r="P869" s="70"/>
      <c r="Q869" s="70"/>
      <c r="R869" s="70"/>
      <c r="S869" s="71"/>
      <c r="T869" s="70"/>
      <c r="U869" s="73"/>
      <c r="V869" s="70"/>
      <c r="W869" s="73"/>
      <c r="X869" s="47" t="s">
        <v>32</v>
      </c>
      <c r="Y869" s="48">
        <f t="shared" si="122"/>
        <v>0</v>
      </c>
      <c r="Z869" s="3"/>
      <c r="AA869" s="3"/>
      <c r="AB869" s="3"/>
      <c r="AC869" s="4"/>
      <c r="AD869" s="5"/>
      <c r="AE869" s="5"/>
      <c r="AF869" s="5"/>
      <c r="AG869" s="5"/>
      <c r="AH869" s="2"/>
      <c r="AI869" s="6"/>
    </row>
    <row r="870" spans="2:35" x14ac:dyDescent="0.25">
      <c r="B870" s="1"/>
      <c r="O870" s="69"/>
      <c r="P870" s="70"/>
      <c r="Q870" s="70"/>
      <c r="R870" s="70"/>
      <c r="S870" s="71"/>
      <c r="T870" s="70"/>
      <c r="U870" s="73"/>
      <c r="V870" s="70"/>
      <c r="W870" s="73"/>
      <c r="X870" s="47" t="s">
        <v>33</v>
      </c>
      <c r="Y870" s="48">
        <f t="shared" si="122"/>
        <v>0</v>
      </c>
      <c r="Z870" s="3"/>
      <c r="AA870" s="3"/>
      <c r="AB870" s="3"/>
      <c r="AC870" s="4"/>
      <c r="AD870" s="5"/>
      <c r="AE870" s="5"/>
      <c r="AF870" s="5"/>
      <c r="AG870" s="5"/>
      <c r="AH870" s="2"/>
      <c r="AI870" s="6"/>
    </row>
    <row r="871" spans="2:35" x14ac:dyDescent="0.25">
      <c r="B871" s="1"/>
      <c r="O871" s="69"/>
      <c r="P871" s="70"/>
      <c r="Q871" s="70"/>
      <c r="R871" s="70"/>
      <c r="S871" s="71"/>
      <c r="T871" s="70"/>
      <c r="U871" s="73"/>
      <c r="V871" s="70"/>
      <c r="W871" s="73"/>
      <c r="X871" s="47" t="s">
        <v>34</v>
      </c>
      <c r="Y871" s="48">
        <f t="shared" si="122"/>
        <v>0</v>
      </c>
      <c r="Z871" s="3"/>
      <c r="AA871" s="3"/>
      <c r="AB871" s="3"/>
      <c r="AC871" s="4"/>
      <c r="AD871" s="5"/>
      <c r="AE871" s="5"/>
      <c r="AF871" s="5"/>
      <c r="AG871" s="5"/>
      <c r="AH871" s="2"/>
      <c r="AI871" s="6"/>
    </row>
    <row r="872" spans="2:35" x14ac:dyDescent="0.25">
      <c r="B872" s="1"/>
      <c r="O872" s="69"/>
      <c r="P872" s="70"/>
      <c r="Q872" s="70"/>
      <c r="R872" s="70"/>
      <c r="S872" s="71"/>
      <c r="T872" s="70"/>
      <c r="U872" s="74"/>
      <c r="V872" s="70"/>
      <c r="W872" s="74"/>
      <c r="X872" s="47" t="s">
        <v>35</v>
      </c>
      <c r="Y872" s="48">
        <f t="shared" si="122"/>
        <v>0</v>
      </c>
      <c r="Z872" s="3"/>
      <c r="AA872" s="3"/>
      <c r="AB872" s="3"/>
      <c r="AC872" s="4"/>
      <c r="AD872" s="7"/>
      <c r="AE872" s="7"/>
      <c r="AF872" s="5"/>
      <c r="AG872" s="7"/>
      <c r="AH872" s="8"/>
      <c r="AI872" s="9"/>
    </row>
    <row r="873" spans="2:35" x14ac:dyDescent="0.25">
      <c r="B873" s="1"/>
      <c r="O873" s="80">
        <v>122</v>
      </c>
      <c r="P873" s="70"/>
      <c r="Q873" s="70"/>
      <c r="R873" s="70"/>
      <c r="S873" s="71" t="str">
        <f>IF(ISBLANK(R873),"",IF(R873=Списки!$F$4,"ОНП","ПТ"))</f>
        <v/>
      </c>
      <c r="T873" s="70"/>
      <c r="U873" s="72"/>
      <c r="V873" s="70"/>
      <c r="W873" s="72"/>
      <c r="X873" s="51" t="s">
        <v>21</v>
      </c>
      <c r="Y873" s="44">
        <f>SUM(Y874:Y879)</f>
        <v>0</v>
      </c>
      <c r="Z873" s="45">
        <f>SUM(Z874:Z879)</f>
        <v>0</v>
      </c>
      <c r="AA873" s="45">
        <f>SUM(AA874:AA879)</f>
        <v>0</v>
      </c>
      <c r="AB873" s="45">
        <f>SUM(AB874:AB879)</f>
        <v>0</v>
      </c>
      <c r="AC873" s="46">
        <f>SUM(AC874:AC879)</f>
        <v>0</v>
      </c>
      <c r="AD873" s="52" t="s">
        <v>36</v>
      </c>
      <c r="AE873" s="29"/>
      <c r="AF873" s="53" t="s">
        <v>37</v>
      </c>
      <c r="AG873" s="54"/>
      <c r="AH873" s="2"/>
      <c r="AI873" s="29"/>
    </row>
    <row r="874" spans="2:35" x14ac:dyDescent="0.25">
      <c r="B874" s="1"/>
      <c r="O874" s="80"/>
      <c r="P874" s="70"/>
      <c r="Q874" s="70"/>
      <c r="R874" s="70"/>
      <c r="S874" s="71"/>
      <c r="T874" s="70"/>
      <c r="U874" s="73"/>
      <c r="V874" s="70"/>
      <c r="W874" s="73"/>
      <c r="X874" s="47" t="s">
        <v>30</v>
      </c>
      <c r="Y874" s="48">
        <f t="shared" ref="Y874:Y879" si="123">SUM(Z874:AC874)</f>
        <v>0</v>
      </c>
      <c r="Z874" s="3"/>
      <c r="AA874" s="3"/>
      <c r="AB874" s="3"/>
      <c r="AC874" s="4"/>
      <c r="AD874" s="5"/>
      <c r="AE874" s="6"/>
      <c r="AF874" s="5"/>
      <c r="AG874" s="5"/>
      <c r="AH874" s="2"/>
      <c r="AI874" s="6"/>
    </row>
    <row r="875" spans="2:35" x14ac:dyDescent="0.25">
      <c r="B875" s="1"/>
      <c r="O875" s="80"/>
      <c r="P875" s="70"/>
      <c r="Q875" s="70"/>
      <c r="R875" s="70"/>
      <c r="S875" s="71"/>
      <c r="T875" s="70"/>
      <c r="U875" s="73"/>
      <c r="V875" s="70"/>
      <c r="W875" s="73"/>
      <c r="X875" s="47" t="s">
        <v>31</v>
      </c>
      <c r="Y875" s="48">
        <f t="shared" si="123"/>
        <v>0</v>
      </c>
      <c r="Z875" s="3"/>
      <c r="AA875" s="3"/>
      <c r="AB875" s="3"/>
      <c r="AC875" s="4"/>
      <c r="AD875" s="5"/>
      <c r="AE875" s="5"/>
      <c r="AF875" s="5"/>
      <c r="AG875" s="5"/>
      <c r="AH875" s="2"/>
      <c r="AI875" s="6"/>
    </row>
    <row r="876" spans="2:35" x14ac:dyDescent="0.25">
      <c r="B876" s="1"/>
      <c r="O876" s="80"/>
      <c r="P876" s="70"/>
      <c r="Q876" s="70"/>
      <c r="R876" s="70"/>
      <c r="S876" s="71"/>
      <c r="T876" s="70"/>
      <c r="U876" s="73"/>
      <c r="V876" s="70"/>
      <c r="W876" s="73"/>
      <c r="X876" s="47" t="s">
        <v>32</v>
      </c>
      <c r="Y876" s="48">
        <f t="shared" si="123"/>
        <v>0</v>
      </c>
      <c r="Z876" s="3"/>
      <c r="AA876" s="3"/>
      <c r="AB876" s="3"/>
      <c r="AC876" s="4"/>
      <c r="AD876" s="5"/>
      <c r="AE876" s="5"/>
      <c r="AF876" s="5"/>
      <c r="AG876" s="5"/>
      <c r="AH876" s="2"/>
      <c r="AI876" s="6"/>
    </row>
    <row r="877" spans="2:35" x14ac:dyDescent="0.25">
      <c r="B877" s="1"/>
      <c r="O877" s="80"/>
      <c r="P877" s="70"/>
      <c r="Q877" s="70"/>
      <c r="R877" s="70"/>
      <c r="S877" s="71"/>
      <c r="T877" s="70"/>
      <c r="U877" s="73"/>
      <c r="V877" s="70"/>
      <c r="W877" s="73"/>
      <c r="X877" s="47" t="s">
        <v>33</v>
      </c>
      <c r="Y877" s="48">
        <f t="shared" si="123"/>
        <v>0</v>
      </c>
      <c r="Z877" s="3"/>
      <c r="AA877" s="3"/>
      <c r="AB877" s="3"/>
      <c r="AC877" s="4"/>
      <c r="AD877" s="5"/>
      <c r="AE877" s="5"/>
      <c r="AF877" s="5"/>
      <c r="AG877" s="5"/>
      <c r="AH877" s="2"/>
      <c r="AI877" s="6"/>
    </row>
    <row r="878" spans="2:35" x14ac:dyDescent="0.25">
      <c r="B878" s="1"/>
      <c r="O878" s="80"/>
      <c r="P878" s="70"/>
      <c r="Q878" s="70"/>
      <c r="R878" s="70"/>
      <c r="S878" s="71"/>
      <c r="T878" s="70"/>
      <c r="U878" s="73"/>
      <c r="V878" s="70"/>
      <c r="W878" s="73"/>
      <c r="X878" s="47" t="s">
        <v>34</v>
      </c>
      <c r="Y878" s="48">
        <f t="shared" si="123"/>
        <v>0</v>
      </c>
      <c r="Z878" s="3"/>
      <c r="AA878" s="3"/>
      <c r="AB878" s="3"/>
      <c r="AC878" s="4"/>
      <c r="AD878" s="5"/>
      <c r="AE878" s="5"/>
      <c r="AF878" s="5"/>
      <c r="AG878" s="5"/>
      <c r="AH878" s="2"/>
      <c r="AI878" s="6"/>
    </row>
    <row r="879" spans="2:35" x14ac:dyDescent="0.25">
      <c r="B879" s="1"/>
      <c r="O879" s="80"/>
      <c r="P879" s="70"/>
      <c r="Q879" s="70"/>
      <c r="R879" s="70"/>
      <c r="S879" s="71"/>
      <c r="T879" s="70"/>
      <c r="U879" s="74"/>
      <c r="V879" s="70"/>
      <c r="W879" s="74"/>
      <c r="X879" s="47" t="s">
        <v>35</v>
      </c>
      <c r="Y879" s="48">
        <f t="shared" si="123"/>
        <v>0</v>
      </c>
      <c r="Z879" s="3"/>
      <c r="AA879" s="3"/>
      <c r="AB879" s="3"/>
      <c r="AC879" s="4"/>
      <c r="AD879" s="7"/>
      <c r="AE879" s="7"/>
      <c r="AF879" s="5"/>
      <c r="AG879" s="7"/>
      <c r="AH879" s="8"/>
      <c r="AI879" s="9"/>
    </row>
    <row r="880" spans="2:35" x14ac:dyDescent="0.25">
      <c r="B880" s="1"/>
      <c r="O880" s="69">
        <v>123</v>
      </c>
      <c r="P880" s="70"/>
      <c r="Q880" s="70"/>
      <c r="R880" s="70"/>
      <c r="S880" s="71" t="str">
        <f>IF(ISBLANK(R880),"",IF(R880=Списки!$F$4,"ОНП","ПТ"))</f>
        <v/>
      </c>
      <c r="T880" s="70"/>
      <c r="U880" s="72"/>
      <c r="V880" s="70"/>
      <c r="W880" s="72"/>
      <c r="X880" s="51" t="s">
        <v>21</v>
      </c>
      <c r="Y880" s="44">
        <f>SUM(Y881:Y886)</f>
        <v>0</v>
      </c>
      <c r="Z880" s="45">
        <f>SUM(Z881:Z886)</f>
        <v>0</v>
      </c>
      <c r="AA880" s="45">
        <f>SUM(AA881:AA886)</f>
        <v>0</v>
      </c>
      <c r="AB880" s="45">
        <f>SUM(AB881:AB886)</f>
        <v>0</v>
      </c>
      <c r="AC880" s="46">
        <f>SUM(AC881:AC886)</f>
        <v>0</v>
      </c>
      <c r="AD880" s="52" t="s">
        <v>36</v>
      </c>
      <c r="AE880" s="29"/>
      <c r="AF880" s="53" t="s">
        <v>37</v>
      </c>
      <c r="AG880" s="54"/>
      <c r="AH880" s="2"/>
      <c r="AI880" s="29"/>
    </row>
    <row r="881" spans="2:35" x14ac:dyDescent="0.25">
      <c r="B881" s="1"/>
      <c r="O881" s="69"/>
      <c r="P881" s="70"/>
      <c r="Q881" s="70"/>
      <c r="R881" s="70"/>
      <c r="S881" s="71"/>
      <c r="T881" s="70"/>
      <c r="U881" s="73"/>
      <c r="V881" s="70"/>
      <c r="W881" s="73"/>
      <c r="X881" s="47" t="s">
        <v>30</v>
      </c>
      <c r="Y881" s="48">
        <f t="shared" ref="Y881:Y886" si="124">SUM(Z881:AC881)</f>
        <v>0</v>
      </c>
      <c r="Z881" s="3"/>
      <c r="AA881" s="3"/>
      <c r="AB881" s="3"/>
      <c r="AC881" s="4"/>
      <c r="AD881" s="5"/>
      <c r="AE881" s="6"/>
      <c r="AF881" s="5"/>
      <c r="AG881" s="5"/>
      <c r="AH881" s="2"/>
      <c r="AI881" s="6"/>
    </row>
    <row r="882" spans="2:35" x14ac:dyDescent="0.25">
      <c r="B882" s="1"/>
      <c r="O882" s="69"/>
      <c r="P882" s="70"/>
      <c r="Q882" s="70"/>
      <c r="R882" s="70"/>
      <c r="S882" s="71"/>
      <c r="T882" s="70"/>
      <c r="U882" s="73"/>
      <c r="V882" s="70"/>
      <c r="W882" s="73"/>
      <c r="X882" s="47" t="s">
        <v>31</v>
      </c>
      <c r="Y882" s="48">
        <f t="shared" si="124"/>
        <v>0</v>
      </c>
      <c r="Z882" s="3"/>
      <c r="AA882" s="3"/>
      <c r="AB882" s="3"/>
      <c r="AC882" s="4"/>
      <c r="AD882" s="5"/>
      <c r="AE882" s="5"/>
      <c r="AF882" s="5"/>
      <c r="AG882" s="5"/>
      <c r="AH882" s="2"/>
      <c r="AI882" s="6"/>
    </row>
    <row r="883" spans="2:35" x14ac:dyDescent="0.25">
      <c r="B883" s="1"/>
      <c r="O883" s="69"/>
      <c r="P883" s="70"/>
      <c r="Q883" s="70"/>
      <c r="R883" s="70"/>
      <c r="S883" s="71"/>
      <c r="T883" s="70"/>
      <c r="U883" s="73"/>
      <c r="V883" s="70"/>
      <c r="W883" s="73"/>
      <c r="X883" s="47" t="s">
        <v>32</v>
      </c>
      <c r="Y883" s="48">
        <f t="shared" si="124"/>
        <v>0</v>
      </c>
      <c r="Z883" s="3"/>
      <c r="AA883" s="3"/>
      <c r="AB883" s="3"/>
      <c r="AC883" s="4"/>
      <c r="AD883" s="5"/>
      <c r="AE883" s="5"/>
      <c r="AF883" s="5"/>
      <c r="AG883" s="5"/>
      <c r="AH883" s="2"/>
      <c r="AI883" s="6"/>
    </row>
    <row r="884" spans="2:35" x14ac:dyDescent="0.25">
      <c r="B884" s="1"/>
      <c r="O884" s="69"/>
      <c r="P884" s="70"/>
      <c r="Q884" s="70"/>
      <c r="R884" s="70"/>
      <c r="S884" s="71"/>
      <c r="T884" s="70"/>
      <c r="U884" s="73"/>
      <c r="V884" s="70"/>
      <c r="W884" s="73"/>
      <c r="X884" s="47" t="s">
        <v>33</v>
      </c>
      <c r="Y884" s="48">
        <f t="shared" si="124"/>
        <v>0</v>
      </c>
      <c r="Z884" s="3"/>
      <c r="AA884" s="3"/>
      <c r="AB884" s="3"/>
      <c r="AC884" s="4"/>
      <c r="AD884" s="5"/>
      <c r="AE884" s="5"/>
      <c r="AF884" s="5"/>
      <c r="AG884" s="5"/>
      <c r="AH884" s="2"/>
      <c r="AI884" s="6"/>
    </row>
    <row r="885" spans="2:35" x14ac:dyDescent="0.25">
      <c r="B885" s="1"/>
      <c r="O885" s="69"/>
      <c r="P885" s="70"/>
      <c r="Q885" s="70"/>
      <c r="R885" s="70"/>
      <c r="S885" s="71"/>
      <c r="T885" s="70"/>
      <c r="U885" s="73"/>
      <c r="V885" s="70"/>
      <c r="W885" s="73"/>
      <c r="X885" s="47" t="s">
        <v>34</v>
      </c>
      <c r="Y885" s="48">
        <f t="shared" si="124"/>
        <v>0</v>
      </c>
      <c r="Z885" s="3"/>
      <c r="AA885" s="3"/>
      <c r="AB885" s="3"/>
      <c r="AC885" s="4"/>
      <c r="AD885" s="5"/>
      <c r="AE885" s="5"/>
      <c r="AF885" s="5"/>
      <c r="AG885" s="5"/>
      <c r="AH885" s="2"/>
      <c r="AI885" s="6"/>
    </row>
    <row r="886" spans="2:35" x14ac:dyDescent="0.25">
      <c r="B886" s="1"/>
      <c r="O886" s="69"/>
      <c r="P886" s="70"/>
      <c r="Q886" s="70"/>
      <c r="R886" s="70"/>
      <c r="S886" s="71"/>
      <c r="T886" s="70"/>
      <c r="U886" s="74"/>
      <c r="V886" s="70"/>
      <c r="W886" s="74"/>
      <c r="X886" s="47" t="s">
        <v>35</v>
      </c>
      <c r="Y886" s="48">
        <f t="shared" si="124"/>
        <v>0</v>
      </c>
      <c r="Z886" s="3"/>
      <c r="AA886" s="3"/>
      <c r="AB886" s="3"/>
      <c r="AC886" s="4"/>
      <c r="AD886" s="7"/>
      <c r="AE886" s="7"/>
      <c r="AF886" s="5"/>
      <c r="AG886" s="7"/>
      <c r="AH886" s="8"/>
      <c r="AI886" s="9"/>
    </row>
    <row r="887" spans="2:35" x14ac:dyDescent="0.25">
      <c r="B887" s="1"/>
      <c r="O887" s="80">
        <v>124</v>
      </c>
      <c r="P887" s="70"/>
      <c r="Q887" s="70"/>
      <c r="R887" s="70"/>
      <c r="S887" s="71" t="str">
        <f>IF(ISBLANK(R887),"",IF(R887=Списки!$F$4,"ОНП","ПТ"))</f>
        <v/>
      </c>
      <c r="T887" s="70"/>
      <c r="U887" s="72"/>
      <c r="V887" s="70"/>
      <c r="W887" s="72"/>
      <c r="X887" s="51" t="s">
        <v>21</v>
      </c>
      <c r="Y887" s="44">
        <f>SUM(Y888:Y893)</f>
        <v>0</v>
      </c>
      <c r="Z887" s="45">
        <f>SUM(Z888:Z893)</f>
        <v>0</v>
      </c>
      <c r="AA887" s="45">
        <f>SUM(AA888:AA893)</f>
        <v>0</v>
      </c>
      <c r="AB887" s="45">
        <f>SUM(AB888:AB893)</f>
        <v>0</v>
      </c>
      <c r="AC887" s="46">
        <f>SUM(AC888:AC893)</f>
        <v>0</v>
      </c>
      <c r="AD887" s="52" t="s">
        <v>36</v>
      </c>
      <c r="AE887" s="29"/>
      <c r="AF887" s="53" t="s">
        <v>37</v>
      </c>
      <c r="AG887" s="54"/>
      <c r="AH887" s="2"/>
      <c r="AI887" s="29"/>
    </row>
    <row r="888" spans="2:35" x14ac:dyDescent="0.25">
      <c r="B888" s="1"/>
      <c r="O888" s="80"/>
      <c r="P888" s="70"/>
      <c r="Q888" s="70"/>
      <c r="R888" s="70"/>
      <c r="S888" s="71"/>
      <c r="T888" s="70"/>
      <c r="U888" s="73"/>
      <c r="V888" s="70"/>
      <c r="W888" s="73"/>
      <c r="X888" s="47" t="s">
        <v>30</v>
      </c>
      <c r="Y888" s="48">
        <f t="shared" ref="Y888:Y893" si="125">SUM(Z888:AC888)</f>
        <v>0</v>
      </c>
      <c r="Z888" s="3"/>
      <c r="AA888" s="3"/>
      <c r="AB888" s="3"/>
      <c r="AC888" s="4"/>
      <c r="AD888" s="5"/>
      <c r="AE888" s="6"/>
      <c r="AF888" s="5"/>
      <c r="AG888" s="5"/>
      <c r="AH888" s="2"/>
      <c r="AI888" s="6"/>
    </row>
    <row r="889" spans="2:35" x14ac:dyDescent="0.25">
      <c r="B889" s="1"/>
      <c r="O889" s="80"/>
      <c r="P889" s="70"/>
      <c r="Q889" s="70"/>
      <c r="R889" s="70"/>
      <c r="S889" s="71"/>
      <c r="T889" s="70"/>
      <c r="U889" s="73"/>
      <c r="V889" s="70"/>
      <c r="W889" s="73"/>
      <c r="X889" s="47" t="s">
        <v>31</v>
      </c>
      <c r="Y889" s="48">
        <f t="shared" si="125"/>
        <v>0</v>
      </c>
      <c r="Z889" s="3"/>
      <c r="AA889" s="3"/>
      <c r="AB889" s="3"/>
      <c r="AC889" s="4"/>
      <c r="AD889" s="5"/>
      <c r="AE889" s="5"/>
      <c r="AF889" s="5"/>
      <c r="AG889" s="5"/>
      <c r="AH889" s="2"/>
      <c r="AI889" s="6"/>
    </row>
    <row r="890" spans="2:35" x14ac:dyDescent="0.25">
      <c r="B890" s="1"/>
      <c r="O890" s="80"/>
      <c r="P890" s="70"/>
      <c r="Q890" s="70"/>
      <c r="R890" s="70"/>
      <c r="S890" s="71"/>
      <c r="T890" s="70"/>
      <c r="U890" s="73"/>
      <c r="V890" s="70"/>
      <c r="W890" s="73"/>
      <c r="X890" s="47" t="s">
        <v>32</v>
      </c>
      <c r="Y890" s="48">
        <f t="shared" si="125"/>
        <v>0</v>
      </c>
      <c r="Z890" s="3"/>
      <c r="AA890" s="3"/>
      <c r="AB890" s="3"/>
      <c r="AC890" s="4"/>
      <c r="AD890" s="5"/>
      <c r="AE890" s="5"/>
      <c r="AF890" s="5"/>
      <c r="AG890" s="5"/>
      <c r="AH890" s="2"/>
      <c r="AI890" s="6"/>
    </row>
    <row r="891" spans="2:35" x14ac:dyDescent="0.25">
      <c r="B891" s="1"/>
      <c r="O891" s="80"/>
      <c r="P891" s="70"/>
      <c r="Q891" s="70"/>
      <c r="R891" s="70"/>
      <c r="S891" s="71"/>
      <c r="T891" s="70"/>
      <c r="U891" s="73"/>
      <c r="V891" s="70"/>
      <c r="W891" s="73"/>
      <c r="X891" s="47" t="s">
        <v>33</v>
      </c>
      <c r="Y891" s="48">
        <f t="shared" si="125"/>
        <v>0</v>
      </c>
      <c r="Z891" s="3"/>
      <c r="AA891" s="3"/>
      <c r="AB891" s="3"/>
      <c r="AC891" s="4"/>
      <c r="AD891" s="5"/>
      <c r="AE891" s="5"/>
      <c r="AF891" s="5"/>
      <c r="AG891" s="5"/>
      <c r="AH891" s="2"/>
      <c r="AI891" s="6"/>
    </row>
    <row r="892" spans="2:35" x14ac:dyDescent="0.25">
      <c r="B892" s="1"/>
      <c r="O892" s="80"/>
      <c r="P892" s="70"/>
      <c r="Q892" s="70"/>
      <c r="R892" s="70"/>
      <c r="S892" s="71"/>
      <c r="T892" s="70"/>
      <c r="U892" s="73"/>
      <c r="V892" s="70"/>
      <c r="W892" s="73"/>
      <c r="X892" s="47" t="s">
        <v>34</v>
      </c>
      <c r="Y892" s="48">
        <f t="shared" si="125"/>
        <v>0</v>
      </c>
      <c r="Z892" s="3"/>
      <c r="AA892" s="3"/>
      <c r="AB892" s="3"/>
      <c r="AC892" s="4"/>
      <c r="AD892" s="5"/>
      <c r="AE892" s="5"/>
      <c r="AF892" s="5"/>
      <c r="AG892" s="5"/>
      <c r="AH892" s="2"/>
      <c r="AI892" s="6"/>
    </row>
    <row r="893" spans="2:35" x14ac:dyDescent="0.25">
      <c r="B893" s="1"/>
      <c r="O893" s="80"/>
      <c r="P893" s="70"/>
      <c r="Q893" s="70"/>
      <c r="R893" s="70"/>
      <c r="S893" s="71"/>
      <c r="T893" s="70"/>
      <c r="U893" s="74"/>
      <c r="V893" s="70"/>
      <c r="W893" s="74"/>
      <c r="X893" s="47" t="s">
        <v>35</v>
      </c>
      <c r="Y893" s="48">
        <f t="shared" si="125"/>
        <v>0</v>
      </c>
      <c r="Z893" s="3"/>
      <c r="AA893" s="3"/>
      <c r="AB893" s="3"/>
      <c r="AC893" s="4"/>
      <c r="AD893" s="7"/>
      <c r="AE893" s="7"/>
      <c r="AF893" s="5"/>
      <c r="AG893" s="7"/>
      <c r="AH893" s="8"/>
      <c r="AI893" s="9"/>
    </row>
    <row r="894" spans="2:35" x14ac:dyDescent="0.25">
      <c r="B894" s="1"/>
      <c r="O894" s="69">
        <v>125</v>
      </c>
      <c r="P894" s="70"/>
      <c r="Q894" s="70"/>
      <c r="R894" s="70"/>
      <c r="S894" s="71" t="str">
        <f>IF(ISBLANK(R894),"",IF(R894=Списки!$F$4,"ОНП","ПТ"))</f>
        <v/>
      </c>
      <c r="T894" s="70"/>
      <c r="U894" s="72"/>
      <c r="V894" s="70"/>
      <c r="W894" s="72"/>
      <c r="X894" s="51" t="s">
        <v>21</v>
      </c>
      <c r="Y894" s="44">
        <f>SUM(Y895:Y900)</f>
        <v>0</v>
      </c>
      <c r="Z894" s="45">
        <f>SUM(Z895:Z900)</f>
        <v>0</v>
      </c>
      <c r="AA894" s="45">
        <f>SUM(AA895:AA900)</f>
        <v>0</v>
      </c>
      <c r="AB894" s="45">
        <f>SUM(AB895:AB900)</f>
        <v>0</v>
      </c>
      <c r="AC894" s="46">
        <f>SUM(AC895:AC900)</f>
        <v>0</v>
      </c>
      <c r="AD894" s="52" t="s">
        <v>36</v>
      </c>
      <c r="AE894" s="29"/>
      <c r="AF894" s="53" t="s">
        <v>37</v>
      </c>
      <c r="AG894" s="54"/>
      <c r="AH894" s="2"/>
      <c r="AI894" s="29"/>
    </row>
    <row r="895" spans="2:35" x14ac:dyDescent="0.25">
      <c r="B895" s="1"/>
      <c r="O895" s="69"/>
      <c r="P895" s="70"/>
      <c r="Q895" s="70"/>
      <c r="R895" s="70"/>
      <c r="S895" s="71"/>
      <c r="T895" s="70"/>
      <c r="U895" s="73"/>
      <c r="V895" s="70"/>
      <c r="W895" s="73"/>
      <c r="X895" s="47" t="s">
        <v>30</v>
      </c>
      <c r="Y895" s="48">
        <f t="shared" ref="Y895:Y900" si="126">SUM(Z895:AC895)</f>
        <v>0</v>
      </c>
      <c r="Z895" s="3"/>
      <c r="AA895" s="3"/>
      <c r="AB895" s="3"/>
      <c r="AC895" s="4"/>
      <c r="AD895" s="5"/>
      <c r="AE895" s="6"/>
      <c r="AF895" s="5"/>
      <c r="AG895" s="5"/>
      <c r="AH895" s="2"/>
      <c r="AI895" s="6"/>
    </row>
    <row r="896" spans="2:35" x14ac:dyDescent="0.25">
      <c r="B896" s="1"/>
      <c r="O896" s="69"/>
      <c r="P896" s="70"/>
      <c r="Q896" s="70"/>
      <c r="R896" s="70"/>
      <c r="S896" s="71"/>
      <c r="T896" s="70"/>
      <c r="U896" s="73"/>
      <c r="V896" s="70"/>
      <c r="W896" s="73"/>
      <c r="X896" s="47" t="s">
        <v>31</v>
      </c>
      <c r="Y896" s="48">
        <f t="shared" si="126"/>
        <v>0</v>
      </c>
      <c r="Z896" s="3"/>
      <c r="AA896" s="3"/>
      <c r="AB896" s="3"/>
      <c r="AC896" s="4"/>
      <c r="AD896" s="5"/>
      <c r="AE896" s="5"/>
      <c r="AF896" s="5"/>
      <c r="AG896" s="5"/>
      <c r="AH896" s="2"/>
      <c r="AI896" s="6"/>
    </row>
    <row r="897" spans="2:35" x14ac:dyDescent="0.25">
      <c r="B897" s="1"/>
      <c r="O897" s="69"/>
      <c r="P897" s="70"/>
      <c r="Q897" s="70"/>
      <c r="R897" s="70"/>
      <c r="S897" s="71"/>
      <c r="T897" s="70"/>
      <c r="U897" s="73"/>
      <c r="V897" s="70"/>
      <c r="W897" s="73"/>
      <c r="X897" s="47" t="s">
        <v>32</v>
      </c>
      <c r="Y897" s="48">
        <f t="shared" si="126"/>
        <v>0</v>
      </c>
      <c r="Z897" s="3"/>
      <c r="AA897" s="3"/>
      <c r="AB897" s="3"/>
      <c r="AC897" s="4"/>
      <c r="AD897" s="5"/>
      <c r="AE897" s="5"/>
      <c r="AF897" s="5"/>
      <c r="AG897" s="5"/>
      <c r="AH897" s="2"/>
      <c r="AI897" s="6"/>
    </row>
    <row r="898" spans="2:35" x14ac:dyDescent="0.25">
      <c r="B898" s="1"/>
      <c r="O898" s="69"/>
      <c r="P898" s="70"/>
      <c r="Q898" s="70"/>
      <c r="R898" s="70"/>
      <c r="S898" s="71"/>
      <c r="T898" s="70"/>
      <c r="U898" s="73"/>
      <c r="V898" s="70"/>
      <c r="W898" s="73"/>
      <c r="X898" s="47" t="s">
        <v>33</v>
      </c>
      <c r="Y898" s="48">
        <f t="shared" si="126"/>
        <v>0</v>
      </c>
      <c r="Z898" s="3"/>
      <c r="AA898" s="3"/>
      <c r="AB898" s="3"/>
      <c r="AC898" s="4"/>
      <c r="AD898" s="5"/>
      <c r="AE898" s="5"/>
      <c r="AF898" s="5"/>
      <c r="AG898" s="5"/>
      <c r="AH898" s="2"/>
      <c r="AI898" s="6"/>
    </row>
    <row r="899" spans="2:35" x14ac:dyDescent="0.25">
      <c r="B899" s="1"/>
      <c r="O899" s="69"/>
      <c r="P899" s="70"/>
      <c r="Q899" s="70"/>
      <c r="R899" s="70"/>
      <c r="S899" s="71"/>
      <c r="T899" s="70"/>
      <c r="U899" s="73"/>
      <c r="V899" s="70"/>
      <c r="W899" s="73"/>
      <c r="X899" s="47" t="s">
        <v>34</v>
      </c>
      <c r="Y899" s="48">
        <f t="shared" si="126"/>
        <v>0</v>
      </c>
      <c r="Z899" s="3"/>
      <c r="AA899" s="3"/>
      <c r="AB899" s="3"/>
      <c r="AC899" s="4"/>
      <c r="AD899" s="5"/>
      <c r="AE899" s="5"/>
      <c r="AF899" s="5"/>
      <c r="AG899" s="5"/>
      <c r="AH899" s="2"/>
      <c r="AI899" s="6"/>
    </row>
    <row r="900" spans="2:35" x14ac:dyDescent="0.25">
      <c r="B900" s="1"/>
      <c r="O900" s="69"/>
      <c r="P900" s="70"/>
      <c r="Q900" s="70"/>
      <c r="R900" s="70"/>
      <c r="S900" s="71"/>
      <c r="T900" s="70"/>
      <c r="U900" s="74"/>
      <c r="V900" s="70"/>
      <c r="W900" s="74"/>
      <c r="X900" s="47" t="s">
        <v>35</v>
      </c>
      <c r="Y900" s="48">
        <f t="shared" si="126"/>
        <v>0</v>
      </c>
      <c r="Z900" s="3"/>
      <c r="AA900" s="3"/>
      <c r="AB900" s="3"/>
      <c r="AC900" s="4"/>
      <c r="AD900" s="7"/>
      <c r="AE900" s="7"/>
      <c r="AF900" s="5"/>
      <c r="AG900" s="7"/>
      <c r="AH900" s="8"/>
      <c r="AI900" s="9"/>
    </row>
    <row r="901" spans="2:35" x14ac:dyDescent="0.25">
      <c r="B901" s="1"/>
      <c r="O901" s="80">
        <v>126</v>
      </c>
      <c r="P901" s="70"/>
      <c r="Q901" s="70"/>
      <c r="R901" s="70"/>
      <c r="S901" s="71" t="str">
        <f>IF(ISBLANK(R901),"",IF(R901=Списки!$F$4,"ОНП","ПТ"))</f>
        <v/>
      </c>
      <c r="T901" s="70"/>
      <c r="U901" s="72"/>
      <c r="V901" s="70"/>
      <c r="W901" s="72"/>
      <c r="X901" s="51" t="s">
        <v>21</v>
      </c>
      <c r="Y901" s="44">
        <f>SUM(Y902:Y907)</f>
        <v>0</v>
      </c>
      <c r="Z901" s="45">
        <f>SUM(Z902:Z907)</f>
        <v>0</v>
      </c>
      <c r="AA901" s="45">
        <f>SUM(AA902:AA907)</f>
        <v>0</v>
      </c>
      <c r="AB901" s="45">
        <f>SUM(AB902:AB907)</f>
        <v>0</v>
      </c>
      <c r="AC901" s="46">
        <f>SUM(AC902:AC907)</f>
        <v>0</v>
      </c>
      <c r="AD901" s="52" t="s">
        <v>36</v>
      </c>
      <c r="AE901" s="29"/>
      <c r="AF901" s="53" t="s">
        <v>37</v>
      </c>
      <c r="AG901" s="54"/>
      <c r="AH901" s="2"/>
      <c r="AI901" s="29"/>
    </row>
    <row r="902" spans="2:35" x14ac:dyDescent="0.25">
      <c r="B902" s="1"/>
      <c r="O902" s="80"/>
      <c r="P902" s="70"/>
      <c r="Q902" s="70"/>
      <c r="R902" s="70"/>
      <c r="S902" s="71"/>
      <c r="T902" s="70"/>
      <c r="U902" s="73"/>
      <c r="V902" s="70"/>
      <c r="W902" s="73"/>
      <c r="X902" s="47" t="s">
        <v>30</v>
      </c>
      <c r="Y902" s="48">
        <f t="shared" ref="Y902:Y907" si="127">SUM(Z902:AC902)</f>
        <v>0</v>
      </c>
      <c r="Z902" s="3"/>
      <c r="AA902" s="3"/>
      <c r="AB902" s="3"/>
      <c r="AC902" s="4"/>
      <c r="AD902" s="5"/>
      <c r="AE902" s="6"/>
      <c r="AF902" s="5"/>
      <c r="AG902" s="5"/>
      <c r="AH902" s="2"/>
      <c r="AI902" s="6"/>
    </row>
    <row r="903" spans="2:35" x14ac:dyDescent="0.25">
      <c r="B903" s="1"/>
      <c r="O903" s="80"/>
      <c r="P903" s="70"/>
      <c r="Q903" s="70"/>
      <c r="R903" s="70"/>
      <c r="S903" s="71"/>
      <c r="T903" s="70"/>
      <c r="U903" s="73"/>
      <c r="V903" s="70"/>
      <c r="W903" s="73"/>
      <c r="X903" s="47" t="s">
        <v>31</v>
      </c>
      <c r="Y903" s="48">
        <f t="shared" si="127"/>
        <v>0</v>
      </c>
      <c r="Z903" s="3"/>
      <c r="AA903" s="3"/>
      <c r="AB903" s="3"/>
      <c r="AC903" s="4"/>
      <c r="AD903" s="5"/>
      <c r="AE903" s="5"/>
      <c r="AF903" s="5"/>
      <c r="AG903" s="5"/>
      <c r="AH903" s="2"/>
      <c r="AI903" s="6"/>
    </row>
    <row r="904" spans="2:35" x14ac:dyDescent="0.25">
      <c r="B904" s="1"/>
      <c r="O904" s="80"/>
      <c r="P904" s="70"/>
      <c r="Q904" s="70"/>
      <c r="R904" s="70"/>
      <c r="S904" s="71"/>
      <c r="T904" s="70"/>
      <c r="U904" s="73"/>
      <c r="V904" s="70"/>
      <c r="W904" s="73"/>
      <c r="X904" s="47" t="s">
        <v>32</v>
      </c>
      <c r="Y904" s="48">
        <f t="shared" si="127"/>
        <v>0</v>
      </c>
      <c r="Z904" s="3"/>
      <c r="AA904" s="3"/>
      <c r="AB904" s="3"/>
      <c r="AC904" s="4"/>
      <c r="AD904" s="5"/>
      <c r="AE904" s="5"/>
      <c r="AF904" s="5"/>
      <c r="AG904" s="5"/>
      <c r="AH904" s="2"/>
      <c r="AI904" s="6"/>
    </row>
    <row r="905" spans="2:35" x14ac:dyDescent="0.25">
      <c r="B905" s="1"/>
      <c r="O905" s="80"/>
      <c r="P905" s="70"/>
      <c r="Q905" s="70"/>
      <c r="R905" s="70"/>
      <c r="S905" s="71"/>
      <c r="T905" s="70"/>
      <c r="U905" s="73"/>
      <c r="V905" s="70"/>
      <c r="W905" s="73"/>
      <c r="X905" s="47" t="s">
        <v>33</v>
      </c>
      <c r="Y905" s="48">
        <f t="shared" si="127"/>
        <v>0</v>
      </c>
      <c r="Z905" s="3"/>
      <c r="AA905" s="3"/>
      <c r="AB905" s="3"/>
      <c r="AC905" s="4"/>
      <c r="AD905" s="5"/>
      <c r="AE905" s="5"/>
      <c r="AF905" s="5"/>
      <c r="AG905" s="5"/>
      <c r="AH905" s="2"/>
      <c r="AI905" s="6"/>
    </row>
    <row r="906" spans="2:35" x14ac:dyDescent="0.25">
      <c r="B906" s="1"/>
      <c r="O906" s="80"/>
      <c r="P906" s="70"/>
      <c r="Q906" s="70"/>
      <c r="R906" s="70"/>
      <c r="S906" s="71"/>
      <c r="T906" s="70"/>
      <c r="U906" s="73"/>
      <c r="V906" s="70"/>
      <c r="W906" s="73"/>
      <c r="X906" s="47" t="s">
        <v>34</v>
      </c>
      <c r="Y906" s="48">
        <f t="shared" si="127"/>
        <v>0</v>
      </c>
      <c r="Z906" s="3"/>
      <c r="AA906" s="3"/>
      <c r="AB906" s="3"/>
      <c r="AC906" s="4"/>
      <c r="AD906" s="5"/>
      <c r="AE906" s="5"/>
      <c r="AF906" s="5"/>
      <c r="AG906" s="5"/>
      <c r="AH906" s="2"/>
      <c r="AI906" s="6"/>
    </row>
    <row r="907" spans="2:35" x14ac:dyDescent="0.25">
      <c r="B907" s="1"/>
      <c r="O907" s="80"/>
      <c r="P907" s="70"/>
      <c r="Q907" s="70"/>
      <c r="R907" s="70"/>
      <c r="S907" s="71"/>
      <c r="T907" s="70"/>
      <c r="U907" s="74"/>
      <c r="V907" s="70"/>
      <c r="W907" s="74"/>
      <c r="X907" s="47" t="s">
        <v>35</v>
      </c>
      <c r="Y907" s="48">
        <f t="shared" si="127"/>
        <v>0</v>
      </c>
      <c r="Z907" s="3"/>
      <c r="AA907" s="3"/>
      <c r="AB907" s="3"/>
      <c r="AC907" s="4"/>
      <c r="AD907" s="7"/>
      <c r="AE907" s="7"/>
      <c r="AF907" s="5"/>
      <c r="AG907" s="7"/>
      <c r="AH907" s="8"/>
      <c r="AI907" s="9"/>
    </row>
    <row r="908" spans="2:35" x14ac:dyDescent="0.25">
      <c r="B908" s="1"/>
      <c r="O908" s="69">
        <v>127</v>
      </c>
      <c r="P908" s="70"/>
      <c r="Q908" s="70"/>
      <c r="R908" s="70"/>
      <c r="S908" s="71" t="str">
        <f>IF(ISBLANK(R908),"",IF(R908=Списки!$F$4,"ОНП","ПТ"))</f>
        <v/>
      </c>
      <c r="T908" s="70"/>
      <c r="U908" s="72"/>
      <c r="V908" s="70"/>
      <c r="W908" s="72"/>
      <c r="X908" s="51" t="s">
        <v>21</v>
      </c>
      <c r="Y908" s="44">
        <f>SUM(Y909:Y914)</f>
        <v>0</v>
      </c>
      <c r="Z908" s="45">
        <f>SUM(Z909:Z914)</f>
        <v>0</v>
      </c>
      <c r="AA908" s="45">
        <f>SUM(AA909:AA914)</f>
        <v>0</v>
      </c>
      <c r="AB908" s="45">
        <f>SUM(AB909:AB914)</f>
        <v>0</v>
      </c>
      <c r="AC908" s="46">
        <f>SUM(AC909:AC914)</f>
        <v>0</v>
      </c>
      <c r="AD908" s="52" t="s">
        <v>36</v>
      </c>
      <c r="AE908" s="29"/>
      <c r="AF908" s="53" t="s">
        <v>37</v>
      </c>
      <c r="AG908" s="54"/>
      <c r="AH908" s="2"/>
      <c r="AI908" s="29"/>
    </row>
    <row r="909" spans="2:35" x14ac:dyDescent="0.25">
      <c r="B909" s="1"/>
      <c r="O909" s="69"/>
      <c r="P909" s="70"/>
      <c r="Q909" s="70"/>
      <c r="R909" s="70"/>
      <c r="S909" s="71"/>
      <c r="T909" s="70"/>
      <c r="U909" s="73"/>
      <c r="V909" s="70"/>
      <c r="W909" s="73"/>
      <c r="X909" s="47" t="s">
        <v>30</v>
      </c>
      <c r="Y909" s="48">
        <f t="shared" ref="Y909:Y914" si="128">SUM(Z909:AC909)</f>
        <v>0</v>
      </c>
      <c r="Z909" s="3"/>
      <c r="AA909" s="3"/>
      <c r="AB909" s="3"/>
      <c r="AC909" s="4"/>
      <c r="AD909" s="5"/>
      <c r="AE909" s="6"/>
      <c r="AF909" s="5"/>
      <c r="AG909" s="5"/>
      <c r="AH909" s="2"/>
      <c r="AI909" s="6"/>
    </row>
    <row r="910" spans="2:35" x14ac:dyDescent="0.25">
      <c r="B910" s="1"/>
      <c r="O910" s="69"/>
      <c r="P910" s="70"/>
      <c r="Q910" s="70"/>
      <c r="R910" s="70"/>
      <c r="S910" s="71"/>
      <c r="T910" s="70"/>
      <c r="U910" s="73"/>
      <c r="V910" s="70"/>
      <c r="W910" s="73"/>
      <c r="X910" s="47" t="s">
        <v>31</v>
      </c>
      <c r="Y910" s="48">
        <f t="shared" si="128"/>
        <v>0</v>
      </c>
      <c r="Z910" s="3"/>
      <c r="AA910" s="3"/>
      <c r="AB910" s="3"/>
      <c r="AC910" s="4"/>
      <c r="AD910" s="5"/>
      <c r="AE910" s="5"/>
      <c r="AF910" s="5"/>
      <c r="AG910" s="5"/>
      <c r="AH910" s="2"/>
      <c r="AI910" s="6"/>
    </row>
    <row r="911" spans="2:35" x14ac:dyDescent="0.25">
      <c r="B911" s="1"/>
      <c r="O911" s="69"/>
      <c r="P911" s="70"/>
      <c r="Q911" s="70"/>
      <c r="R911" s="70"/>
      <c r="S911" s="71"/>
      <c r="T911" s="70"/>
      <c r="U911" s="73"/>
      <c r="V911" s="70"/>
      <c r="W911" s="73"/>
      <c r="X911" s="47" t="s">
        <v>32</v>
      </c>
      <c r="Y911" s="48">
        <f t="shared" si="128"/>
        <v>0</v>
      </c>
      <c r="Z911" s="3"/>
      <c r="AA911" s="3"/>
      <c r="AB911" s="3"/>
      <c r="AC911" s="4"/>
      <c r="AD911" s="5"/>
      <c r="AE911" s="5"/>
      <c r="AF911" s="5"/>
      <c r="AG911" s="5"/>
      <c r="AH911" s="2"/>
      <c r="AI911" s="6"/>
    </row>
    <row r="912" spans="2:35" x14ac:dyDescent="0.25">
      <c r="B912" s="1"/>
      <c r="O912" s="69"/>
      <c r="P912" s="70"/>
      <c r="Q912" s="70"/>
      <c r="R912" s="70"/>
      <c r="S912" s="71"/>
      <c r="T912" s="70"/>
      <c r="U912" s="73"/>
      <c r="V912" s="70"/>
      <c r="W912" s="73"/>
      <c r="X912" s="47" t="s">
        <v>33</v>
      </c>
      <c r="Y912" s="48">
        <f t="shared" si="128"/>
        <v>0</v>
      </c>
      <c r="Z912" s="3"/>
      <c r="AA912" s="3"/>
      <c r="AB912" s="3"/>
      <c r="AC912" s="4"/>
      <c r="AD912" s="5"/>
      <c r="AE912" s="5"/>
      <c r="AF912" s="5"/>
      <c r="AG912" s="5"/>
      <c r="AH912" s="2"/>
      <c r="AI912" s="6"/>
    </row>
    <row r="913" spans="2:35" x14ac:dyDescent="0.25">
      <c r="B913" s="1"/>
      <c r="O913" s="69"/>
      <c r="P913" s="70"/>
      <c r="Q913" s="70"/>
      <c r="R913" s="70"/>
      <c r="S913" s="71"/>
      <c r="T913" s="70"/>
      <c r="U913" s="73"/>
      <c r="V913" s="70"/>
      <c r="W913" s="73"/>
      <c r="X913" s="47" t="s">
        <v>34</v>
      </c>
      <c r="Y913" s="48">
        <f t="shared" si="128"/>
        <v>0</v>
      </c>
      <c r="Z913" s="3"/>
      <c r="AA913" s="3"/>
      <c r="AB913" s="3"/>
      <c r="AC913" s="4"/>
      <c r="AD913" s="5"/>
      <c r="AE913" s="5"/>
      <c r="AF913" s="5"/>
      <c r="AG913" s="5"/>
      <c r="AH913" s="2"/>
      <c r="AI913" s="6"/>
    </row>
    <row r="914" spans="2:35" x14ac:dyDescent="0.25">
      <c r="B914" s="1"/>
      <c r="O914" s="69"/>
      <c r="P914" s="70"/>
      <c r="Q914" s="70"/>
      <c r="R914" s="70"/>
      <c r="S914" s="71"/>
      <c r="T914" s="70"/>
      <c r="U914" s="74"/>
      <c r="V914" s="70"/>
      <c r="W914" s="74"/>
      <c r="X914" s="47" t="s">
        <v>35</v>
      </c>
      <c r="Y914" s="48">
        <f t="shared" si="128"/>
        <v>0</v>
      </c>
      <c r="Z914" s="3"/>
      <c r="AA914" s="3"/>
      <c r="AB914" s="3"/>
      <c r="AC914" s="4"/>
      <c r="AD914" s="7"/>
      <c r="AE914" s="7"/>
      <c r="AF914" s="5"/>
      <c r="AG914" s="7"/>
      <c r="AH914" s="8"/>
      <c r="AI914" s="9"/>
    </row>
    <row r="915" spans="2:35" x14ac:dyDescent="0.25">
      <c r="B915" s="1"/>
      <c r="O915" s="80">
        <v>128</v>
      </c>
      <c r="P915" s="70"/>
      <c r="Q915" s="70"/>
      <c r="R915" s="70"/>
      <c r="S915" s="71" t="str">
        <f>IF(ISBLANK(R915),"",IF(R915=Списки!$F$4,"ОНП","ПТ"))</f>
        <v/>
      </c>
      <c r="T915" s="70"/>
      <c r="U915" s="72"/>
      <c r="V915" s="70"/>
      <c r="W915" s="72"/>
      <c r="X915" s="51" t="s">
        <v>21</v>
      </c>
      <c r="Y915" s="44">
        <f>SUM(Y916:Y921)</f>
        <v>0</v>
      </c>
      <c r="Z915" s="45">
        <f>SUM(Z916:Z921)</f>
        <v>0</v>
      </c>
      <c r="AA915" s="45">
        <f>SUM(AA916:AA921)</f>
        <v>0</v>
      </c>
      <c r="AB915" s="45">
        <f>SUM(AB916:AB921)</f>
        <v>0</v>
      </c>
      <c r="AC915" s="46">
        <f>SUM(AC916:AC921)</f>
        <v>0</v>
      </c>
      <c r="AD915" s="52" t="s">
        <v>36</v>
      </c>
      <c r="AE915" s="29"/>
      <c r="AF915" s="53" t="s">
        <v>37</v>
      </c>
      <c r="AG915" s="54"/>
      <c r="AH915" s="2"/>
      <c r="AI915" s="29"/>
    </row>
    <row r="916" spans="2:35" x14ac:dyDescent="0.25">
      <c r="B916" s="1"/>
      <c r="O916" s="80"/>
      <c r="P916" s="70"/>
      <c r="Q916" s="70"/>
      <c r="R916" s="70"/>
      <c r="S916" s="71"/>
      <c r="T916" s="70"/>
      <c r="U916" s="73"/>
      <c r="V916" s="70"/>
      <c r="W916" s="73"/>
      <c r="X916" s="47" t="s">
        <v>30</v>
      </c>
      <c r="Y916" s="48">
        <f t="shared" ref="Y916:Y921" si="129">SUM(Z916:AC916)</f>
        <v>0</v>
      </c>
      <c r="Z916" s="3"/>
      <c r="AA916" s="3"/>
      <c r="AB916" s="3"/>
      <c r="AC916" s="4"/>
      <c r="AD916" s="5"/>
      <c r="AE916" s="6"/>
      <c r="AF916" s="5"/>
      <c r="AG916" s="5"/>
      <c r="AH916" s="2"/>
      <c r="AI916" s="6"/>
    </row>
    <row r="917" spans="2:35" x14ac:dyDescent="0.25">
      <c r="B917" s="1"/>
      <c r="O917" s="80"/>
      <c r="P917" s="70"/>
      <c r="Q917" s="70"/>
      <c r="R917" s="70"/>
      <c r="S917" s="71"/>
      <c r="T917" s="70"/>
      <c r="U917" s="73"/>
      <c r="V917" s="70"/>
      <c r="W917" s="73"/>
      <c r="X917" s="47" t="s">
        <v>31</v>
      </c>
      <c r="Y917" s="48">
        <f t="shared" si="129"/>
        <v>0</v>
      </c>
      <c r="Z917" s="3"/>
      <c r="AA917" s="3"/>
      <c r="AB917" s="3"/>
      <c r="AC917" s="4"/>
      <c r="AD917" s="5"/>
      <c r="AE917" s="5"/>
      <c r="AF917" s="5"/>
      <c r="AG917" s="5"/>
      <c r="AH917" s="2"/>
      <c r="AI917" s="6"/>
    </row>
    <row r="918" spans="2:35" x14ac:dyDescent="0.25">
      <c r="B918" s="1"/>
      <c r="O918" s="80"/>
      <c r="P918" s="70"/>
      <c r="Q918" s="70"/>
      <c r="R918" s="70"/>
      <c r="S918" s="71"/>
      <c r="T918" s="70"/>
      <c r="U918" s="73"/>
      <c r="V918" s="70"/>
      <c r="W918" s="73"/>
      <c r="X918" s="47" t="s">
        <v>32</v>
      </c>
      <c r="Y918" s="48">
        <f t="shared" si="129"/>
        <v>0</v>
      </c>
      <c r="Z918" s="3"/>
      <c r="AA918" s="3"/>
      <c r="AB918" s="3"/>
      <c r="AC918" s="4"/>
      <c r="AD918" s="5"/>
      <c r="AE918" s="5"/>
      <c r="AF918" s="5"/>
      <c r="AG918" s="5"/>
      <c r="AH918" s="2"/>
      <c r="AI918" s="6"/>
    </row>
    <row r="919" spans="2:35" x14ac:dyDescent="0.25">
      <c r="B919" s="1"/>
      <c r="O919" s="80"/>
      <c r="P919" s="70"/>
      <c r="Q919" s="70"/>
      <c r="R919" s="70"/>
      <c r="S919" s="71"/>
      <c r="T919" s="70"/>
      <c r="U919" s="73"/>
      <c r="V919" s="70"/>
      <c r="W919" s="73"/>
      <c r="X919" s="47" t="s">
        <v>33</v>
      </c>
      <c r="Y919" s="48">
        <f t="shared" si="129"/>
        <v>0</v>
      </c>
      <c r="Z919" s="3"/>
      <c r="AA919" s="3"/>
      <c r="AB919" s="3"/>
      <c r="AC919" s="4"/>
      <c r="AD919" s="5"/>
      <c r="AE919" s="5"/>
      <c r="AF919" s="5"/>
      <c r="AG919" s="5"/>
      <c r="AH919" s="2"/>
      <c r="AI919" s="6"/>
    </row>
    <row r="920" spans="2:35" x14ac:dyDescent="0.25">
      <c r="B920" s="1"/>
      <c r="O920" s="80"/>
      <c r="P920" s="70"/>
      <c r="Q920" s="70"/>
      <c r="R920" s="70"/>
      <c r="S920" s="71"/>
      <c r="T920" s="70"/>
      <c r="U920" s="73"/>
      <c r="V920" s="70"/>
      <c r="W920" s="73"/>
      <c r="X920" s="47" t="s">
        <v>34</v>
      </c>
      <c r="Y920" s="48">
        <f t="shared" si="129"/>
        <v>0</v>
      </c>
      <c r="Z920" s="3"/>
      <c r="AA920" s="3"/>
      <c r="AB920" s="3"/>
      <c r="AC920" s="4"/>
      <c r="AD920" s="5"/>
      <c r="AE920" s="5"/>
      <c r="AF920" s="5"/>
      <c r="AG920" s="5"/>
      <c r="AH920" s="2"/>
      <c r="AI920" s="6"/>
    </row>
    <row r="921" spans="2:35" x14ac:dyDescent="0.25">
      <c r="B921" s="1"/>
      <c r="O921" s="80"/>
      <c r="P921" s="70"/>
      <c r="Q921" s="70"/>
      <c r="R921" s="70"/>
      <c r="S921" s="71"/>
      <c r="T921" s="70"/>
      <c r="U921" s="74"/>
      <c r="V921" s="70"/>
      <c r="W921" s="74"/>
      <c r="X921" s="47" t="s">
        <v>35</v>
      </c>
      <c r="Y921" s="48">
        <f t="shared" si="129"/>
        <v>0</v>
      </c>
      <c r="Z921" s="3"/>
      <c r="AA921" s="3"/>
      <c r="AB921" s="3"/>
      <c r="AC921" s="4"/>
      <c r="AD921" s="7"/>
      <c r="AE921" s="7"/>
      <c r="AF921" s="5"/>
      <c r="AG921" s="7"/>
      <c r="AH921" s="8"/>
      <c r="AI921" s="9"/>
    </row>
    <row r="922" spans="2:35" x14ac:dyDescent="0.25">
      <c r="B922" s="1"/>
      <c r="O922" s="69">
        <v>129</v>
      </c>
      <c r="P922" s="70"/>
      <c r="Q922" s="70"/>
      <c r="R922" s="70"/>
      <c r="S922" s="71" t="str">
        <f>IF(ISBLANK(R922),"",IF(R922=Списки!$F$4,"ОНП","ПТ"))</f>
        <v/>
      </c>
      <c r="T922" s="70"/>
      <c r="U922" s="72"/>
      <c r="V922" s="70"/>
      <c r="W922" s="72"/>
      <c r="X922" s="51" t="s">
        <v>21</v>
      </c>
      <c r="Y922" s="44">
        <f>SUM(Y923:Y928)</f>
        <v>0</v>
      </c>
      <c r="Z922" s="45">
        <f>SUM(Z923:Z928)</f>
        <v>0</v>
      </c>
      <c r="AA922" s="45">
        <f>SUM(AA923:AA928)</f>
        <v>0</v>
      </c>
      <c r="AB922" s="45">
        <f>SUM(AB923:AB928)</f>
        <v>0</v>
      </c>
      <c r="AC922" s="46">
        <f>SUM(AC923:AC928)</f>
        <v>0</v>
      </c>
      <c r="AD922" s="52" t="s">
        <v>36</v>
      </c>
      <c r="AE922" s="29"/>
      <c r="AF922" s="53" t="s">
        <v>37</v>
      </c>
      <c r="AG922" s="54"/>
      <c r="AH922" s="2"/>
      <c r="AI922" s="29"/>
    </row>
    <row r="923" spans="2:35" x14ac:dyDescent="0.25">
      <c r="B923" s="1"/>
      <c r="O923" s="69"/>
      <c r="P923" s="70"/>
      <c r="Q923" s="70"/>
      <c r="R923" s="70"/>
      <c r="S923" s="71"/>
      <c r="T923" s="70"/>
      <c r="U923" s="73"/>
      <c r="V923" s="70"/>
      <c r="W923" s="73"/>
      <c r="X923" s="47" t="s">
        <v>30</v>
      </c>
      <c r="Y923" s="48">
        <f t="shared" ref="Y923:Y928" si="130">SUM(Z923:AC923)</f>
        <v>0</v>
      </c>
      <c r="Z923" s="3"/>
      <c r="AA923" s="3"/>
      <c r="AB923" s="3"/>
      <c r="AC923" s="4"/>
      <c r="AD923" s="5"/>
      <c r="AE923" s="6"/>
      <c r="AF923" s="5"/>
      <c r="AG923" s="5"/>
      <c r="AH923" s="2"/>
      <c r="AI923" s="6"/>
    </row>
    <row r="924" spans="2:35" x14ac:dyDescent="0.25">
      <c r="B924" s="1"/>
      <c r="O924" s="69"/>
      <c r="P924" s="70"/>
      <c r="Q924" s="70"/>
      <c r="R924" s="70"/>
      <c r="S924" s="71"/>
      <c r="T924" s="70"/>
      <c r="U924" s="73"/>
      <c r="V924" s="70"/>
      <c r="W924" s="73"/>
      <c r="X924" s="47" t="s">
        <v>31</v>
      </c>
      <c r="Y924" s="48">
        <f t="shared" si="130"/>
        <v>0</v>
      </c>
      <c r="Z924" s="3"/>
      <c r="AA924" s="3"/>
      <c r="AB924" s="3"/>
      <c r="AC924" s="4"/>
      <c r="AD924" s="5"/>
      <c r="AE924" s="5"/>
      <c r="AF924" s="5"/>
      <c r="AG924" s="5"/>
      <c r="AH924" s="2"/>
      <c r="AI924" s="6"/>
    </row>
    <row r="925" spans="2:35" x14ac:dyDescent="0.25">
      <c r="B925" s="1"/>
      <c r="O925" s="69"/>
      <c r="P925" s="70"/>
      <c r="Q925" s="70"/>
      <c r="R925" s="70"/>
      <c r="S925" s="71"/>
      <c r="T925" s="70"/>
      <c r="U925" s="73"/>
      <c r="V925" s="70"/>
      <c r="W925" s="73"/>
      <c r="X925" s="47" t="s">
        <v>32</v>
      </c>
      <c r="Y925" s="48">
        <f t="shared" si="130"/>
        <v>0</v>
      </c>
      <c r="Z925" s="3"/>
      <c r="AA925" s="3"/>
      <c r="AB925" s="3"/>
      <c r="AC925" s="4"/>
      <c r="AD925" s="5"/>
      <c r="AE925" s="5"/>
      <c r="AF925" s="5"/>
      <c r="AG925" s="5"/>
      <c r="AH925" s="2"/>
      <c r="AI925" s="6"/>
    </row>
    <row r="926" spans="2:35" x14ac:dyDescent="0.25">
      <c r="B926" s="1"/>
      <c r="O926" s="69"/>
      <c r="P926" s="70"/>
      <c r="Q926" s="70"/>
      <c r="R926" s="70"/>
      <c r="S926" s="71"/>
      <c r="T926" s="70"/>
      <c r="U926" s="73"/>
      <c r="V926" s="70"/>
      <c r="W926" s="73"/>
      <c r="X926" s="47" t="s">
        <v>33</v>
      </c>
      <c r="Y926" s="48">
        <f t="shared" si="130"/>
        <v>0</v>
      </c>
      <c r="Z926" s="3"/>
      <c r="AA926" s="3"/>
      <c r="AB926" s="3"/>
      <c r="AC926" s="4"/>
      <c r="AD926" s="5"/>
      <c r="AE926" s="5"/>
      <c r="AF926" s="5"/>
      <c r="AG926" s="5"/>
      <c r="AH926" s="2"/>
      <c r="AI926" s="6"/>
    </row>
    <row r="927" spans="2:35" x14ac:dyDescent="0.25">
      <c r="B927" s="1"/>
      <c r="O927" s="69"/>
      <c r="P927" s="70"/>
      <c r="Q927" s="70"/>
      <c r="R927" s="70"/>
      <c r="S927" s="71"/>
      <c r="T927" s="70"/>
      <c r="U927" s="73"/>
      <c r="V927" s="70"/>
      <c r="W927" s="73"/>
      <c r="X927" s="47" t="s">
        <v>34</v>
      </c>
      <c r="Y927" s="48">
        <f t="shared" si="130"/>
        <v>0</v>
      </c>
      <c r="Z927" s="3"/>
      <c r="AA927" s="3"/>
      <c r="AB927" s="3"/>
      <c r="AC927" s="4"/>
      <c r="AD927" s="5"/>
      <c r="AE927" s="5"/>
      <c r="AF927" s="5"/>
      <c r="AG927" s="5"/>
      <c r="AH927" s="2"/>
      <c r="AI927" s="6"/>
    </row>
    <row r="928" spans="2:35" x14ac:dyDescent="0.25">
      <c r="B928" s="1"/>
      <c r="O928" s="69"/>
      <c r="P928" s="70"/>
      <c r="Q928" s="70"/>
      <c r="R928" s="70"/>
      <c r="S928" s="71"/>
      <c r="T928" s="70"/>
      <c r="U928" s="74"/>
      <c r="V928" s="70"/>
      <c r="W928" s="74"/>
      <c r="X928" s="47" t="s">
        <v>35</v>
      </c>
      <c r="Y928" s="48">
        <f t="shared" si="130"/>
        <v>0</v>
      </c>
      <c r="Z928" s="3"/>
      <c r="AA928" s="3"/>
      <c r="AB928" s="3"/>
      <c r="AC928" s="4"/>
      <c r="AD928" s="7"/>
      <c r="AE928" s="7"/>
      <c r="AF928" s="5"/>
      <c r="AG928" s="7"/>
      <c r="AH928" s="8"/>
      <c r="AI928" s="9"/>
    </row>
    <row r="929" spans="2:35" x14ac:dyDescent="0.25">
      <c r="B929" s="1"/>
      <c r="O929" s="80">
        <v>130</v>
      </c>
      <c r="P929" s="70"/>
      <c r="Q929" s="70"/>
      <c r="R929" s="70"/>
      <c r="S929" s="71" t="str">
        <f>IF(ISBLANK(R929),"",IF(R929=Списки!$F$4,"ОНП","ПТ"))</f>
        <v/>
      </c>
      <c r="T929" s="70"/>
      <c r="U929" s="72"/>
      <c r="V929" s="70"/>
      <c r="W929" s="72"/>
      <c r="X929" s="51" t="s">
        <v>21</v>
      </c>
      <c r="Y929" s="44">
        <f>SUM(Y930:Y935)</f>
        <v>0</v>
      </c>
      <c r="Z929" s="45">
        <f>SUM(Z930:Z935)</f>
        <v>0</v>
      </c>
      <c r="AA929" s="45">
        <f>SUM(AA930:AA935)</f>
        <v>0</v>
      </c>
      <c r="AB929" s="45">
        <f>SUM(AB930:AB935)</f>
        <v>0</v>
      </c>
      <c r="AC929" s="46">
        <f>SUM(AC930:AC935)</f>
        <v>0</v>
      </c>
      <c r="AD929" s="52" t="s">
        <v>36</v>
      </c>
      <c r="AE929" s="29"/>
      <c r="AF929" s="53" t="s">
        <v>37</v>
      </c>
      <c r="AG929" s="54"/>
      <c r="AH929" s="2"/>
      <c r="AI929" s="29"/>
    </row>
    <row r="930" spans="2:35" x14ac:dyDescent="0.25">
      <c r="B930" s="1"/>
      <c r="O930" s="80"/>
      <c r="P930" s="70"/>
      <c r="Q930" s="70"/>
      <c r="R930" s="70"/>
      <c r="S930" s="71"/>
      <c r="T930" s="70"/>
      <c r="U930" s="73"/>
      <c r="V930" s="70"/>
      <c r="W930" s="73"/>
      <c r="X930" s="47" t="s">
        <v>30</v>
      </c>
      <c r="Y930" s="48">
        <f t="shared" ref="Y930:Y935" si="131">SUM(Z930:AC930)</f>
        <v>0</v>
      </c>
      <c r="Z930" s="3"/>
      <c r="AA930" s="3"/>
      <c r="AB930" s="3"/>
      <c r="AC930" s="4"/>
      <c r="AD930" s="5"/>
      <c r="AE930" s="6"/>
      <c r="AF930" s="5"/>
      <c r="AG930" s="5"/>
      <c r="AH930" s="2"/>
      <c r="AI930" s="6"/>
    </row>
    <row r="931" spans="2:35" x14ac:dyDescent="0.25">
      <c r="B931" s="1"/>
      <c r="O931" s="80"/>
      <c r="P931" s="70"/>
      <c r="Q931" s="70"/>
      <c r="R931" s="70"/>
      <c r="S931" s="71"/>
      <c r="T931" s="70"/>
      <c r="U931" s="73"/>
      <c r="V931" s="70"/>
      <c r="W931" s="73"/>
      <c r="X931" s="47" t="s">
        <v>31</v>
      </c>
      <c r="Y931" s="48">
        <f t="shared" si="131"/>
        <v>0</v>
      </c>
      <c r="Z931" s="3"/>
      <c r="AA931" s="3"/>
      <c r="AB931" s="3"/>
      <c r="AC931" s="4"/>
      <c r="AD931" s="5"/>
      <c r="AE931" s="5"/>
      <c r="AF931" s="5"/>
      <c r="AG931" s="5"/>
      <c r="AH931" s="2"/>
      <c r="AI931" s="6"/>
    </row>
    <row r="932" spans="2:35" x14ac:dyDescent="0.25">
      <c r="B932" s="1"/>
      <c r="O932" s="80"/>
      <c r="P932" s="70"/>
      <c r="Q932" s="70"/>
      <c r="R932" s="70"/>
      <c r="S932" s="71"/>
      <c r="T932" s="70"/>
      <c r="U932" s="73"/>
      <c r="V932" s="70"/>
      <c r="W932" s="73"/>
      <c r="X932" s="47" t="s">
        <v>32</v>
      </c>
      <c r="Y932" s="48">
        <f t="shared" si="131"/>
        <v>0</v>
      </c>
      <c r="Z932" s="3"/>
      <c r="AA932" s="3"/>
      <c r="AB932" s="3"/>
      <c r="AC932" s="4"/>
      <c r="AD932" s="5"/>
      <c r="AE932" s="5"/>
      <c r="AF932" s="5"/>
      <c r="AG932" s="5"/>
      <c r="AH932" s="2"/>
      <c r="AI932" s="6"/>
    </row>
    <row r="933" spans="2:35" x14ac:dyDescent="0.25">
      <c r="B933" s="1"/>
      <c r="O933" s="80"/>
      <c r="P933" s="70"/>
      <c r="Q933" s="70"/>
      <c r="R933" s="70"/>
      <c r="S933" s="71"/>
      <c r="T933" s="70"/>
      <c r="U933" s="73"/>
      <c r="V933" s="70"/>
      <c r="W933" s="73"/>
      <c r="X933" s="47" t="s">
        <v>33</v>
      </c>
      <c r="Y933" s="48">
        <f t="shared" si="131"/>
        <v>0</v>
      </c>
      <c r="Z933" s="3"/>
      <c r="AA933" s="3"/>
      <c r="AB933" s="3"/>
      <c r="AC933" s="4"/>
      <c r="AD933" s="5"/>
      <c r="AE933" s="5"/>
      <c r="AF933" s="5"/>
      <c r="AG933" s="5"/>
      <c r="AH933" s="2"/>
      <c r="AI933" s="6"/>
    </row>
    <row r="934" spans="2:35" x14ac:dyDescent="0.25">
      <c r="B934" s="1"/>
      <c r="O934" s="80"/>
      <c r="P934" s="70"/>
      <c r="Q934" s="70"/>
      <c r="R934" s="70"/>
      <c r="S934" s="71"/>
      <c r="T934" s="70"/>
      <c r="U934" s="73"/>
      <c r="V934" s="70"/>
      <c r="W934" s="73"/>
      <c r="X934" s="47" t="s">
        <v>34</v>
      </c>
      <c r="Y934" s="48">
        <f t="shared" si="131"/>
        <v>0</v>
      </c>
      <c r="Z934" s="3"/>
      <c r="AA934" s="3"/>
      <c r="AB934" s="3"/>
      <c r="AC934" s="4"/>
      <c r="AD934" s="5"/>
      <c r="AE934" s="5"/>
      <c r="AF934" s="5"/>
      <c r="AG934" s="5"/>
      <c r="AH934" s="2"/>
      <c r="AI934" s="6"/>
    </row>
    <row r="935" spans="2:35" x14ac:dyDescent="0.25">
      <c r="B935" s="1"/>
      <c r="O935" s="80"/>
      <c r="P935" s="70"/>
      <c r="Q935" s="70"/>
      <c r="R935" s="70"/>
      <c r="S935" s="71"/>
      <c r="T935" s="70"/>
      <c r="U935" s="74"/>
      <c r="V935" s="70"/>
      <c r="W935" s="74"/>
      <c r="X935" s="47" t="s">
        <v>35</v>
      </c>
      <c r="Y935" s="48">
        <f t="shared" si="131"/>
        <v>0</v>
      </c>
      <c r="Z935" s="3"/>
      <c r="AA935" s="3"/>
      <c r="AB935" s="3"/>
      <c r="AC935" s="4"/>
      <c r="AD935" s="7"/>
      <c r="AE935" s="7"/>
      <c r="AF935" s="5"/>
      <c r="AG935" s="7"/>
      <c r="AH935" s="8"/>
      <c r="AI935" s="9"/>
    </row>
    <row r="936" spans="2:35" x14ac:dyDescent="0.25">
      <c r="B936" s="1"/>
      <c r="O936" s="69">
        <v>131</v>
      </c>
      <c r="P936" s="70"/>
      <c r="Q936" s="70"/>
      <c r="R936" s="70"/>
      <c r="S936" s="71" t="str">
        <f>IF(ISBLANK(R936),"",IF(R936=Списки!$F$4,"ОНП","ПТ"))</f>
        <v/>
      </c>
      <c r="T936" s="70"/>
      <c r="U936" s="72"/>
      <c r="V936" s="70"/>
      <c r="W936" s="72"/>
      <c r="X936" s="51" t="s">
        <v>21</v>
      </c>
      <c r="Y936" s="44">
        <f>SUM(Y937:Y942)</f>
        <v>0</v>
      </c>
      <c r="Z936" s="45">
        <f>SUM(Z937:Z942)</f>
        <v>0</v>
      </c>
      <c r="AA936" s="45">
        <f>SUM(AA937:AA942)</f>
        <v>0</v>
      </c>
      <c r="AB936" s="45">
        <f>SUM(AB937:AB942)</f>
        <v>0</v>
      </c>
      <c r="AC936" s="46">
        <f>SUM(AC937:AC942)</f>
        <v>0</v>
      </c>
      <c r="AD936" s="52" t="s">
        <v>36</v>
      </c>
      <c r="AE936" s="29"/>
      <c r="AF936" s="53" t="s">
        <v>37</v>
      </c>
      <c r="AG936" s="54"/>
      <c r="AH936" s="2"/>
      <c r="AI936" s="29"/>
    </row>
    <row r="937" spans="2:35" x14ac:dyDescent="0.25">
      <c r="B937" s="1"/>
      <c r="O937" s="69"/>
      <c r="P937" s="70"/>
      <c r="Q937" s="70"/>
      <c r="R937" s="70"/>
      <c r="S937" s="71"/>
      <c r="T937" s="70"/>
      <c r="U937" s="73"/>
      <c r="V937" s="70"/>
      <c r="W937" s="73"/>
      <c r="X937" s="47" t="s">
        <v>30</v>
      </c>
      <c r="Y937" s="48">
        <f t="shared" ref="Y937:Y942" si="132">SUM(Z937:AC937)</f>
        <v>0</v>
      </c>
      <c r="Z937" s="3"/>
      <c r="AA937" s="3"/>
      <c r="AB937" s="3"/>
      <c r="AC937" s="4"/>
      <c r="AD937" s="5"/>
      <c r="AE937" s="6"/>
      <c r="AF937" s="5"/>
      <c r="AG937" s="5"/>
      <c r="AH937" s="2"/>
      <c r="AI937" s="6"/>
    </row>
    <row r="938" spans="2:35" x14ac:dyDescent="0.25">
      <c r="B938" s="1"/>
      <c r="O938" s="69"/>
      <c r="P938" s="70"/>
      <c r="Q938" s="70"/>
      <c r="R938" s="70"/>
      <c r="S938" s="71"/>
      <c r="T938" s="70"/>
      <c r="U938" s="73"/>
      <c r="V938" s="70"/>
      <c r="W938" s="73"/>
      <c r="X938" s="47" t="s">
        <v>31</v>
      </c>
      <c r="Y938" s="48">
        <f t="shared" si="132"/>
        <v>0</v>
      </c>
      <c r="Z938" s="3"/>
      <c r="AA938" s="3"/>
      <c r="AB938" s="3"/>
      <c r="AC938" s="4"/>
      <c r="AD938" s="5"/>
      <c r="AE938" s="5"/>
      <c r="AF938" s="5"/>
      <c r="AG938" s="5"/>
      <c r="AH938" s="2"/>
      <c r="AI938" s="6"/>
    </row>
    <row r="939" spans="2:35" x14ac:dyDescent="0.25">
      <c r="B939" s="1"/>
      <c r="O939" s="69"/>
      <c r="P939" s="70"/>
      <c r="Q939" s="70"/>
      <c r="R939" s="70"/>
      <c r="S939" s="71"/>
      <c r="T939" s="70"/>
      <c r="U939" s="73"/>
      <c r="V939" s="70"/>
      <c r="W939" s="73"/>
      <c r="X939" s="47" t="s">
        <v>32</v>
      </c>
      <c r="Y939" s="48">
        <f t="shared" si="132"/>
        <v>0</v>
      </c>
      <c r="Z939" s="3"/>
      <c r="AA939" s="3"/>
      <c r="AB939" s="3"/>
      <c r="AC939" s="4"/>
      <c r="AD939" s="5"/>
      <c r="AE939" s="5"/>
      <c r="AF939" s="5"/>
      <c r="AG939" s="5"/>
      <c r="AH939" s="2"/>
      <c r="AI939" s="6"/>
    </row>
    <row r="940" spans="2:35" x14ac:dyDescent="0.25">
      <c r="B940" s="1"/>
      <c r="O940" s="69"/>
      <c r="P940" s="70"/>
      <c r="Q940" s="70"/>
      <c r="R940" s="70"/>
      <c r="S940" s="71"/>
      <c r="T940" s="70"/>
      <c r="U940" s="73"/>
      <c r="V940" s="70"/>
      <c r="W940" s="73"/>
      <c r="X940" s="47" t="s">
        <v>33</v>
      </c>
      <c r="Y940" s="48">
        <f t="shared" si="132"/>
        <v>0</v>
      </c>
      <c r="Z940" s="3"/>
      <c r="AA940" s="3"/>
      <c r="AB940" s="3"/>
      <c r="AC940" s="4"/>
      <c r="AD940" s="5"/>
      <c r="AE940" s="5"/>
      <c r="AF940" s="5"/>
      <c r="AG940" s="5"/>
      <c r="AH940" s="2"/>
      <c r="AI940" s="6"/>
    </row>
    <row r="941" spans="2:35" x14ac:dyDescent="0.25">
      <c r="B941" s="1"/>
      <c r="O941" s="69"/>
      <c r="P941" s="70"/>
      <c r="Q941" s="70"/>
      <c r="R941" s="70"/>
      <c r="S941" s="71"/>
      <c r="T941" s="70"/>
      <c r="U941" s="73"/>
      <c r="V941" s="70"/>
      <c r="W941" s="73"/>
      <c r="X941" s="47" t="s">
        <v>34</v>
      </c>
      <c r="Y941" s="48">
        <f t="shared" si="132"/>
        <v>0</v>
      </c>
      <c r="Z941" s="3"/>
      <c r="AA941" s="3"/>
      <c r="AB941" s="3"/>
      <c r="AC941" s="4"/>
      <c r="AD941" s="5"/>
      <c r="AE941" s="5"/>
      <c r="AF941" s="5"/>
      <c r="AG941" s="5"/>
      <c r="AH941" s="2"/>
      <c r="AI941" s="6"/>
    </row>
    <row r="942" spans="2:35" x14ac:dyDescent="0.25">
      <c r="B942" s="1"/>
      <c r="O942" s="69"/>
      <c r="P942" s="70"/>
      <c r="Q942" s="70"/>
      <c r="R942" s="70"/>
      <c r="S942" s="71"/>
      <c r="T942" s="70"/>
      <c r="U942" s="74"/>
      <c r="V942" s="70"/>
      <c r="W942" s="74"/>
      <c r="X942" s="47" t="s">
        <v>35</v>
      </c>
      <c r="Y942" s="48">
        <f t="shared" si="132"/>
        <v>0</v>
      </c>
      <c r="Z942" s="3"/>
      <c r="AA942" s="3"/>
      <c r="AB942" s="3"/>
      <c r="AC942" s="4"/>
      <c r="AD942" s="7"/>
      <c r="AE942" s="7"/>
      <c r="AF942" s="5"/>
      <c r="AG942" s="7"/>
      <c r="AH942" s="8"/>
      <c r="AI942" s="9"/>
    </row>
    <row r="943" spans="2:35" x14ac:dyDescent="0.25">
      <c r="B943" s="1"/>
      <c r="O943" s="80">
        <v>132</v>
      </c>
      <c r="P943" s="70"/>
      <c r="Q943" s="70"/>
      <c r="R943" s="70"/>
      <c r="S943" s="71" t="str">
        <f>IF(ISBLANK(R943),"",IF(R943=Списки!$F$4,"ОНП","ПТ"))</f>
        <v/>
      </c>
      <c r="T943" s="70"/>
      <c r="U943" s="72"/>
      <c r="V943" s="70"/>
      <c r="W943" s="72"/>
      <c r="X943" s="51" t="s">
        <v>21</v>
      </c>
      <c r="Y943" s="44">
        <f>SUM(Y944:Y949)</f>
        <v>0</v>
      </c>
      <c r="Z943" s="45">
        <f>SUM(Z944:Z949)</f>
        <v>0</v>
      </c>
      <c r="AA943" s="45">
        <f>SUM(AA944:AA949)</f>
        <v>0</v>
      </c>
      <c r="AB943" s="45">
        <f>SUM(AB944:AB949)</f>
        <v>0</v>
      </c>
      <c r="AC943" s="46">
        <f>SUM(AC944:AC949)</f>
        <v>0</v>
      </c>
      <c r="AD943" s="52" t="s">
        <v>36</v>
      </c>
      <c r="AE943" s="29"/>
      <c r="AF943" s="53" t="s">
        <v>37</v>
      </c>
      <c r="AG943" s="54"/>
      <c r="AH943" s="2"/>
      <c r="AI943" s="29"/>
    </row>
    <row r="944" spans="2:35" x14ac:dyDescent="0.25">
      <c r="B944" s="1"/>
      <c r="O944" s="80"/>
      <c r="P944" s="70"/>
      <c r="Q944" s="70"/>
      <c r="R944" s="70"/>
      <c r="S944" s="71"/>
      <c r="T944" s="70"/>
      <c r="U944" s="73"/>
      <c r="V944" s="70"/>
      <c r="W944" s="73"/>
      <c r="X944" s="47" t="s">
        <v>30</v>
      </c>
      <c r="Y944" s="48">
        <f t="shared" ref="Y944:Y949" si="133">SUM(Z944:AC944)</f>
        <v>0</v>
      </c>
      <c r="Z944" s="3"/>
      <c r="AA944" s="3"/>
      <c r="AB944" s="3"/>
      <c r="AC944" s="4"/>
      <c r="AD944" s="5"/>
      <c r="AE944" s="6"/>
      <c r="AF944" s="5"/>
      <c r="AG944" s="5"/>
      <c r="AH944" s="2"/>
      <c r="AI944" s="6"/>
    </row>
    <row r="945" spans="2:35" x14ac:dyDescent="0.25">
      <c r="B945" s="1"/>
      <c r="O945" s="80"/>
      <c r="P945" s="70"/>
      <c r="Q945" s="70"/>
      <c r="R945" s="70"/>
      <c r="S945" s="71"/>
      <c r="T945" s="70"/>
      <c r="U945" s="73"/>
      <c r="V945" s="70"/>
      <c r="W945" s="73"/>
      <c r="X945" s="47" t="s">
        <v>31</v>
      </c>
      <c r="Y945" s="48">
        <f t="shared" si="133"/>
        <v>0</v>
      </c>
      <c r="Z945" s="3"/>
      <c r="AA945" s="3"/>
      <c r="AB945" s="3"/>
      <c r="AC945" s="4"/>
      <c r="AD945" s="5"/>
      <c r="AE945" s="5"/>
      <c r="AF945" s="5"/>
      <c r="AG945" s="5"/>
      <c r="AH945" s="2"/>
      <c r="AI945" s="6"/>
    </row>
    <row r="946" spans="2:35" x14ac:dyDescent="0.25">
      <c r="B946" s="1"/>
      <c r="O946" s="80"/>
      <c r="P946" s="70"/>
      <c r="Q946" s="70"/>
      <c r="R946" s="70"/>
      <c r="S946" s="71"/>
      <c r="T946" s="70"/>
      <c r="U946" s="73"/>
      <c r="V946" s="70"/>
      <c r="W946" s="73"/>
      <c r="X946" s="47" t="s">
        <v>32</v>
      </c>
      <c r="Y946" s="48">
        <f t="shared" si="133"/>
        <v>0</v>
      </c>
      <c r="Z946" s="3"/>
      <c r="AA946" s="3"/>
      <c r="AB946" s="3"/>
      <c r="AC946" s="4"/>
      <c r="AD946" s="5"/>
      <c r="AE946" s="5"/>
      <c r="AF946" s="5"/>
      <c r="AG946" s="5"/>
      <c r="AH946" s="2"/>
      <c r="AI946" s="6"/>
    </row>
    <row r="947" spans="2:35" x14ac:dyDescent="0.25">
      <c r="B947" s="1"/>
      <c r="O947" s="80"/>
      <c r="P947" s="70"/>
      <c r="Q947" s="70"/>
      <c r="R947" s="70"/>
      <c r="S947" s="71"/>
      <c r="T947" s="70"/>
      <c r="U947" s="73"/>
      <c r="V947" s="70"/>
      <c r="W947" s="73"/>
      <c r="X947" s="47" t="s">
        <v>33</v>
      </c>
      <c r="Y947" s="48">
        <f t="shared" si="133"/>
        <v>0</v>
      </c>
      <c r="Z947" s="3"/>
      <c r="AA947" s="3"/>
      <c r="AB947" s="3"/>
      <c r="AC947" s="4"/>
      <c r="AD947" s="5"/>
      <c r="AE947" s="5"/>
      <c r="AF947" s="5"/>
      <c r="AG947" s="5"/>
      <c r="AH947" s="2"/>
      <c r="AI947" s="6"/>
    </row>
    <row r="948" spans="2:35" x14ac:dyDescent="0.25">
      <c r="B948" s="1"/>
      <c r="O948" s="80"/>
      <c r="P948" s="70"/>
      <c r="Q948" s="70"/>
      <c r="R948" s="70"/>
      <c r="S948" s="71"/>
      <c r="T948" s="70"/>
      <c r="U948" s="73"/>
      <c r="V948" s="70"/>
      <c r="W948" s="73"/>
      <c r="X948" s="47" t="s">
        <v>34</v>
      </c>
      <c r="Y948" s="48">
        <f t="shared" si="133"/>
        <v>0</v>
      </c>
      <c r="Z948" s="3"/>
      <c r="AA948" s="3"/>
      <c r="AB948" s="3"/>
      <c r="AC948" s="4"/>
      <c r="AD948" s="5"/>
      <c r="AE948" s="5"/>
      <c r="AF948" s="5"/>
      <c r="AG948" s="5"/>
      <c r="AH948" s="2"/>
      <c r="AI948" s="6"/>
    </row>
    <row r="949" spans="2:35" x14ac:dyDescent="0.25">
      <c r="B949" s="1"/>
      <c r="O949" s="80"/>
      <c r="P949" s="70"/>
      <c r="Q949" s="70"/>
      <c r="R949" s="70"/>
      <c r="S949" s="71"/>
      <c r="T949" s="70"/>
      <c r="U949" s="74"/>
      <c r="V949" s="70"/>
      <c r="W949" s="74"/>
      <c r="X949" s="47" t="s">
        <v>35</v>
      </c>
      <c r="Y949" s="48">
        <f t="shared" si="133"/>
        <v>0</v>
      </c>
      <c r="Z949" s="3"/>
      <c r="AA949" s="3"/>
      <c r="AB949" s="3"/>
      <c r="AC949" s="4"/>
      <c r="AD949" s="7"/>
      <c r="AE949" s="7"/>
      <c r="AF949" s="5"/>
      <c r="AG949" s="7"/>
      <c r="AH949" s="8"/>
      <c r="AI949" s="9"/>
    </row>
    <row r="950" spans="2:35" x14ac:dyDescent="0.25">
      <c r="B950" s="1"/>
      <c r="O950" s="69">
        <v>133</v>
      </c>
      <c r="P950" s="70"/>
      <c r="Q950" s="70"/>
      <c r="R950" s="70"/>
      <c r="S950" s="71" t="str">
        <f>IF(ISBLANK(R950),"",IF(R950=Списки!$F$4,"ОНП","ПТ"))</f>
        <v/>
      </c>
      <c r="T950" s="70"/>
      <c r="U950" s="72"/>
      <c r="V950" s="70"/>
      <c r="W950" s="72"/>
      <c r="X950" s="51" t="s">
        <v>21</v>
      </c>
      <c r="Y950" s="44">
        <f>SUM(Y951:Y956)</f>
        <v>0</v>
      </c>
      <c r="Z950" s="45">
        <f>SUM(Z951:Z956)</f>
        <v>0</v>
      </c>
      <c r="AA950" s="45">
        <f>SUM(AA951:AA956)</f>
        <v>0</v>
      </c>
      <c r="AB950" s="45">
        <f>SUM(AB951:AB956)</f>
        <v>0</v>
      </c>
      <c r="AC950" s="46">
        <f>SUM(AC951:AC956)</f>
        <v>0</v>
      </c>
      <c r="AD950" s="52" t="s">
        <v>36</v>
      </c>
      <c r="AE950" s="29"/>
      <c r="AF950" s="53" t="s">
        <v>37</v>
      </c>
      <c r="AG950" s="54"/>
      <c r="AH950" s="2"/>
      <c r="AI950" s="29"/>
    </row>
    <row r="951" spans="2:35" x14ac:dyDescent="0.25">
      <c r="B951" s="1"/>
      <c r="O951" s="69"/>
      <c r="P951" s="70"/>
      <c r="Q951" s="70"/>
      <c r="R951" s="70"/>
      <c r="S951" s="71"/>
      <c r="T951" s="70"/>
      <c r="U951" s="73"/>
      <c r="V951" s="70"/>
      <c r="W951" s="73"/>
      <c r="X951" s="47" t="s">
        <v>30</v>
      </c>
      <c r="Y951" s="48">
        <f t="shared" ref="Y951:Y956" si="134">SUM(Z951:AC951)</f>
        <v>0</v>
      </c>
      <c r="Z951" s="3"/>
      <c r="AA951" s="3"/>
      <c r="AB951" s="3"/>
      <c r="AC951" s="4"/>
      <c r="AD951" s="5"/>
      <c r="AE951" s="6"/>
      <c r="AF951" s="5"/>
      <c r="AG951" s="5"/>
      <c r="AH951" s="2"/>
      <c r="AI951" s="6"/>
    </row>
    <row r="952" spans="2:35" x14ac:dyDescent="0.25">
      <c r="B952" s="1"/>
      <c r="O952" s="69"/>
      <c r="P952" s="70"/>
      <c r="Q952" s="70"/>
      <c r="R952" s="70"/>
      <c r="S952" s="71"/>
      <c r="T952" s="70"/>
      <c r="U952" s="73"/>
      <c r="V952" s="70"/>
      <c r="W952" s="73"/>
      <c r="X952" s="47" t="s">
        <v>31</v>
      </c>
      <c r="Y952" s="48">
        <f t="shared" si="134"/>
        <v>0</v>
      </c>
      <c r="Z952" s="3"/>
      <c r="AA952" s="3"/>
      <c r="AB952" s="3"/>
      <c r="AC952" s="4"/>
      <c r="AD952" s="5"/>
      <c r="AE952" s="5"/>
      <c r="AF952" s="5"/>
      <c r="AG952" s="5"/>
      <c r="AH952" s="2"/>
      <c r="AI952" s="6"/>
    </row>
    <row r="953" spans="2:35" x14ac:dyDescent="0.25">
      <c r="B953" s="1"/>
      <c r="O953" s="69"/>
      <c r="P953" s="70"/>
      <c r="Q953" s="70"/>
      <c r="R953" s="70"/>
      <c r="S953" s="71"/>
      <c r="T953" s="70"/>
      <c r="U953" s="73"/>
      <c r="V953" s="70"/>
      <c r="W953" s="73"/>
      <c r="X953" s="47" t="s">
        <v>32</v>
      </c>
      <c r="Y953" s="48">
        <f t="shared" si="134"/>
        <v>0</v>
      </c>
      <c r="Z953" s="3"/>
      <c r="AA953" s="3"/>
      <c r="AB953" s="3"/>
      <c r="AC953" s="4"/>
      <c r="AD953" s="5"/>
      <c r="AE953" s="5"/>
      <c r="AF953" s="5"/>
      <c r="AG953" s="5"/>
      <c r="AH953" s="2"/>
      <c r="AI953" s="6"/>
    </row>
    <row r="954" spans="2:35" x14ac:dyDescent="0.25">
      <c r="B954" s="1"/>
      <c r="O954" s="69"/>
      <c r="P954" s="70"/>
      <c r="Q954" s="70"/>
      <c r="R954" s="70"/>
      <c r="S954" s="71"/>
      <c r="T954" s="70"/>
      <c r="U954" s="73"/>
      <c r="V954" s="70"/>
      <c r="W954" s="73"/>
      <c r="X954" s="47" t="s">
        <v>33</v>
      </c>
      <c r="Y954" s="48">
        <f t="shared" si="134"/>
        <v>0</v>
      </c>
      <c r="Z954" s="3"/>
      <c r="AA954" s="3"/>
      <c r="AB954" s="3"/>
      <c r="AC954" s="4"/>
      <c r="AD954" s="5"/>
      <c r="AE954" s="5"/>
      <c r="AF954" s="5"/>
      <c r="AG954" s="5"/>
      <c r="AH954" s="2"/>
      <c r="AI954" s="6"/>
    </row>
    <row r="955" spans="2:35" x14ac:dyDescent="0.25">
      <c r="B955" s="1"/>
      <c r="O955" s="69"/>
      <c r="P955" s="70"/>
      <c r="Q955" s="70"/>
      <c r="R955" s="70"/>
      <c r="S955" s="71"/>
      <c r="T955" s="70"/>
      <c r="U955" s="73"/>
      <c r="V955" s="70"/>
      <c r="W955" s="73"/>
      <c r="X955" s="47" t="s">
        <v>34</v>
      </c>
      <c r="Y955" s="48">
        <f t="shared" si="134"/>
        <v>0</v>
      </c>
      <c r="Z955" s="3"/>
      <c r="AA955" s="3"/>
      <c r="AB955" s="3"/>
      <c r="AC955" s="4"/>
      <c r="AD955" s="5"/>
      <c r="AE955" s="5"/>
      <c r="AF955" s="5"/>
      <c r="AG955" s="5"/>
      <c r="AH955" s="2"/>
      <c r="AI955" s="6"/>
    </row>
    <row r="956" spans="2:35" x14ac:dyDescent="0.25">
      <c r="B956" s="1"/>
      <c r="O956" s="69"/>
      <c r="P956" s="70"/>
      <c r="Q956" s="70"/>
      <c r="R956" s="70"/>
      <c r="S956" s="71"/>
      <c r="T956" s="70"/>
      <c r="U956" s="74"/>
      <c r="V956" s="70"/>
      <c r="W956" s="74"/>
      <c r="X956" s="47" t="s">
        <v>35</v>
      </c>
      <c r="Y956" s="48">
        <f t="shared" si="134"/>
        <v>0</v>
      </c>
      <c r="Z956" s="3"/>
      <c r="AA956" s="3"/>
      <c r="AB956" s="3"/>
      <c r="AC956" s="4"/>
      <c r="AD956" s="7"/>
      <c r="AE956" s="7"/>
      <c r="AF956" s="5"/>
      <c r="AG956" s="7"/>
      <c r="AH956" s="8"/>
      <c r="AI956" s="9"/>
    </row>
    <row r="957" spans="2:35" x14ac:dyDescent="0.25">
      <c r="B957" s="1"/>
      <c r="O957" s="80">
        <v>134</v>
      </c>
      <c r="P957" s="70"/>
      <c r="Q957" s="70"/>
      <c r="R957" s="70"/>
      <c r="S957" s="71" t="str">
        <f>IF(ISBLANK(R957),"",IF(R957=Списки!$F$4,"ОНП","ПТ"))</f>
        <v/>
      </c>
      <c r="T957" s="70"/>
      <c r="U957" s="72"/>
      <c r="V957" s="70"/>
      <c r="W957" s="72"/>
      <c r="X957" s="51" t="s">
        <v>21</v>
      </c>
      <c r="Y957" s="44">
        <f>SUM(Y958:Y963)</f>
        <v>0</v>
      </c>
      <c r="Z957" s="45">
        <f>SUM(Z958:Z963)</f>
        <v>0</v>
      </c>
      <c r="AA957" s="45">
        <f>SUM(AA958:AA963)</f>
        <v>0</v>
      </c>
      <c r="AB957" s="45">
        <f>SUM(AB958:AB963)</f>
        <v>0</v>
      </c>
      <c r="AC957" s="46">
        <f>SUM(AC958:AC963)</f>
        <v>0</v>
      </c>
      <c r="AD957" s="52" t="s">
        <v>36</v>
      </c>
      <c r="AE957" s="29"/>
      <c r="AF957" s="53" t="s">
        <v>37</v>
      </c>
      <c r="AG957" s="54"/>
      <c r="AH957" s="2"/>
      <c r="AI957" s="29"/>
    </row>
    <row r="958" spans="2:35" x14ac:dyDescent="0.25">
      <c r="B958" s="1"/>
      <c r="O958" s="80"/>
      <c r="P958" s="70"/>
      <c r="Q958" s="70"/>
      <c r="R958" s="70"/>
      <c r="S958" s="71"/>
      <c r="T958" s="70"/>
      <c r="U958" s="73"/>
      <c r="V958" s="70"/>
      <c r="W958" s="73"/>
      <c r="X958" s="47" t="s">
        <v>30</v>
      </c>
      <c r="Y958" s="48">
        <f t="shared" ref="Y958:Y963" si="135">SUM(Z958:AC958)</f>
        <v>0</v>
      </c>
      <c r="Z958" s="3"/>
      <c r="AA958" s="3"/>
      <c r="AB958" s="3"/>
      <c r="AC958" s="4"/>
      <c r="AD958" s="5"/>
      <c r="AE958" s="6"/>
      <c r="AF958" s="5"/>
      <c r="AG958" s="5"/>
      <c r="AH958" s="2"/>
      <c r="AI958" s="6"/>
    </row>
    <row r="959" spans="2:35" x14ac:dyDescent="0.25">
      <c r="B959" s="1"/>
      <c r="O959" s="80"/>
      <c r="P959" s="70"/>
      <c r="Q959" s="70"/>
      <c r="R959" s="70"/>
      <c r="S959" s="71"/>
      <c r="T959" s="70"/>
      <c r="U959" s="73"/>
      <c r="V959" s="70"/>
      <c r="W959" s="73"/>
      <c r="X959" s="47" t="s">
        <v>31</v>
      </c>
      <c r="Y959" s="48">
        <f t="shared" si="135"/>
        <v>0</v>
      </c>
      <c r="Z959" s="3"/>
      <c r="AA959" s="3"/>
      <c r="AB959" s="3"/>
      <c r="AC959" s="4"/>
      <c r="AD959" s="5"/>
      <c r="AE959" s="5"/>
      <c r="AF959" s="5"/>
      <c r="AG959" s="5"/>
      <c r="AH959" s="2"/>
      <c r="AI959" s="6"/>
    </row>
    <row r="960" spans="2:35" x14ac:dyDescent="0.25">
      <c r="B960" s="1"/>
      <c r="O960" s="80"/>
      <c r="P960" s="70"/>
      <c r="Q960" s="70"/>
      <c r="R960" s="70"/>
      <c r="S960" s="71"/>
      <c r="T960" s="70"/>
      <c r="U960" s="73"/>
      <c r="V960" s="70"/>
      <c r="W960" s="73"/>
      <c r="X960" s="47" t="s">
        <v>32</v>
      </c>
      <c r="Y960" s="48">
        <f t="shared" si="135"/>
        <v>0</v>
      </c>
      <c r="Z960" s="3"/>
      <c r="AA960" s="3"/>
      <c r="AB960" s="3"/>
      <c r="AC960" s="4"/>
      <c r="AD960" s="5"/>
      <c r="AE960" s="5"/>
      <c r="AF960" s="5"/>
      <c r="AG960" s="5"/>
      <c r="AH960" s="2"/>
      <c r="AI960" s="6"/>
    </row>
    <row r="961" spans="2:35" x14ac:dyDescent="0.25">
      <c r="B961" s="1"/>
      <c r="O961" s="80"/>
      <c r="P961" s="70"/>
      <c r="Q961" s="70"/>
      <c r="R961" s="70"/>
      <c r="S961" s="71"/>
      <c r="T961" s="70"/>
      <c r="U961" s="73"/>
      <c r="V961" s="70"/>
      <c r="W961" s="73"/>
      <c r="X961" s="47" t="s">
        <v>33</v>
      </c>
      <c r="Y961" s="48">
        <f t="shared" si="135"/>
        <v>0</v>
      </c>
      <c r="Z961" s="3"/>
      <c r="AA961" s="3"/>
      <c r="AB961" s="3"/>
      <c r="AC961" s="4"/>
      <c r="AD961" s="5"/>
      <c r="AE961" s="5"/>
      <c r="AF961" s="5"/>
      <c r="AG961" s="5"/>
      <c r="AH961" s="2"/>
      <c r="AI961" s="6"/>
    </row>
    <row r="962" spans="2:35" x14ac:dyDescent="0.25">
      <c r="B962" s="1"/>
      <c r="O962" s="80"/>
      <c r="P962" s="70"/>
      <c r="Q962" s="70"/>
      <c r="R962" s="70"/>
      <c r="S962" s="71"/>
      <c r="T962" s="70"/>
      <c r="U962" s="73"/>
      <c r="V962" s="70"/>
      <c r="W962" s="73"/>
      <c r="X962" s="47" t="s">
        <v>34</v>
      </c>
      <c r="Y962" s="48">
        <f t="shared" si="135"/>
        <v>0</v>
      </c>
      <c r="Z962" s="3"/>
      <c r="AA962" s="3"/>
      <c r="AB962" s="3"/>
      <c r="AC962" s="4"/>
      <c r="AD962" s="5"/>
      <c r="AE962" s="5"/>
      <c r="AF962" s="5"/>
      <c r="AG962" s="5"/>
      <c r="AH962" s="2"/>
      <c r="AI962" s="6"/>
    </row>
    <row r="963" spans="2:35" x14ac:dyDescent="0.25">
      <c r="B963" s="1"/>
      <c r="O963" s="80"/>
      <c r="P963" s="70"/>
      <c r="Q963" s="70"/>
      <c r="R963" s="70"/>
      <c r="S963" s="71"/>
      <c r="T963" s="70"/>
      <c r="U963" s="74"/>
      <c r="V963" s="70"/>
      <c r="W963" s="74"/>
      <c r="X963" s="47" t="s">
        <v>35</v>
      </c>
      <c r="Y963" s="48">
        <f t="shared" si="135"/>
        <v>0</v>
      </c>
      <c r="Z963" s="3"/>
      <c r="AA963" s="3"/>
      <c r="AB963" s="3"/>
      <c r="AC963" s="4"/>
      <c r="AD963" s="7"/>
      <c r="AE963" s="7"/>
      <c r="AF963" s="5"/>
      <c r="AG963" s="7"/>
      <c r="AH963" s="8"/>
      <c r="AI963" s="9"/>
    </row>
    <row r="964" spans="2:35" x14ac:dyDescent="0.25">
      <c r="B964" s="1"/>
      <c r="O964" s="69">
        <v>135</v>
      </c>
      <c r="P964" s="70"/>
      <c r="Q964" s="70"/>
      <c r="R964" s="70"/>
      <c r="S964" s="71" t="str">
        <f>IF(ISBLANK(R964),"",IF(R964=Списки!$F$4,"ОНП","ПТ"))</f>
        <v/>
      </c>
      <c r="T964" s="70"/>
      <c r="U964" s="72"/>
      <c r="V964" s="70"/>
      <c r="W964" s="72"/>
      <c r="X964" s="51" t="s">
        <v>21</v>
      </c>
      <c r="Y964" s="44">
        <f>SUM(Y965:Y970)</f>
        <v>0</v>
      </c>
      <c r="Z964" s="45">
        <f>SUM(Z965:Z970)</f>
        <v>0</v>
      </c>
      <c r="AA964" s="45">
        <f>SUM(AA965:AA970)</f>
        <v>0</v>
      </c>
      <c r="AB964" s="45">
        <f>SUM(AB965:AB970)</f>
        <v>0</v>
      </c>
      <c r="AC964" s="46">
        <f>SUM(AC965:AC970)</f>
        <v>0</v>
      </c>
      <c r="AD964" s="52" t="s">
        <v>36</v>
      </c>
      <c r="AE964" s="29"/>
      <c r="AF964" s="53" t="s">
        <v>37</v>
      </c>
      <c r="AG964" s="54"/>
      <c r="AH964" s="2"/>
      <c r="AI964" s="29"/>
    </row>
    <row r="965" spans="2:35" x14ac:dyDescent="0.25">
      <c r="B965" s="1"/>
      <c r="O965" s="69"/>
      <c r="P965" s="70"/>
      <c r="Q965" s="70"/>
      <c r="R965" s="70"/>
      <c r="S965" s="71"/>
      <c r="T965" s="70"/>
      <c r="U965" s="73"/>
      <c r="V965" s="70"/>
      <c r="W965" s="73"/>
      <c r="X965" s="47" t="s">
        <v>30</v>
      </c>
      <c r="Y965" s="48">
        <f t="shared" ref="Y965:Y970" si="136">SUM(Z965:AC965)</f>
        <v>0</v>
      </c>
      <c r="Z965" s="3"/>
      <c r="AA965" s="3"/>
      <c r="AB965" s="3"/>
      <c r="AC965" s="4"/>
      <c r="AD965" s="5"/>
      <c r="AE965" s="6"/>
      <c r="AF965" s="5"/>
      <c r="AG965" s="5"/>
      <c r="AH965" s="2"/>
      <c r="AI965" s="6"/>
    </row>
    <row r="966" spans="2:35" x14ac:dyDescent="0.25">
      <c r="B966" s="1"/>
      <c r="O966" s="69"/>
      <c r="P966" s="70"/>
      <c r="Q966" s="70"/>
      <c r="R966" s="70"/>
      <c r="S966" s="71"/>
      <c r="T966" s="70"/>
      <c r="U966" s="73"/>
      <c r="V966" s="70"/>
      <c r="W966" s="73"/>
      <c r="X966" s="47" t="s">
        <v>31</v>
      </c>
      <c r="Y966" s="48">
        <f t="shared" si="136"/>
        <v>0</v>
      </c>
      <c r="Z966" s="3"/>
      <c r="AA966" s="3"/>
      <c r="AB966" s="3"/>
      <c r="AC966" s="4"/>
      <c r="AD966" s="5"/>
      <c r="AE966" s="5"/>
      <c r="AF966" s="5"/>
      <c r="AG966" s="5"/>
      <c r="AH966" s="2"/>
      <c r="AI966" s="6"/>
    </row>
    <row r="967" spans="2:35" x14ac:dyDescent="0.25">
      <c r="B967" s="1"/>
      <c r="O967" s="69"/>
      <c r="P967" s="70"/>
      <c r="Q967" s="70"/>
      <c r="R967" s="70"/>
      <c r="S967" s="71"/>
      <c r="T967" s="70"/>
      <c r="U967" s="73"/>
      <c r="V967" s="70"/>
      <c r="W967" s="73"/>
      <c r="X967" s="47" t="s">
        <v>32</v>
      </c>
      <c r="Y967" s="48">
        <f t="shared" si="136"/>
        <v>0</v>
      </c>
      <c r="Z967" s="3"/>
      <c r="AA967" s="3"/>
      <c r="AB967" s="3"/>
      <c r="AC967" s="4"/>
      <c r="AD967" s="5"/>
      <c r="AE967" s="5"/>
      <c r="AF967" s="5"/>
      <c r="AG967" s="5"/>
      <c r="AH967" s="2"/>
      <c r="AI967" s="6"/>
    </row>
    <row r="968" spans="2:35" x14ac:dyDescent="0.25">
      <c r="B968" s="1"/>
      <c r="O968" s="69"/>
      <c r="P968" s="70"/>
      <c r="Q968" s="70"/>
      <c r="R968" s="70"/>
      <c r="S968" s="71"/>
      <c r="T968" s="70"/>
      <c r="U968" s="73"/>
      <c r="V968" s="70"/>
      <c r="W968" s="73"/>
      <c r="X968" s="47" t="s">
        <v>33</v>
      </c>
      <c r="Y968" s="48">
        <f t="shared" si="136"/>
        <v>0</v>
      </c>
      <c r="Z968" s="3"/>
      <c r="AA968" s="3"/>
      <c r="AB968" s="3"/>
      <c r="AC968" s="4"/>
      <c r="AD968" s="5"/>
      <c r="AE968" s="5"/>
      <c r="AF968" s="5"/>
      <c r="AG968" s="5"/>
      <c r="AH968" s="2"/>
      <c r="AI968" s="6"/>
    </row>
    <row r="969" spans="2:35" x14ac:dyDescent="0.25">
      <c r="B969" s="1"/>
      <c r="O969" s="69"/>
      <c r="P969" s="70"/>
      <c r="Q969" s="70"/>
      <c r="R969" s="70"/>
      <c r="S969" s="71"/>
      <c r="T969" s="70"/>
      <c r="U969" s="73"/>
      <c r="V969" s="70"/>
      <c r="W969" s="73"/>
      <c r="X969" s="47" t="s">
        <v>34</v>
      </c>
      <c r="Y969" s="48">
        <f t="shared" si="136"/>
        <v>0</v>
      </c>
      <c r="Z969" s="3"/>
      <c r="AA969" s="3"/>
      <c r="AB969" s="3"/>
      <c r="AC969" s="4"/>
      <c r="AD969" s="5"/>
      <c r="AE969" s="5"/>
      <c r="AF969" s="5"/>
      <c r="AG969" s="5"/>
      <c r="AH969" s="2"/>
      <c r="AI969" s="6"/>
    </row>
    <row r="970" spans="2:35" x14ac:dyDescent="0.25">
      <c r="B970" s="1"/>
      <c r="O970" s="69"/>
      <c r="P970" s="70"/>
      <c r="Q970" s="70"/>
      <c r="R970" s="70"/>
      <c r="S970" s="71"/>
      <c r="T970" s="70"/>
      <c r="U970" s="74"/>
      <c r="V970" s="70"/>
      <c r="W970" s="74"/>
      <c r="X970" s="47" t="s">
        <v>35</v>
      </c>
      <c r="Y970" s="48">
        <f t="shared" si="136"/>
        <v>0</v>
      </c>
      <c r="Z970" s="3"/>
      <c r="AA970" s="3"/>
      <c r="AB970" s="3"/>
      <c r="AC970" s="4"/>
      <c r="AD970" s="7"/>
      <c r="AE970" s="7"/>
      <c r="AF970" s="5"/>
      <c r="AG970" s="7"/>
      <c r="AH970" s="8"/>
      <c r="AI970" s="9"/>
    </row>
    <row r="971" spans="2:35" x14ac:dyDescent="0.25">
      <c r="B971" s="1"/>
      <c r="O971" s="80">
        <v>136</v>
      </c>
      <c r="P971" s="70"/>
      <c r="Q971" s="70"/>
      <c r="R971" s="70"/>
      <c r="S971" s="71" t="str">
        <f>IF(ISBLANK(R971),"",IF(R971=Списки!$F$4,"ОНП","ПТ"))</f>
        <v/>
      </c>
      <c r="T971" s="70"/>
      <c r="U971" s="72"/>
      <c r="V971" s="70"/>
      <c r="W971" s="72"/>
      <c r="X971" s="51" t="s">
        <v>21</v>
      </c>
      <c r="Y971" s="44">
        <f>SUM(Y972:Y977)</f>
        <v>0</v>
      </c>
      <c r="Z971" s="45">
        <f>SUM(Z972:Z977)</f>
        <v>0</v>
      </c>
      <c r="AA971" s="45">
        <f>SUM(AA972:AA977)</f>
        <v>0</v>
      </c>
      <c r="AB971" s="45">
        <f>SUM(AB972:AB977)</f>
        <v>0</v>
      </c>
      <c r="AC971" s="46">
        <f>SUM(AC972:AC977)</f>
        <v>0</v>
      </c>
      <c r="AD971" s="52" t="s">
        <v>36</v>
      </c>
      <c r="AE971" s="29"/>
      <c r="AF971" s="53" t="s">
        <v>37</v>
      </c>
      <c r="AG971" s="54"/>
      <c r="AH971" s="2"/>
      <c r="AI971" s="29"/>
    </row>
    <row r="972" spans="2:35" x14ac:dyDescent="0.25">
      <c r="B972" s="1"/>
      <c r="O972" s="80"/>
      <c r="P972" s="70"/>
      <c r="Q972" s="70"/>
      <c r="R972" s="70"/>
      <c r="S972" s="71"/>
      <c r="T972" s="70"/>
      <c r="U972" s="73"/>
      <c r="V972" s="70"/>
      <c r="W972" s="73"/>
      <c r="X972" s="47" t="s">
        <v>30</v>
      </c>
      <c r="Y972" s="48">
        <f t="shared" ref="Y972:Y977" si="137">SUM(Z972:AC972)</f>
        <v>0</v>
      </c>
      <c r="Z972" s="3"/>
      <c r="AA972" s="3"/>
      <c r="AB972" s="3"/>
      <c r="AC972" s="4"/>
      <c r="AD972" s="5"/>
      <c r="AE972" s="6"/>
      <c r="AF972" s="5"/>
      <c r="AG972" s="5"/>
      <c r="AH972" s="2"/>
      <c r="AI972" s="6"/>
    </row>
    <row r="973" spans="2:35" x14ac:dyDescent="0.25">
      <c r="B973" s="1"/>
      <c r="O973" s="80"/>
      <c r="P973" s="70"/>
      <c r="Q973" s="70"/>
      <c r="R973" s="70"/>
      <c r="S973" s="71"/>
      <c r="T973" s="70"/>
      <c r="U973" s="73"/>
      <c r="V973" s="70"/>
      <c r="W973" s="73"/>
      <c r="X973" s="47" t="s">
        <v>31</v>
      </c>
      <c r="Y973" s="48">
        <f t="shared" si="137"/>
        <v>0</v>
      </c>
      <c r="Z973" s="3"/>
      <c r="AA973" s="3"/>
      <c r="AB973" s="3"/>
      <c r="AC973" s="4"/>
      <c r="AD973" s="5"/>
      <c r="AE973" s="5"/>
      <c r="AF973" s="5"/>
      <c r="AG973" s="5"/>
      <c r="AH973" s="2"/>
      <c r="AI973" s="6"/>
    </row>
    <row r="974" spans="2:35" x14ac:dyDescent="0.25">
      <c r="B974" s="1"/>
      <c r="O974" s="80"/>
      <c r="P974" s="70"/>
      <c r="Q974" s="70"/>
      <c r="R974" s="70"/>
      <c r="S974" s="71"/>
      <c r="T974" s="70"/>
      <c r="U974" s="73"/>
      <c r="V974" s="70"/>
      <c r="W974" s="73"/>
      <c r="X974" s="47" t="s">
        <v>32</v>
      </c>
      <c r="Y974" s="48">
        <f t="shared" si="137"/>
        <v>0</v>
      </c>
      <c r="Z974" s="3"/>
      <c r="AA974" s="3"/>
      <c r="AB974" s="3"/>
      <c r="AC974" s="4"/>
      <c r="AD974" s="5"/>
      <c r="AE974" s="5"/>
      <c r="AF974" s="5"/>
      <c r="AG974" s="5"/>
      <c r="AH974" s="2"/>
      <c r="AI974" s="6"/>
    </row>
    <row r="975" spans="2:35" x14ac:dyDescent="0.25">
      <c r="B975" s="1"/>
      <c r="O975" s="80"/>
      <c r="P975" s="70"/>
      <c r="Q975" s="70"/>
      <c r="R975" s="70"/>
      <c r="S975" s="71"/>
      <c r="T975" s="70"/>
      <c r="U975" s="73"/>
      <c r="V975" s="70"/>
      <c r="W975" s="73"/>
      <c r="X975" s="47" t="s">
        <v>33</v>
      </c>
      <c r="Y975" s="48">
        <f t="shared" si="137"/>
        <v>0</v>
      </c>
      <c r="Z975" s="3"/>
      <c r="AA975" s="3"/>
      <c r="AB975" s="3"/>
      <c r="AC975" s="4"/>
      <c r="AD975" s="5"/>
      <c r="AE975" s="5"/>
      <c r="AF975" s="5"/>
      <c r="AG975" s="5"/>
      <c r="AH975" s="2"/>
      <c r="AI975" s="6"/>
    </row>
    <row r="976" spans="2:35" x14ac:dyDescent="0.25">
      <c r="B976" s="1"/>
      <c r="O976" s="80"/>
      <c r="P976" s="70"/>
      <c r="Q976" s="70"/>
      <c r="R976" s="70"/>
      <c r="S976" s="71"/>
      <c r="T976" s="70"/>
      <c r="U976" s="73"/>
      <c r="V976" s="70"/>
      <c r="W976" s="73"/>
      <c r="X976" s="47" t="s">
        <v>34</v>
      </c>
      <c r="Y976" s="48">
        <f t="shared" si="137"/>
        <v>0</v>
      </c>
      <c r="Z976" s="3"/>
      <c r="AA976" s="3"/>
      <c r="AB976" s="3"/>
      <c r="AC976" s="4"/>
      <c r="AD976" s="5"/>
      <c r="AE976" s="5"/>
      <c r="AF976" s="5"/>
      <c r="AG976" s="5"/>
      <c r="AH976" s="2"/>
      <c r="AI976" s="6"/>
    </row>
    <row r="977" spans="2:35" x14ac:dyDescent="0.25">
      <c r="B977" s="1"/>
      <c r="O977" s="80"/>
      <c r="P977" s="70"/>
      <c r="Q977" s="70"/>
      <c r="R977" s="70"/>
      <c r="S977" s="71"/>
      <c r="T977" s="70"/>
      <c r="U977" s="74"/>
      <c r="V977" s="70"/>
      <c r="W977" s="74"/>
      <c r="X977" s="47" t="s">
        <v>35</v>
      </c>
      <c r="Y977" s="48">
        <f t="shared" si="137"/>
        <v>0</v>
      </c>
      <c r="Z977" s="3"/>
      <c r="AA977" s="3"/>
      <c r="AB977" s="3"/>
      <c r="AC977" s="4"/>
      <c r="AD977" s="7"/>
      <c r="AE977" s="7"/>
      <c r="AF977" s="5"/>
      <c r="AG977" s="7"/>
      <c r="AH977" s="8"/>
      <c r="AI977" s="9"/>
    </row>
    <row r="978" spans="2:35" x14ac:dyDescent="0.25">
      <c r="B978" s="1"/>
      <c r="O978" s="69">
        <v>137</v>
      </c>
      <c r="P978" s="70"/>
      <c r="Q978" s="70"/>
      <c r="R978" s="70"/>
      <c r="S978" s="71" t="str">
        <f>IF(ISBLANK(R978),"",IF(R978=Списки!$F$4,"ОНП","ПТ"))</f>
        <v/>
      </c>
      <c r="T978" s="70"/>
      <c r="U978" s="72"/>
      <c r="V978" s="70"/>
      <c r="W978" s="72"/>
      <c r="X978" s="51" t="s">
        <v>21</v>
      </c>
      <c r="Y978" s="44">
        <f>SUM(Y979:Y984)</f>
        <v>0</v>
      </c>
      <c r="Z978" s="45">
        <f>SUM(Z979:Z984)</f>
        <v>0</v>
      </c>
      <c r="AA978" s="45">
        <f>SUM(AA979:AA984)</f>
        <v>0</v>
      </c>
      <c r="AB978" s="45">
        <f>SUM(AB979:AB984)</f>
        <v>0</v>
      </c>
      <c r="AC978" s="46">
        <f>SUM(AC979:AC984)</f>
        <v>0</v>
      </c>
      <c r="AD978" s="52" t="s">
        <v>36</v>
      </c>
      <c r="AE978" s="29"/>
      <c r="AF978" s="53" t="s">
        <v>37</v>
      </c>
      <c r="AG978" s="54"/>
      <c r="AH978" s="2"/>
      <c r="AI978" s="29"/>
    </row>
    <row r="979" spans="2:35" x14ac:dyDescent="0.25">
      <c r="B979" s="1"/>
      <c r="O979" s="69"/>
      <c r="P979" s="70"/>
      <c r="Q979" s="70"/>
      <c r="R979" s="70"/>
      <c r="S979" s="71"/>
      <c r="T979" s="70"/>
      <c r="U979" s="73"/>
      <c r="V979" s="70"/>
      <c r="W979" s="73"/>
      <c r="X979" s="47" t="s">
        <v>30</v>
      </c>
      <c r="Y979" s="48">
        <f t="shared" ref="Y979:Y984" si="138">SUM(Z979:AC979)</f>
        <v>0</v>
      </c>
      <c r="Z979" s="3"/>
      <c r="AA979" s="3"/>
      <c r="AB979" s="3"/>
      <c r="AC979" s="4"/>
      <c r="AD979" s="5"/>
      <c r="AE979" s="6"/>
      <c r="AF979" s="5"/>
      <c r="AG979" s="5"/>
      <c r="AH979" s="2"/>
      <c r="AI979" s="6"/>
    </row>
    <row r="980" spans="2:35" x14ac:dyDescent="0.25">
      <c r="B980" s="1"/>
      <c r="O980" s="69"/>
      <c r="P980" s="70"/>
      <c r="Q980" s="70"/>
      <c r="R980" s="70"/>
      <c r="S980" s="71"/>
      <c r="T980" s="70"/>
      <c r="U980" s="73"/>
      <c r="V980" s="70"/>
      <c r="W980" s="73"/>
      <c r="X980" s="47" t="s">
        <v>31</v>
      </c>
      <c r="Y980" s="48">
        <f t="shared" si="138"/>
        <v>0</v>
      </c>
      <c r="Z980" s="3"/>
      <c r="AA980" s="3"/>
      <c r="AB980" s="3"/>
      <c r="AC980" s="4"/>
      <c r="AD980" s="5"/>
      <c r="AE980" s="5"/>
      <c r="AF980" s="5"/>
      <c r="AG980" s="5"/>
      <c r="AH980" s="2"/>
      <c r="AI980" s="6"/>
    </row>
    <row r="981" spans="2:35" x14ac:dyDescent="0.25">
      <c r="B981" s="1"/>
      <c r="O981" s="69"/>
      <c r="P981" s="70"/>
      <c r="Q981" s="70"/>
      <c r="R981" s="70"/>
      <c r="S981" s="71"/>
      <c r="T981" s="70"/>
      <c r="U981" s="73"/>
      <c r="V981" s="70"/>
      <c r="W981" s="73"/>
      <c r="X981" s="47" t="s">
        <v>32</v>
      </c>
      <c r="Y981" s="48">
        <f t="shared" si="138"/>
        <v>0</v>
      </c>
      <c r="Z981" s="3"/>
      <c r="AA981" s="3"/>
      <c r="AB981" s="3"/>
      <c r="AC981" s="4"/>
      <c r="AD981" s="5"/>
      <c r="AE981" s="5"/>
      <c r="AF981" s="5"/>
      <c r="AG981" s="5"/>
      <c r="AH981" s="2"/>
      <c r="AI981" s="6"/>
    </row>
    <row r="982" spans="2:35" x14ac:dyDescent="0.25">
      <c r="B982" s="1"/>
      <c r="O982" s="69"/>
      <c r="P982" s="70"/>
      <c r="Q982" s="70"/>
      <c r="R982" s="70"/>
      <c r="S982" s="71"/>
      <c r="T982" s="70"/>
      <c r="U982" s="73"/>
      <c r="V982" s="70"/>
      <c r="W982" s="73"/>
      <c r="X982" s="47" t="s">
        <v>33</v>
      </c>
      <c r="Y982" s="48">
        <f t="shared" si="138"/>
        <v>0</v>
      </c>
      <c r="Z982" s="3"/>
      <c r="AA982" s="3"/>
      <c r="AB982" s="3"/>
      <c r="AC982" s="4"/>
      <c r="AD982" s="5"/>
      <c r="AE982" s="5"/>
      <c r="AF982" s="5"/>
      <c r="AG982" s="5"/>
      <c r="AH982" s="2"/>
      <c r="AI982" s="6"/>
    </row>
    <row r="983" spans="2:35" x14ac:dyDescent="0.25">
      <c r="B983" s="1"/>
      <c r="O983" s="69"/>
      <c r="P983" s="70"/>
      <c r="Q983" s="70"/>
      <c r="R983" s="70"/>
      <c r="S983" s="71"/>
      <c r="T983" s="70"/>
      <c r="U983" s="73"/>
      <c r="V983" s="70"/>
      <c r="W983" s="73"/>
      <c r="X983" s="47" t="s">
        <v>34</v>
      </c>
      <c r="Y983" s="48">
        <f t="shared" si="138"/>
        <v>0</v>
      </c>
      <c r="Z983" s="3"/>
      <c r="AA983" s="3"/>
      <c r="AB983" s="3"/>
      <c r="AC983" s="4"/>
      <c r="AD983" s="5"/>
      <c r="AE983" s="5"/>
      <c r="AF983" s="5"/>
      <c r="AG983" s="5"/>
      <c r="AH983" s="2"/>
      <c r="AI983" s="6"/>
    </row>
    <row r="984" spans="2:35" x14ac:dyDescent="0.25">
      <c r="B984" s="1"/>
      <c r="O984" s="69"/>
      <c r="P984" s="70"/>
      <c r="Q984" s="70"/>
      <c r="R984" s="70"/>
      <c r="S984" s="71"/>
      <c r="T984" s="70"/>
      <c r="U984" s="74"/>
      <c r="V984" s="70"/>
      <c r="W984" s="74"/>
      <c r="X984" s="47" t="s">
        <v>35</v>
      </c>
      <c r="Y984" s="48">
        <f t="shared" si="138"/>
        <v>0</v>
      </c>
      <c r="Z984" s="3"/>
      <c r="AA984" s="3"/>
      <c r="AB984" s="3"/>
      <c r="AC984" s="4"/>
      <c r="AD984" s="7"/>
      <c r="AE984" s="7"/>
      <c r="AF984" s="5"/>
      <c r="AG984" s="7"/>
      <c r="AH984" s="8"/>
      <c r="AI984" s="9"/>
    </row>
    <row r="985" spans="2:35" x14ac:dyDescent="0.25">
      <c r="B985" s="1"/>
      <c r="O985" s="80">
        <v>138</v>
      </c>
      <c r="P985" s="70"/>
      <c r="Q985" s="70"/>
      <c r="R985" s="70"/>
      <c r="S985" s="71" t="str">
        <f>IF(ISBLANK(R985),"",IF(R985=Списки!$F$4,"ОНП","ПТ"))</f>
        <v/>
      </c>
      <c r="T985" s="70"/>
      <c r="U985" s="72"/>
      <c r="V985" s="70"/>
      <c r="W985" s="72"/>
      <c r="X985" s="51" t="s">
        <v>21</v>
      </c>
      <c r="Y985" s="44">
        <f>SUM(Y986:Y991)</f>
        <v>0</v>
      </c>
      <c r="Z985" s="45">
        <f>SUM(Z986:Z991)</f>
        <v>0</v>
      </c>
      <c r="AA985" s="45">
        <f>SUM(AA986:AA991)</f>
        <v>0</v>
      </c>
      <c r="AB985" s="45">
        <f>SUM(AB986:AB991)</f>
        <v>0</v>
      </c>
      <c r="AC985" s="46">
        <f>SUM(AC986:AC991)</f>
        <v>0</v>
      </c>
      <c r="AD985" s="52" t="s">
        <v>36</v>
      </c>
      <c r="AE985" s="29"/>
      <c r="AF985" s="53" t="s">
        <v>37</v>
      </c>
      <c r="AG985" s="54"/>
      <c r="AH985" s="2"/>
      <c r="AI985" s="29"/>
    </row>
    <row r="986" spans="2:35" x14ac:dyDescent="0.25">
      <c r="B986" s="1"/>
      <c r="O986" s="80"/>
      <c r="P986" s="70"/>
      <c r="Q986" s="70"/>
      <c r="R986" s="70"/>
      <c r="S986" s="71"/>
      <c r="T986" s="70"/>
      <c r="U986" s="73"/>
      <c r="V986" s="70"/>
      <c r="W986" s="73"/>
      <c r="X986" s="47" t="s">
        <v>30</v>
      </c>
      <c r="Y986" s="48">
        <f t="shared" ref="Y986:Y991" si="139">SUM(Z986:AC986)</f>
        <v>0</v>
      </c>
      <c r="Z986" s="3"/>
      <c r="AA986" s="3"/>
      <c r="AB986" s="3"/>
      <c r="AC986" s="4"/>
      <c r="AD986" s="5"/>
      <c r="AE986" s="6"/>
      <c r="AF986" s="5"/>
      <c r="AG986" s="5"/>
      <c r="AH986" s="2"/>
      <c r="AI986" s="6"/>
    </row>
    <row r="987" spans="2:35" x14ac:dyDescent="0.25">
      <c r="B987" s="1"/>
      <c r="O987" s="80"/>
      <c r="P987" s="70"/>
      <c r="Q987" s="70"/>
      <c r="R987" s="70"/>
      <c r="S987" s="71"/>
      <c r="T987" s="70"/>
      <c r="U987" s="73"/>
      <c r="V987" s="70"/>
      <c r="W987" s="73"/>
      <c r="X987" s="47" t="s">
        <v>31</v>
      </c>
      <c r="Y987" s="48">
        <f t="shared" si="139"/>
        <v>0</v>
      </c>
      <c r="Z987" s="3"/>
      <c r="AA987" s="3"/>
      <c r="AB987" s="3"/>
      <c r="AC987" s="4"/>
      <c r="AD987" s="5"/>
      <c r="AE987" s="5"/>
      <c r="AF987" s="5"/>
      <c r="AG987" s="5"/>
      <c r="AH987" s="2"/>
      <c r="AI987" s="6"/>
    </row>
    <row r="988" spans="2:35" x14ac:dyDescent="0.25">
      <c r="B988" s="1"/>
      <c r="O988" s="80"/>
      <c r="P988" s="70"/>
      <c r="Q988" s="70"/>
      <c r="R988" s="70"/>
      <c r="S988" s="71"/>
      <c r="T988" s="70"/>
      <c r="U988" s="73"/>
      <c r="V988" s="70"/>
      <c r="W988" s="73"/>
      <c r="X988" s="47" t="s">
        <v>32</v>
      </c>
      <c r="Y988" s="48">
        <f t="shared" si="139"/>
        <v>0</v>
      </c>
      <c r="Z988" s="3"/>
      <c r="AA988" s="3"/>
      <c r="AB988" s="3"/>
      <c r="AC988" s="4"/>
      <c r="AD988" s="5"/>
      <c r="AE988" s="5"/>
      <c r="AF988" s="5"/>
      <c r="AG988" s="5"/>
      <c r="AH988" s="2"/>
      <c r="AI988" s="6"/>
    </row>
    <row r="989" spans="2:35" x14ac:dyDescent="0.25">
      <c r="B989" s="1"/>
      <c r="O989" s="80"/>
      <c r="P989" s="70"/>
      <c r="Q989" s="70"/>
      <c r="R989" s="70"/>
      <c r="S989" s="71"/>
      <c r="T989" s="70"/>
      <c r="U989" s="73"/>
      <c r="V989" s="70"/>
      <c r="W989" s="73"/>
      <c r="X989" s="47" t="s">
        <v>33</v>
      </c>
      <c r="Y989" s="48">
        <f t="shared" si="139"/>
        <v>0</v>
      </c>
      <c r="Z989" s="3"/>
      <c r="AA989" s="3"/>
      <c r="AB989" s="3"/>
      <c r="AC989" s="4"/>
      <c r="AD989" s="5"/>
      <c r="AE989" s="5"/>
      <c r="AF989" s="5"/>
      <c r="AG989" s="5"/>
      <c r="AH989" s="2"/>
      <c r="AI989" s="6"/>
    </row>
    <row r="990" spans="2:35" x14ac:dyDescent="0.25">
      <c r="B990" s="1"/>
      <c r="O990" s="80"/>
      <c r="P990" s="70"/>
      <c r="Q990" s="70"/>
      <c r="R990" s="70"/>
      <c r="S990" s="71"/>
      <c r="T990" s="70"/>
      <c r="U990" s="73"/>
      <c r="V990" s="70"/>
      <c r="W990" s="73"/>
      <c r="X990" s="47" t="s">
        <v>34</v>
      </c>
      <c r="Y990" s="48">
        <f t="shared" si="139"/>
        <v>0</v>
      </c>
      <c r="Z990" s="3"/>
      <c r="AA990" s="3"/>
      <c r="AB990" s="3"/>
      <c r="AC990" s="4"/>
      <c r="AD990" s="5"/>
      <c r="AE990" s="5"/>
      <c r="AF990" s="5"/>
      <c r="AG990" s="5"/>
      <c r="AH990" s="2"/>
      <c r="AI990" s="6"/>
    </row>
    <row r="991" spans="2:35" x14ac:dyDescent="0.25">
      <c r="B991" s="1"/>
      <c r="O991" s="80"/>
      <c r="P991" s="70"/>
      <c r="Q991" s="70"/>
      <c r="R991" s="70"/>
      <c r="S991" s="71"/>
      <c r="T991" s="70"/>
      <c r="U991" s="74"/>
      <c r="V991" s="70"/>
      <c r="W991" s="74"/>
      <c r="X991" s="47" t="s">
        <v>35</v>
      </c>
      <c r="Y991" s="48">
        <f t="shared" si="139"/>
        <v>0</v>
      </c>
      <c r="Z991" s="3"/>
      <c r="AA991" s="3"/>
      <c r="AB991" s="3"/>
      <c r="AC991" s="4"/>
      <c r="AD991" s="7"/>
      <c r="AE991" s="7"/>
      <c r="AF991" s="5"/>
      <c r="AG991" s="7"/>
      <c r="AH991" s="8"/>
      <c r="AI991" s="9"/>
    </row>
    <row r="992" spans="2:35" x14ac:dyDescent="0.25">
      <c r="B992" s="1"/>
      <c r="O992" s="69">
        <v>139</v>
      </c>
      <c r="P992" s="70"/>
      <c r="Q992" s="70"/>
      <c r="R992" s="70"/>
      <c r="S992" s="71" t="str">
        <f>IF(ISBLANK(R992),"",IF(R992=Списки!$F$4,"ОНП","ПТ"))</f>
        <v/>
      </c>
      <c r="T992" s="70"/>
      <c r="U992" s="72"/>
      <c r="V992" s="70"/>
      <c r="W992" s="72"/>
      <c r="X992" s="51" t="s">
        <v>21</v>
      </c>
      <c r="Y992" s="44">
        <f>SUM(Y993:Y998)</f>
        <v>0</v>
      </c>
      <c r="Z992" s="45">
        <f>SUM(Z993:Z998)</f>
        <v>0</v>
      </c>
      <c r="AA992" s="45">
        <f>SUM(AA993:AA998)</f>
        <v>0</v>
      </c>
      <c r="AB992" s="45">
        <f>SUM(AB993:AB998)</f>
        <v>0</v>
      </c>
      <c r="AC992" s="46">
        <f>SUM(AC993:AC998)</f>
        <v>0</v>
      </c>
      <c r="AD992" s="52" t="s">
        <v>36</v>
      </c>
      <c r="AE992" s="29"/>
      <c r="AF992" s="53" t="s">
        <v>37</v>
      </c>
      <c r="AG992" s="54"/>
      <c r="AH992" s="2"/>
      <c r="AI992" s="29"/>
    </row>
    <row r="993" spans="2:35" x14ac:dyDescent="0.25">
      <c r="B993" s="1"/>
      <c r="O993" s="69"/>
      <c r="P993" s="70"/>
      <c r="Q993" s="70"/>
      <c r="R993" s="70"/>
      <c r="S993" s="71"/>
      <c r="T993" s="70"/>
      <c r="U993" s="73"/>
      <c r="V993" s="70"/>
      <c r="W993" s="73"/>
      <c r="X993" s="47" t="s">
        <v>30</v>
      </c>
      <c r="Y993" s="48">
        <f t="shared" ref="Y993:Y998" si="140">SUM(Z993:AC993)</f>
        <v>0</v>
      </c>
      <c r="Z993" s="3"/>
      <c r="AA993" s="3"/>
      <c r="AB993" s="3"/>
      <c r="AC993" s="4"/>
      <c r="AD993" s="5"/>
      <c r="AE993" s="6"/>
      <c r="AF993" s="5"/>
      <c r="AG993" s="5"/>
      <c r="AH993" s="2"/>
      <c r="AI993" s="6"/>
    </row>
    <row r="994" spans="2:35" x14ac:dyDescent="0.25">
      <c r="B994" s="1"/>
      <c r="O994" s="69"/>
      <c r="P994" s="70"/>
      <c r="Q994" s="70"/>
      <c r="R994" s="70"/>
      <c r="S994" s="71"/>
      <c r="T994" s="70"/>
      <c r="U994" s="73"/>
      <c r="V994" s="70"/>
      <c r="W994" s="73"/>
      <c r="X994" s="47" t="s">
        <v>31</v>
      </c>
      <c r="Y994" s="48">
        <f t="shared" si="140"/>
        <v>0</v>
      </c>
      <c r="Z994" s="3"/>
      <c r="AA994" s="3"/>
      <c r="AB994" s="3"/>
      <c r="AC994" s="4"/>
      <c r="AD994" s="5"/>
      <c r="AE994" s="5"/>
      <c r="AF994" s="5"/>
      <c r="AG994" s="5"/>
      <c r="AH994" s="2"/>
      <c r="AI994" s="6"/>
    </row>
    <row r="995" spans="2:35" x14ac:dyDescent="0.25">
      <c r="B995" s="1"/>
      <c r="O995" s="69"/>
      <c r="P995" s="70"/>
      <c r="Q995" s="70"/>
      <c r="R995" s="70"/>
      <c r="S995" s="71"/>
      <c r="T995" s="70"/>
      <c r="U995" s="73"/>
      <c r="V995" s="70"/>
      <c r="W995" s="73"/>
      <c r="X995" s="47" t="s">
        <v>32</v>
      </c>
      <c r="Y995" s="48">
        <f t="shared" si="140"/>
        <v>0</v>
      </c>
      <c r="Z995" s="3"/>
      <c r="AA995" s="3"/>
      <c r="AB995" s="3"/>
      <c r="AC995" s="4"/>
      <c r="AD995" s="5"/>
      <c r="AE995" s="5"/>
      <c r="AF995" s="5"/>
      <c r="AG995" s="5"/>
      <c r="AH995" s="2"/>
      <c r="AI995" s="6"/>
    </row>
    <row r="996" spans="2:35" x14ac:dyDescent="0.25">
      <c r="B996" s="1"/>
      <c r="O996" s="69"/>
      <c r="P996" s="70"/>
      <c r="Q996" s="70"/>
      <c r="R996" s="70"/>
      <c r="S996" s="71"/>
      <c r="T996" s="70"/>
      <c r="U996" s="73"/>
      <c r="V996" s="70"/>
      <c r="W996" s="73"/>
      <c r="X996" s="47" t="s">
        <v>33</v>
      </c>
      <c r="Y996" s="48">
        <f t="shared" si="140"/>
        <v>0</v>
      </c>
      <c r="Z996" s="3"/>
      <c r="AA996" s="3"/>
      <c r="AB996" s="3"/>
      <c r="AC996" s="4"/>
      <c r="AD996" s="5"/>
      <c r="AE996" s="5"/>
      <c r="AF996" s="5"/>
      <c r="AG996" s="5"/>
      <c r="AH996" s="2"/>
      <c r="AI996" s="6"/>
    </row>
    <row r="997" spans="2:35" x14ac:dyDescent="0.25">
      <c r="B997" s="1"/>
      <c r="O997" s="69"/>
      <c r="P997" s="70"/>
      <c r="Q997" s="70"/>
      <c r="R997" s="70"/>
      <c r="S997" s="71"/>
      <c r="T997" s="70"/>
      <c r="U997" s="73"/>
      <c r="V997" s="70"/>
      <c r="W997" s="73"/>
      <c r="X997" s="47" t="s">
        <v>34</v>
      </c>
      <c r="Y997" s="48">
        <f t="shared" si="140"/>
        <v>0</v>
      </c>
      <c r="Z997" s="3"/>
      <c r="AA997" s="3"/>
      <c r="AB997" s="3"/>
      <c r="AC997" s="4"/>
      <c r="AD997" s="5"/>
      <c r="AE997" s="5"/>
      <c r="AF997" s="5"/>
      <c r="AG997" s="5"/>
      <c r="AH997" s="2"/>
      <c r="AI997" s="6"/>
    </row>
    <row r="998" spans="2:35" x14ac:dyDescent="0.25">
      <c r="B998" s="1"/>
      <c r="O998" s="69"/>
      <c r="P998" s="70"/>
      <c r="Q998" s="70"/>
      <c r="R998" s="70"/>
      <c r="S998" s="71"/>
      <c r="T998" s="70"/>
      <c r="U998" s="74"/>
      <c r="V998" s="70"/>
      <c r="W998" s="74"/>
      <c r="X998" s="47" t="s">
        <v>35</v>
      </c>
      <c r="Y998" s="48">
        <f t="shared" si="140"/>
        <v>0</v>
      </c>
      <c r="Z998" s="3"/>
      <c r="AA998" s="3"/>
      <c r="AB998" s="3"/>
      <c r="AC998" s="4"/>
      <c r="AD998" s="7"/>
      <c r="AE998" s="7"/>
      <c r="AF998" s="5"/>
      <c r="AG998" s="7"/>
      <c r="AH998" s="8"/>
      <c r="AI998" s="9"/>
    </row>
    <row r="999" spans="2:35" x14ac:dyDescent="0.25">
      <c r="B999" s="1"/>
      <c r="O999" s="80">
        <v>140</v>
      </c>
      <c r="P999" s="70"/>
      <c r="Q999" s="70"/>
      <c r="R999" s="70"/>
      <c r="S999" s="71" t="str">
        <f>IF(ISBLANK(R999),"",IF(R999=Списки!$F$4,"ОНП","ПТ"))</f>
        <v/>
      </c>
      <c r="T999" s="70"/>
      <c r="U999" s="72"/>
      <c r="V999" s="70"/>
      <c r="W999" s="72"/>
      <c r="X999" s="51" t="s">
        <v>21</v>
      </c>
      <c r="Y999" s="44">
        <f>SUM(Y1000:Y1005)</f>
        <v>0</v>
      </c>
      <c r="Z999" s="45">
        <f>SUM(Z1000:Z1005)</f>
        <v>0</v>
      </c>
      <c r="AA999" s="45">
        <f>SUM(AA1000:AA1005)</f>
        <v>0</v>
      </c>
      <c r="AB999" s="45">
        <f>SUM(AB1000:AB1005)</f>
        <v>0</v>
      </c>
      <c r="AC999" s="46">
        <f>SUM(AC1000:AC1005)</f>
        <v>0</v>
      </c>
      <c r="AD999" s="52" t="s">
        <v>36</v>
      </c>
      <c r="AE999" s="29"/>
      <c r="AF999" s="53" t="s">
        <v>37</v>
      </c>
      <c r="AG999" s="54"/>
      <c r="AH999" s="2"/>
      <c r="AI999" s="29"/>
    </row>
    <row r="1000" spans="2:35" x14ac:dyDescent="0.25">
      <c r="B1000" s="1"/>
      <c r="O1000" s="80"/>
      <c r="P1000" s="70"/>
      <c r="Q1000" s="70"/>
      <c r="R1000" s="70"/>
      <c r="S1000" s="71"/>
      <c r="T1000" s="70"/>
      <c r="U1000" s="73"/>
      <c r="V1000" s="70"/>
      <c r="W1000" s="73"/>
      <c r="X1000" s="47" t="s">
        <v>30</v>
      </c>
      <c r="Y1000" s="48">
        <f t="shared" ref="Y1000:Y1005" si="141">SUM(Z1000:AC1000)</f>
        <v>0</v>
      </c>
      <c r="Z1000" s="3"/>
      <c r="AA1000" s="3"/>
      <c r="AB1000" s="3"/>
      <c r="AC1000" s="4"/>
      <c r="AD1000" s="5"/>
      <c r="AE1000" s="6"/>
      <c r="AF1000" s="5"/>
      <c r="AG1000" s="5"/>
      <c r="AH1000" s="2"/>
      <c r="AI1000" s="6"/>
    </row>
    <row r="1001" spans="2:35" x14ac:dyDescent="0.25">
      <c r="B1001" s="1"/>
      <c r="O1001" s="80"/>
      <c r="P1001" s="70"/>
      <c r="Q1001" s="70"/>
      <c r="R1001" s="70"/>
      <c r="S1001" s="71"/>
      <c r="T1001" s="70"/>
      <c r="U1001" s="73"/>
      <c r="V1001" s="70"/>
      <c r="W1001" s="73"/>
      <c r="X1001" s="47" t="s">
        <v>31</v>
      </c>
      <c r="Y1001" s="48">
        <f t="shared" si="141"/>
        <v>0</v>
      </c>
      <c r="Z1001" s="3"/>
      <c r="AA1001" s="3"/>
      <c r="AB1001" s="3"/>
      <c r="AC1001" s="4"/>
      <c r="AD1001" s="5"/>
      <c r="AE1001" s="5"/>
      <c r="AF1001" s="5"/>
      <c r="AG1001" s="5"/>
      <c r="AH1001" s="2"/>
      <c r="AI1001" s="6"/>
    </row>
    <row r="1002" spans="2:35" x14ac:dyDescent="0.25">
      <c r="B1002" s="1"/>
      <c r="O1002" s="80"/>
      <c r="P1002" s="70"/>
      <c r="Q1002" s="70"/>
      <c r="R1002" s="70"/>
      <c r="S1002" s="71"/>
      <c r="T1002" s="70"/>
      <c r="U1002" s="73"/>
      <c r="V1002" s="70"/>
      <c r="W1002" s="73"/>
      <c r="X1002" s="47" t="s">
        <v>32</v>
      </c>
      <c r="Y1002" s="48">
        <f t="shared" si="141"/>
        <v>0</v>
      </c>
      <c r="Z1002" s="3"/>
      <c r="AA1002" s="3"/>
      <c r="AB1002" s="3"/>
      <c r="AC1002" s="4"/>
      <c r="AD1002" s="5"/>
      <c r="AE1002" s="5"/>
      <c r="AF1002" s="5"/>
      <c r="AG1002" s="5"/>
      <c r="AH1002" s="2"/>
      <c r="AI1002" s="6"/>
    </row>
    <row r="1003" spans="2:35" x14ac:dyDescent="0.25">
      <c r="B1003" s="1"/>
      <c r="O1003" s="80"/>
      <c r="P1003" s="70"/>
      <c r="Q1003" s="70"/>
      <c r="R1003" s="70"/>
      <c r="S1003" s="71"/>
      <c r="T1003" s="70"/>
      <c r="U1003" s="73"/>
      <c r="V1003" s="70"/>
      <c r="W1003" s="73"/>
      <c r="X1003" s="47" t="s">
        <v>33</v>
      </c>
      <c r="Y1003" s="48">
        <f t="shared" si="141"/>
        <v>0</v>
      </c>
      <c r="Z1003" s="3"/>
      <c r="AA1003" s="3"/>
      <c r="AB1003" s="3"/>
      <c r="AC1003" s="4"/>
      <c r="AD1003" s="5"/>
      <c r="AE1003" s="5"/>
      <c r="AF1003" s="5"/>
      <c r="AG1003" s="5"/>
      <c r="AH1003" s="2"/>
      <c r="AI1003" s="6"/>
    </row>
    <row r="1004" spans="2:35" x14ac:dyDescent="0.25">
      <c r="B1004" s="1"/>
      <c r="O1004" s="80"/>
      <c r="P1004" s="70"/>
      <c r="Q1004" s="70"/>
      <c r="R1004" s="70"/>
      <c r="S1004" s="71"/>
      <c r="T1004" s="70"/>
      <c r="U1004" s="73"/>
      <c r="V1004" s="70"/>
      <c r="W1004" s="73"/>
      <c r="X1004" s="47" t="s">
        <v>34</v>
      </c>
      <c r="Y1004" s="48">
        <f t="shared" si="141"/>
        <v>0</v>
      </c>
      <c r="Z1004" s="3"/>
      <c r="AA1004" s="3"/>
      <c r="AB1004" s="3"/>
      <c r="AC1004" s="4"/>
      <c r="AD1004" s="5"/>
      <c r="AE1004" s="5"/>
      <c r="AF1004" s="5"/>
      <c r="AG1004" s="5"/>
      <c r="AH1004" s="2"/>
      <c r="AI1004" s="6"/>
    </row>
    <row r="1005" spans="2:35" x14ac:dyDescent="0.25">
      <c r="B1005" s="1"/>
      <c r="O1005" s="80"/>
      <c r="P1005" s="70"/>
      <c r="Q1005" s="70"/>
      <c r="R1005" s="70"/>
      <c r="S1005" s="71"/>
      <c r="T1005" s="70"/>
      <c r="U1005" s="74"/>
      <c r="V1005" s="70"/>
      <c r="W1005" s="74"/>
      <c r="X1005" s="47" t="s">
        <v>35</v>
      </c>
      <c r="Y1005" s="48">
        <f t="shared" si="141"/>
        <v>0</v>
      </c>
      <c r="Z1005" s="3"/>
      <c r="AA1005" s="3"/>
      <c r="AB1005" s="3"/>
      <c r="AC1005" s="4"/>
      <c r="AD1005" s="7"/>
      <c r="AE1005" s="7"/>
      <c r="AF1005" s="5"/>
      <c r="AG1005" s="7"/>
      <c r="AH1005" s="8"/>
      <c r="AI1005" s="9"/>
    </row>
    <row r="1006" spans="2:35" x14ac:dyDescent="0.25">
      <c r="B1006" s="1"/>
      <c r="O1006" s="69">
        <v>141</v>
      </c>
      <c r="P1006" s="70"/>
      <c r="Q1006" s="70"/>
      <c r="R1006" s="70"/>
      <c r="S1006" s="71" t="str">
        <f>IF(ISBLANK(R1006),"",IF(R1006=Списки!$F$4,"ОНП","ПТ"))</f>
        <v/>
      </c>
      <c r="T1006" s="70"/>
      <c r="U1006" s="72"/>
      <c r="V1006" s="70"/>
      <c r="W1006" s="72"/>
      <c r="X1006" s="51" t="s">
        <v>21</v>
      </c>
      <c r="Y1006" s="44">
        <f>SUM(Y1007:Y1012)</f>
        <v>0</v>
      </c>
      <c r="Z1006" s="45">
        <f>SUM(Z1007:Z1012)</f>
        <v>0</v>
      </c>
      <c r="AA1006" s="45">
        <f>SUM(AA1007:AA1012)</f>
        <v>0</v>
      </c>
      <c r="AB1006" s="45">
        <f>SUM(AB1007:AB1012)</f>
        <v>0</v>
      </c>
      <c r="AC1006" s="46">
        <f>SUM(AC1007:AC1012)</f>
        <v>0</v>
      </c>
      <c r="AD1006" s="52" t="s">
        <v>36</v>
      </c>
      <c r="AE1006" s="29"/>
      <c r="AF1006" s="53" t="s">
        <v>37</v>
      </c>
      <c r="AG1006" s="54"/>
      <c r="AH1006" s="2"/>
      <c r="AI1006" s="29"/>
    </row>
    <row r="1007" spans="2:35" x14ac:dyDescent="0.25">
      <c r="B1007" s="1"/>
      <c r="O1007" s="69"/>
      <c r="P1007" s="70"/>
      <c r="Q1007" s="70"/>
      <c r="R1007" s="70"/>
      <c r="S1007" s="71"/>
      <c r="T1007" s="70"/>
      <c r="U1007" s="73"/>
      <c r="V1007" s="70"/>
      <c r="W1007" s="73"/>
      <c r="X1007" s="47" t="s">
        <v>30</v>
      </c>
      <c r="Y1007" s="48">
        <f t="shared" ref="Y1007:Y1012" si="142">SUM(Z1007:AC1007)</f>
        <v>0</v>
      </c>
      <c r="Z1007" s="3"/>
      <c r="AA1007" s="3"/>
      <c r="AB1007" s="3"/>
      <c r="AC1007" s="4"/>
      <c r="AD1007" s="5"/>
      <c r="AE1007" s="6"/>
      <c r="AF1007" s="5"/>
      <c r="AG1007" s="5"/>
      <c r="AH1007" s="2"/>
      <c r="AI1007" s="6"/>
    </row>
    <row r="1008" spans="2:35" x14ac:dyDescent="0.25">
      <c r="B1008" s="1"/>
      <c r="O1008" s="69"/>
      <c r="P1008" s="70"/>
      <c r="Q1008" s="70"/>
      <c r="R1008" s="70"/>
      <c r="S1008" s="71"/>
      <c r="T1008" s="70"/>
      <c r="U1008" s="73"/>
      <c r="V1008" s="70"/>
      <c r="W1008" s="73"/>
      <c r="X1008" s="47" t="s">
        <v>31</v>
      </c>
      <c r="Y1008" s="48">
        <f t="shared" si="142"/>
        <v>0</v>
      </c>
      <c r="Z1008" s="3"/>
      <c r="AA1008" s="3"/>
      <c r="AB1008" s="3"/>
      <c r="AC1008" s="4"/>
      <c r="AD1008" s="5"/>
      <c r="AE1008" s="5"/>
      <c r="AF1008" s="5"/>
      <c r="AG1008" s="5"/>
      <c r="AH1008" s="2"/>
      <c r="AI1008" s="6"/>
    </row>
    <row r="1009" spans="2:35" x14ac:dyDescent="0.25">
      <c r="B1009" s="1"/>
      <c r="O1009" s="69"/>
      <c r="P1009" s="70"/>
      <c r="Q1009" s="70"/>
      <c r="R1009" s="70"/>
      <c r="S1009" s="71"/>
      <c r="T1009" s="70"/>
      <c r="U1009" s="73"/>
      <c r="V1009" s="70"/>
      <c r="W1009" s="73"/>
      <c r="X1009" s="47" t="s">
        <v>32</v>
      </c>
      <c r="Y1009" s="48">
        <f t="shared" si="142"/>
        <v>0</v>
      </c>
      <c r="Z1009" s="3"/>
      <c r="AA1009" s="3"/>
      <c r="AB1009" s="3"/>
      <c r="AC1009" s="4"/>
      <c r="AD1009" s="5"/>
      <c r="AE1009" s="5"/>
      <c r="AF1009" s="5"/>
      <c r="AG1009" s="5"/>
      <c r="AH1009" s="2"/>
      <c r="AI1009" s="6"/>
    </row>
    <row r="1010" spans="2:35" x14ac:dyDescent="0.25">
      <c r="B1010" s="1"/>
      <c r="O1010" s="69"/>
      <c r="P1010" s="70"/>
      <c r="Q1010" s="70"/>
      <c r="R1010" s="70"/>
      <c r="S1010" s="71"/>
      <c r="T1010" s="70"/>
      <c r="U1010" s="73"/>
      <c r="V1010" s="70"/>
      <c r="W1010" s="73"/>
      <c r="X1010" s="47" t="s">
        <v>33</v>
      </c>
      <c r="Y1010" s="48">
        <f t="shared" si="142"/>
        <v>0</v>
      </c>
      <c r="Z1010" s="3"/>
      <c r="AA1010" s="3"/>
      <c r="AB1010" s="3"/>
      <c r="AC1010" s="4"/>
      <c r="AD1010" s="5"/>
      <c r="AE1010" s="5"/>
      <c r="AF1010" s="5"/>
      <c r="AG1010" s="5"/>
      <c r="AH1010" s="2"/>
      <c r="AI1010" s="6"/>
    </row>
    <row r="1011" spans="2:35" x14ac:dyDescent="0.25">
      <c r="B1011" s="1"/>
      <c r="O1011" s="69"/>
      <c r="P1011" s="70"/>
      <c r="Q1011" s="70"/>
      <c r="R1011" s="70"/>
      <c r="S1011" s="71"/>
      <c r="T1011" s="70"/>
      <c r="U1011" s="73"/>
      <c r="V1011" s="70"/>
      <c r="W1011" s="73"/>
      <c r="X1011" s="47" t="s">
        <v>34</v>
      </c>
      <c r="Y1011" s="48">
        <f t="shared" si="142"/>
        <v>0</v>
      </c>
      <c r="Z1011" s="3"/>
      <c r="AA1011" s="3"/>
      <c r="AB1011" s="3"/>
      <c r="AC1011" s="4"/>
      <c r="AD1011" s="5"/>
      <c r="AE1011" s="5"/>
      <c r="AF1011" s="5"/>
      <c r="AG1011" s="5"/>
      <c r="AH1011" s="2"/>
      <c r="AI1011" s="6"/>
    </row>
    <row r="1012" spans="2:35" x14ac:dyDescent="0.25">
      <c r="B1012" s="1"/>
      <c r="O1012" s="69"/>
      <c r="P1012" s="70"/>
      <c r="Q1012" s="70"/>
      <c r="R1012" s="70"/>
      <c r="S1012" s="71"/>
      <c r="T1012" s="70"/>
      <c r="U1012" s="74"/>
      <c r="V1012" s="70"/>
      <c r="W1012" s="74"/>
      <c r="X1012" s="47" t="s">
        <v>35</v>
      </c>
      <c r="Y1012" s="48">
        <f t="shared" si="142"/>
        <v>0</v>
      </c>
      <c r="Z1012" s="3"/>
      <c r="AA1012" s="3"/>
      <c r="AB1012" s="3"/>
      <c r="AC1012" s="4"/>
      <c r="AD1012" s="7"/>
      <c r="AE1012" s="7"/>
      <c r="AF1012" s="5"/>
      <c r="AG1012" s="7"/>
      <c r="AH1012" s="8"/>
      <c r="AI1012" s="9"/>
    </row>
    <row r="1013" spans="2:35" x14ac:dyDescent="0.25">
      <c r="B1013" s="1"/>
      <c r="O1013" s="80">
        <v>142</v>
      </c>
      <c r="P1013" s="70"/>
      <c r="Q1013" s="70"/>
      <c r="R1013" s="70"/>
      <c r="S1013" s="71" t="str">
        <f>IF(ISBLANK(R1013),"",IF(R1013=Списки!$F$4,"ОНП","ПТ"))</f>
        <v/>
      </c>
      <c r="T1013" s="70"/>
      <c r="U1013" s="72"/>
      <c r="V1013" s="70"/>
      <c r="W1013" s="72"/>
      <c r="X1013" s="51" t="s">
        <v>21</v>
      </c>
      <c r="Y1013" s="44">
        <f>SUM(Y1014:Y1019)</f>
        <v>0</v>
      </c>
      <c r="Z1013" s="45">
        <f>SUM(Z1014:Z1019)</f>
        <v>0</v>
      </c>
      <c r="AA1013" s="45">
        <f>SUM(AA1014:AA1019)</f>
        <v>0</v>
      </c>
      <c r="AB1013" s="45">
        <f>SUM(AB1014:AB1019)</f>
        <v>0</v>
      </c>
      <c r="AC1013" s="46">
        <f>SUM(AC1014:AC1019)</f>
        <v>0</v>
      </c>
      <c r="AD1013" s="52" t="s">
        <v>36</v>
      </c>
      <c r="AE1013" s="29"/>
      <c r="AF1013" s="53" t="s">
        <v>37</v>
      </c>
      <c r="AG1013" s="54"/>
      <c r="AH1013" s="2"/>
      <c r="AI1013" s="29"/>
    </row>
    <row r="1014" spans="2:35" x14ac:dyDescent="0.25">
      <c r="B1014" s="1"/>
      <c r="O1014" s="80"/>
      <c r="P1014" s="70"/>
      <c r="Q1014" s="70"/>
      <c r="R1014" s="70"/>
      <c r="S1014" s="71"/>
      <c r="T1014" s="70"/>
      <c r="U1014" s="73"/>
      <c r="V1014" s="70"/>
      <c r="W1014" s="73"/>
      <c r="X1014" s="47" t="s">
        <v>30</v>
      </c>
      <c r="Y1014" s="48">
        <f t="shared" ref="Y1014:Y1019" si="143">SUM(Z1014:AC1014)</f>
        <v>0</v>
      </c>
      <c r="Z1014" s="3"/>
      <c r="AA1014" s="3"/>
      <c r="AB1014" s="3"/>
      <c r="AC1014" s="4"/>
      <c r="AD1014" s="5"/>
      <c r="AE1014" s="6"/>
      <c r="AF1014" s="5"/>
      <c r="AG1014" s="5"/>
      <c r="AH1014" s="2"/>
      <c r="AI1014" s="6"/>
    </row>
    <row r="1015" spans="2:35" x14ac:dyDescent="0.25">
      <c r="B1015" s="1"/>
      <c r="O1015" s="80"/>
      <c r="P1015" s="70"/>
      <c r="Q1015" s="70"/>
      <c r="R1015" s="70"/>
      <c r="S1015" s="71"/>
      <c r="T1015" s="70"/>
      <c r="U1015" s="73"/>
      <c r="V1015" s="70"/>
      <c r="W1015" s="73"/>
      <c r="X1015" s="47" t="s">
        <v>31</v>
      </c>
      <c r="Y1015" s="48">
        <f t="shared" si="143"/>
        <v>0</v>
      </c>
      <c r="Z1015" s="3"/>
      <c r="AA1015" s="3"/>
      <c r="AB1015" s="3"/>
      <c r="AC1015" s="4"/>
      <c r="AD1015" s="5"/>
      <c r="AE1015" s="5"/>
      <c r="AF1015" s="5"/>
      <c r="AG1015" s="5"/>
      <c r="AH1015" s="2"/>
      <c r="AI1015" s="6"/>
    </row>
    <row r="1016" spans="2:35" x14ac:dyDescent="0.25">
      <c r="B1016" s="1"/>
      <c r="O1016" s="80"/>
      <c r="P1016" s="70"/>
      <c r="Q1016" s="70"/>
      <c r="R1016" s="70"/>
      <c r="S1016" s="71"/>
      <c r="T1016" s="70"/>
      <c r="U1016" s="73"/>
      <c r="V1016" s="70"/>
      <c r="W1016" s="73"/>
      <c r="X1016" s="47" t="s">
        <v>32</v>
      </c>
      <c r="Y1016" s="48">
        <f t="shared" si="143"/>
        <v>0</v>
      </c>
      <c r="Z1016" s="3"/>
      <c r="AA1016" s="3"/>
      <c r="AB1016" s="3"/>
      <c r="AC1016" s="4"/>
      <c r="AD1016" s="5"/>
      <c r="AE1016" s="5"/>
      <c r="AF1016" s="5"/>
      <c r="AG1016" s="5"/>
      <c r="AH1016" s="2"/>
      <c r="AI1016" s="6"/>
    </row>
    <row r="1017" spans="2:35" x14ac:dyDescent="0.25">
      <c r="B1017" s="1"/>
      <c r="O1017" s="80"/>
      <c r="P1017" s="70"/>
      <c r="Q1017" s="70"/>
      <c r="R1017" s="70"/>
      <c r="S1017" s="71"/>
      <c r="T1017" s="70"/>
      <c r="U1017" s="73"/>
      <c r="V1017" s="70"/>
      <c r="W1017" s="73"/>
      <c r="X1017" s="47" t="s">
        <v>33</v>
      </c>
      <c r="Y1017" s="48">
        <f t="shared" si="143"/>
        <v>0</v>
      </c>
      <c r="Z1017" s="3"/>
      <c r="AA1017" s="3"/>
      <c r="AB1017" s="3"/>
      <c r="AC1017" s="4"/>
      <c r="AD1017" s="5"/>
      <c r="AE1017" s="5"/>
      <c r="AF1017" s="5"/>
      <c r="AG1017" s="5"/>
      <c r="AH1017" s="2"/>
      <c r="AI1017" s="6"/>
    </row>
    <row r="1018" spans="2:35" x14ac:dyDescent="0.25">
      <c r="B1018" s="1"/>
      <c r="O1018" s="80"/>
      <c r="P1018" s="70"/>
      <c r="Q1018" s="70"/>
      <c r="R1018" s="70"/>
      <c r="S1018" s="71"/>
      <c r="T1018" s="70"/>
      <c r="U1018" s="73"/>
      <c r="V1018" s="70"/>
      <c r="W1018" s="73"/>
      <c r="X1018" s="47" t="s">
        <v>34</v>
      </c>
      <c r="Y1018" s="48">
        <f t="shared" si="143"/>
        <v>0</v>
      </c>
      <c r="Z1018" s="3"/>
      <c r="AA1018" s="3"/>
      <c r="AB1018" s="3"/>
      <c r="AC1018" s="4"/>
      <c r="AD1018" s="5"/>
      <c r="AE1018" s="5"/>
      <c r="AF1018" s="5"/>
      <c r="AG1018" s="5"/>
      <c r="AH1018" s="2"/>
      <c r="AI1018" s="6"/>
    </row>
    <row r="1019" spans="2:35" x14ac:dyDescent="0.25">
      <c r="B1019" s="1"/>
      <c r="O1019" s="80"/>
      <c r="P1019" s="70"/>
      <c r="Q1019" s="70"/>
      <c r="R1019" s="70"/>
      <c r="S1019" s="71"/>
      <c r="T1019" s="70"/>
      <c r="U1019" s="74"/>
      <c r="V1019" s="70"/>
      <c r="W1019" s="74"/>
      <c r="X1019" s="47" t="s">
        <v>35</v>
      </c>
      <c r="Y1019" s="48">
        <f t="shared" si="143"/>
        <v>0</v>
      </c>
      <c r="Z1019" s="3"/>
      <c r="AA1019" s="3"/>
      <c r="AB1019" s="3"/>
      <c r="AC1019" s="4"/>
      <c r="AD1019" s="7"/>
      <c r="AE1019" s="7"/>
      <c r="AF1019" s="5"/>
      <c r="AG1019" s="7"/>
      <c r="AH1019" s="8"/>
      <c r="AI1019" s="9"/>
    </row>
    <row r="1020" spans="2:35" x14ac:dyDescent="0.25">
      <c r="B1020" s="1"/>
      <c r="O1020" s="69">
        <v>143</v>
      </c>
      <c r="P1020" s="70"/>
      <c r="Q1020" s="70"/>
      <c r="R1020" s="70"/>
      <c r="S1020" s="71" t="str">
        <f>IF(ISBLANK(R1020),"",IF(R1020=Списки!$F$4,"ОНП","ПТ"))</f>
        <v/>
      </c>
      <c r="T1020" s="70"/>
      <c r="U1020" s="72"/>
      <c r="V1020" s="70"/>
      <c r="W1020" s="72"/>
      <c r="X1020" s="51" t="s">
        <v>21</v>
      </c>
      <c r="Y1020" s="44">
        <f>SUM(Y1021:Y1026)</f>
        <v>0</v>
      </c>
      <c r="Z1020" s="45">
        <f>SUM(Z1021:Z1026)</f>
        <v>0</v>
      </c>
      <c r="AA1020" s="45">
        <f>SUM(AA1021:AA1026)</f>
        <v>0</v>
      </c>
      <c r="AB1020" s="45">
        <f>SUM(AB1021:AB1026)</f>
        <v>0</v>
      </c>
      <c r="AC1020" s="46">
        <f>SUM(AC1021:AC1026)</f>
        <v>0</v>
      </c>
      <c r="AD1020" s="52" t="s">
        <v>36</v>
      </c>
      <c r="AE1020" s="29"/>
      <c r="AF1020" s="53" t="s">
        <v>37</v>
      </c>
      <c r="AG1020" s="54"/>
      <c r="AH1020" s="2"/>
      <c r="AI1020" s="29"/>
    </row>
    <row r="1021" spans="2:35" x14ac:dyDescent="0.25">
      <c r="B1021" s="1"/>
      <c r="O1021" s="69"/>
      <c r="P1021" s="70"/>
      <c r="Q1021" s="70"/>
      <c r="R1021" s="70"/>
      <c r="S1021" s="71"/>
      <c r="T1021" s="70"/>
      <c r="U1021" s="73"/>
      <c r="V1021" s="70"/>
      <c r="W1021" s="73"/>
      <c r="X1021" s="47" t="s">
        <v>30</v>
      </c>
      <c r="Y1021" s="48">
        <f t="shared" ref="Y1021:Y1026" si="144">SUM(Z1021:AC1021)</f>
        <v>0</v>
      </c>
      <c r="Z1021" s="3"/>
      <c r="AA1021" s="3"/>
      <c r="AB1021" s="3"/>
      <c r="AC1021" s="4"/>
      <c r="AD1021" s="5"/>
      <c r="AE1021" s="6"/>
      <c r="AF1021" s="5"/>
      <c r="AG1021" s="5"/>
      <c r="AH1021" s="2"/>
      <c r="AI1021" s="6"/>
    </row>
    <row r="1022" spans="2:35" x14ac:dyDescent="0.25">
      <c r="B1022" s="1"/>
      <c r="O1022" s="69"/>
      <c r="P1022" s="70"/>
      <c r="Q1022" s="70"/>
      <c r="R1022" s="70"/>
      <c r="S1022" s="71"/>
      <c r="T1022" s="70"/>
      <c r="U1022" s="73"/>
      <c r="V1022" s="70"/>
      <c r="W1022" s="73"/>
      <c r="X1022" s="47" t="s">
        <v>31</v>
      </c>
      <c r="Y1022" s="48">
        <f t="shared" si="144"/>
        <v>0</v>
      </c>
      <c r="Z1022" s="3"/>
      <c r="AA1022" s="3"/>
      <c r="AB1022" s="3"/>
      <c r="AC1022" s="4"/>
      <c r="AD1022" s="5"/>
      <c r="AE1022" s="5"/>
      <c r="AF1022" s="5"/>
      <c r="AG1022" s="5"/>
      <c r="AH1022" s="2"/>
      <c r="AI1022" s="6"/>
    </row>
    <row r="1023" spans="2:35" x14ac:dyDescent="0.25">
      <c r="B1023" s="1"/>
      <c r="O1023" s="69"/>
      <c r="P1023" s="70"/>
      <c r="Q1023" s="70"/>
      <c r="R1023" s="70"/>
      <c r="S1023" s="71"/>
      <c r="T1023" s="70"/>
      <c r="U1023" s="73"/>
      <c r="V1023" s="70"/>
      <c r="W1023" s="73"/>
      <c r="X1023" s="47" t="s">
        <v>32</v>
      </c>
      <c r="Y1023" s="48">
        <f t="shared" si="144"/>
        <v>0</v>
      </c>
      <c r="Z1023" s="3"/>
      <c r="AA1023" s="3"/>
      <c r="AB1023" s="3"/>
      <c r="AC1023" s="4"/>
      <c r="AD1023" s="5"/>
      <c r="AE1023" s="5"/>
      <c r="AF1023" s="5"/>
      <c r="AG1023" s="5"/>
      <c r="AH1023" s="2"/>
      <c r="AI1023" s="6"/>
    </row>
    <row r="1024" spans="2:35" x14ac:dyDescent="0.25">
      <c r="B1024" s="1"/>
      <c r="O1024" s="69"/>
      <c r="P1024" s="70"/>
      <c r="Q1024" s="70"/>
      <c r="R1024" s="70"/>
      <c r="S1024" s="71"/>
      <c r="T1024" s="70"/>
      <c r="U1024" s="73"/>
      <c r="V1024" s="70"/>
      <c r="W1024" s="73"/>
      <c r="X1024" s="47" t="s">
        <v>33</v>
      </c>
      <c r="Y1024" s="48">
        <f t="shared" si="144"/>
        <v>0</v>
      </c>
      <c r="Z1024" s="3"/>
      <c r="AA1024" s="3"/>
      <c r="AB1024" s="3"/>
      <c r="AC1024" s="4"/>
      <c r="AD1024" s="5"/>
      <c r="AE1024" s="5"/>
      <c r="AF1024" s="5"/>
      <c r="AG1024" s="5"/>
      <c r="AH1024" s="2"/>
      <c r="AI1024" s="6"/>
    </row>
    <row r="1025" spans="2:35" x14ac:dyDescent="0.25">
      <c r="B1025" s="1"/>
      <c r="O1025" s="69"/>
      <c r="P1025" s="70"/>
      <c r="Q1025" s="70"/>
      <c r="R1025" s="70"/>
      <c r="S1025" s="71"/>
      <c r="T1025" s="70"/>
      <c r="U1025" s="73"/>
      <c r="V1025" s="70"/>
      <c r="W1025" s="73"/>
      <c r="X1025" s="47" t="s">
        <v>34</v>
      </c>
      <c r="Y1025" s="48">
        <f t="shared" si="144"/>
        <v>0</v>
      </c>
      <c r="Z1025" s="3"/>
      <c r="AA1025" s="3"/>
      <c r="AB1025" s="3"/>
      <c r="AC1025" s="4"/>
      <c r="AD1025" s="5"/>
      <c r="AE1025" s="5"/>
      <c r="AF1025" s="5"/>
      <c r="AG1025" s="5"/>
      <c r="AH1025" s="2"/>
      <c r="AI1025" s="6"/>
    </row>
    <row r="1026" spans="2:35" x14ac:dyDescent="0.25">
      <c r="B1026" s="1"/>
      <c r="O1026" s="69"/>
      <c r="P1026" s="70"/>
      <c r="Q1026" s="70"/>
      <c r="R1026" s="70"/>
      <c r="S1026" s="71"/>
      <c r="T1026" s="70"/>
      <c r="U1026" s="74"/>
      <c r="V1026" s="70"/>
      <c r="W1026" s="74"/>
      <c r="X1026" s="47" t="s">
        <v>35</v>
      </c>
      <c r="Y1026" s="48">
        <f t="shared" si="144"/>
        <v>0</v>
      </c>
      <c r="Z1026" s="3"/>
      <c r="AA1026" s="3"/>
      <c r="AB1026" s="3"/>
      <c r="AC1026" s="4"/>
      <c r="AD1026" s="7"/>
      <c r="AE1026" s="7"/>
      <c r="AF1026" s="5"/>
      <c r="AG1026" s="7"/>
      <c r="AH1026" s="8"/>
      <c r="AI1026" s="9"/>
    </row>
    <row r="1027" spans="2:35" x14ac:dyDescent="0.25">
      <c r="B1027" s="1"/>
      <c r="O1027" s="80">
        <v>144</v>
      </c>
      <c r="P1027" s="70"/>
      <c r="Q1027" s="70"/>
      <c r="R1027" s="70"/>
      <c r="S1027" s="71" t="str">
        <f>IF(ISBLANK(R1027),"",IF(R1027=Списки!$F$4,"ОНП","ПТ"))</f>
        <v/>
      </c>
      <c r="T1027" s="70"/>
      <c r="U1027" s="72"/>
      <c r="V1027" s="70"/>
      <c r="W1027" s="72"/>
      <c r="X1027" s="51" t="s">
        <v>21</v>
      </c>
      <c r="Y1027" s="44">
        <f>SUM(Y1028:Y1033)</f>
        <v>0</v>
      </c>
      <c r="Z1027" s="45">
        <f>SUM(Z1028:Z1033)</f>
        <v>0</v>
      </c>
      <c r="AA1027" s="45">
        <f>SUM(AA1028:AA1033)</f>
        <v>0</v>
      </c>
      <c r="AB1027" s="45">
        <f>SUM(AB1028:AB1033)</f>
        <v>0</v>
      </c>
      <c r="AC1027" s="46">
        <f>SUM(AC1028:AC1033)</f>
        <v>0</v>
      </c>
      <c r="AD1027" s="52" t="s">
        <v>36</v>
      </c>
      <c r="AE1027" s="29"/>
      <c r="AF1027" s="53" t="s">
        <v>37</v>
      </c>
      <c r="AG1027" s="54"/>
      <c r="AH1027" s="2"/>
      <c r="AI1027" s="29"/>
    </row>
    <row r="1028" spans="2:35" x14ac:dyDescent="0.25">
      <c r="B1028" s="1"/>
      <c r="O1028" s="80"/>
      <c r="P1028" s="70"/>
      <c r="Q1028" s="70"/>
      <c r="R1028" s="70"/>
      <c r="S1028" s="71"/>
      <c r="T1028" s="70"/>
      <c r="U1028" s="73"/>
      <c r="V1028" s="70"/>
      <c r="W1028" s="73"/>
      <c r="X1028" s="47" t="s">
        <v>30</v>
      </c>
      <c r="Y1028" s="48">
        <f t="shared" ref="Y1028:Y1033" si="145">SUM(Z1028:AC1028)</f>
        <v>0</v>
      </c>
      <c r="Z1028" s="3"/>
      <c r="AA1028" s="3"/>
      <c r="AB1028" s="3"/>
      <c r="AC1028" s="4"/>
      <c r="AD1028" s="5"/>
      <c r="AE1028" s="6"/>
      <c r="AF1028" s="5"/>
      <c r="AG1028" s="5"/>
      <c r="AH1028" s="2"/>
      <c r="AI1028" s="6"/>
    </row>
    <row r="1029" spans="2:35" x14ac:dyDescent="0.25">
      <c r="B1029" s="1"/>
      <c r="O1029" s="80"/>
      <c r="P1029" s="70"/>
      <c r="Q1029" s="70"/>
      <c r="R1029" s="70"/>
      <c r="S1029" s="71"/>
      <c r="T1029" s="70"/>
      <c r="U1029" s="73"/>
      <c r="V1029" s="70"/>
      <c r="W1029" s="73"/>
      <c r="X1029" s="47" t="s">
        <v>31</v>
      </c>
      <c r="Y1029" s="48">
        <f t="shared" si="145"/>
        <v>0</v>
      </c>
      <c r="Z1029" s="3"/>
      <c r="AA1029" s="3"/>
      <c r="AB1029" s="3"/>
      <c r="AC1029" s="4"/>
      <c r="AD1029" s="5"/>
      <c r="AE1029" s="5"/>
      <c r="AF1029" s="5"/>
      <c r="AG1029" s="5"/>
      <c r="AH1029" s="2"/>
      <c r="AI1029" s="6"/>
    </row>
    <row r="1030" spans="2:35" x14ac:dyDescent="0.25">
      <c r="B1030" s="1"/>
      <c r="O1030" s="80"/>
      <c r="P1030" s="70"/>
      <c r="Q1030" s="70"/>
      <c r="R1030" s="70"/>
      <c r="S1030" s="71"/>
      <c r="T1030" s="70"/>
      <c r="U1030" s="73"/>
      <c r="V1030" s="70"/>
      <c r="W1030" s="73"/>
      <c r="X1030" s="47" t="s">
        <v>32</v>
      </c>
      <c r="Y1030" s="48">
        <f t="shared" si="145"/>
        <v>0</v>
      </c>
      <c r="Z1030" s="3"/>
      <c r="AA1030" s="3"/>
      <c r="AB1030" s="3"/>
      <c r="AC1030" s="4"/>
      <c r="AD1030" s="5"/>
      <c r="AE1030" s="5"/>
      <c r="AF1030" s="5"/>
      <c r="AG1030" s="5"/>
      <c r="AH1030" s="2"/>
      <c r="AI1030" s="6"/>
    </row>
    <row r="1031" spans="2:35" x14ac:dyDescent="0.25">
      <c r="B1031" s="1"/>
      <c r="O1031" s="80"/>
      <c r="P1031" s="70"/>
      <c r="Q1031" s="70"/>
      <c r="R1031" s="70"/>
      <c r="S1031" s="71"/>
      <c r="T1031" s="70"/>
      <c r="U1031" s="73"/>
      <c r="V1031" s="70"/>
      <c r="W1031" s="73"/>
      <c r="X1031" s="47" t="s">
        <v>33</v>
      </c>
      <c r="Y1031" s="48">
        <f t="shared" si="145"/>
        <v>0</v>
      </c>
      <c r="Z1031" s="3"/>
      <c r="AA1031" s="3"/>
      <c r="AB1031" s="3"/>
      <c r="AC1031" s="4"/>
      <c r="AD1031" s="5"/>
      <c r="AE1031" s="5"/>
      <c r="AF1031" s="5"/>
      <c r="AG1031" s="5"/>
      <c r="AH1031" s="2"/>
      <c r="AI1031" s="6"/>
    </row>
    <row r="1032" spans="2:35" x14ac:dyDescent="0.25">
      <c r="B1032" s="1"/>
      <c r="O1032" s="80"/>
      <c r="P1032" s="70"/>
      <c r="Q1032" s="70"/>
      <c r="R1032" s="70"/>
      <c r="S1032" s="71"/>
      <c r="T1032" s="70"/>
      <c r="U1032" s="73"/>
      <c r="V1032" s="70"/>
      <c r="W1032" s="73"/>
      <c r="X1032" s="47" t="s">
        <v>34</v>
      </c>
      <c r="Y1032" s="48">
        <f t="shared" si="145"/>
        <v>0</v>
      </c>
      <c r="Z1032" s="3"/>
      <c r="AA1032" s="3"/>
      <c r="AB1032" s="3"/>
      <c r="AC1032" s="4"/>
      <c r="AD1032" s="5"/>
      <c r="AE1032" s="5"/>
      <c r="AF1032" s="5"/>
      <c r="AG1032" s="5"/>
      <c r="AH1032" s="2"/>
      <c r="AI1032" s="6"/>
    </row>
    <row r="1033" spans="2:35" x14ac:dyDescent="0.25">
      <c r="B1033" s="1"/>
      <c r="O1033" s="80"/>
      <c r="P1033" s="70"/>
      <c r="Q1033" s="70"/>
      <c r="R1033" s="70"/>
      <c r="S1033" s="71"/>
      <c r="T1033" s="70"/>
      <c r="U1033" s="74"/>
      <c r="V1033" s="70"/>
      <c r="W1033" s="74"/>
      <c r="X1033" s="47" t="s">
        <v>35</v>
      </c>
      <c r="Y1033" s="48">
        <f t="shared" si="145"/>
        <v>0</v>
      </c>
      <c r="Z1033" s="3"/>
      <c r="AA1033" s="3"/>
      <c r="AB1033" s="3"/>
      <c r="AC1033" s="4"/>
      <c r="AD1033" s="7"/>
      <c r="AE1033" s="7"/>
      <c r="AF1033" s="5"/>
      <c r="AG1033" s="7"/>
      <c r="AH1033" s="8"/>
      <c r="AI1033" s="9"/>
    </row>
    <row r="1034" spans="2:35" x14ac:dyDescent="0.25">
      <c r="B1034" s="1"/>
      <c r="O1034" s="69">
        <v>145</v>
      </c>
      <c r="P1034" s="70"/>
      <c r="Q1034" s="70"/>
      <c r="R1034" s="70"/>
      <c r="S1034" s="71" t="str">
        <f>IF(ISBLANK(R1034),"",IF(R1034=Списки!$F$4,"ОНП","ПТ"))</f>
        <v/>
      </c>
      <c r="T1034" s="70"/>
      <c r="U1034" s="72"/>
      <c r="V1034" s="70"/>
      <c r="W1034" s="72"/>
      <c r="X1034" s="51" t="s">
        <v>21</v>
      </c>
      <c r="Y1034" s="44">
        <f>SUM(Y1035:Y1040)</f>
        <v>0</v>
      </c>
      <c r="Z1034" s="45">
        <f>SUM(Z1035:Z1040)</f>
        <v>0</v>
      </c>
      <c r="AA1034" s="45">
        <f>SUM(AA1035:AA1040)</f>
        <v>0</v>
      </c>
      <c r="AB1034" s="45">
        <f>SUM(AB1035:AB1040)</f>
        <v>0</v>
      </c>
      <c r="AC1034" s="46">
        <f>SUM(AC1035:AC1040)</f>
        <v>0</v>
      </c>
      <c r="AD1034" s="52" t="s">
        <v>36</v>
      </c>
      <c r="AE1034" s="29"/>
      <c r="AF1034" s="53" t="s">
        <v>37</v>
      </c>
      <c r="AG1034" s="54"/>
      <c r="AH1034" s="2"/>
      <c r="AI1034" s="29"/>
    </row>
    <row r="1035" spans="2:35" x14ac:dyDescent="0.25">
      <c r="B1035" s="1"/>
      <c r="O1035" s="69"/>
      <c r="P1035" s="70"/>
      <c r="Q1035" s="70"/>
      <c r="R1035" s="70"/>
      <c r="S1035" s="71"/>
      <c r="T1035" s="70"/>
      <c r="U1035" s="73"/>
      <c r="V1035" s="70"/>
      <c r="W1035" s="73"/>
      <c r="X1035" s="47" t="s">
        <v>30</v>
      </c>
      <c r="Y1035" s="48">
        <f t="shared" ref="Y1035:Y1040" si="146">SUM(Z1035:AC1035)</f>
        <v>0</v>
      </c>
      <c r="Z1035" s="3"/>
      <c r="AA1035" s="3"/>
      <c r="AB1035" s="3"/>
      <c r="AC1035" s="4"/>
      <c r="AD1035" s="5"/>
      <c r="AE1035" s="6"/>
      <c r="AF1035" s="5"/>
      <c r="AG1035" s="5"/>
      <c r="AH1035" s="2"/>
      <c r="AI1035" s="6"/>
    </row>
    <row r="1036" spans="2:35" x14ac:dyDescent="0.25">
      <c r="B1036" s="1"/>
      <c r="O1036" s="69"/>
      <c r="P1036" s="70"/>
      <c r="Q1036" s="70"/>
      <c r="R1036" s="70"/>
      <c r="S1036" s="71"/>
      <c r="T1036" s="70"/>
      <c r="U1036" s="73"/>
      <c r="V1036" s="70"/>
      <c r="W1036" s="73"/>
      <c r="X1036" s="47" t="s">
        <v>31</v>
      </c>
      <c r="Y1036" s="48">
        <f t="shared" si="146"/>
        <v>0</v>
      </c>
      <c r="Z1036" s="3"/>
      <c r="AA1036" s="3"/>
      <c r="AB1036" s="3"/>
      <c r="AC1036" s="4"/>
      <c r="AD1036" s="5"/>
      <c r="AE1036" s="5"/>
      <c r="AF1036" s="5"/>
      <c r="AG1036" s="5"/>
      <c r="AH1036" s="2"/>
      <c r="AI1036" s="6"/>
    </row>
    <row r="1037" spans="2:35" x14ac:dyDescent="0.25">
      <c r="B1037" s="1"/>
      <c r="O1037" s="69"/>
      <c r="P1037" s="70"/>
      <c r="Q1037" s="70"/>
      <c r="R1037" s="70"/>
      <c r="S1037" s="71"/>
      <c r="T1037" s="70"/>
      <c r="U1037" s="73"/>
      <c r="V1037" s="70"/>
      <c r="W1037" s="73"/>
      <c r="X1037" s="47" t="s">
        <v>32</v>
      </c>
      <c r="Y1037" s="48">
        <f t="shared" si="146"/>
        <v>0</v>
      </c>
      <c r="Z1037" s="3"/>
      <c r="AA1037" s="3"/>
      <c r="AB1037" s="3"/>
      <c r="AC1037" s="4"/>
      <c r="AD1037" s="5"/>
      <c r="AE1037" s="5"/>
      <c r="AF1037" s="5"/>
      <c r="AG1037" s="5"/>
      <c r="AH1037" s="2"/>
      <c r="AI1037" s="6"/>
    </row>
    <row r="1038" spans="2:35" x14ac:dyDescent="0.25">
      <c r="B1038" s="1"/>
      <c r="O1038" s="69"/>
      <c r="P1038" s="70"/>
      <c r="Q1038" s="70"/>
      <c r="R1038" s="70"/>
      <c r="S1038" s="71"/>
      <c r="T1038" s="70"/>
      <c r="U1038" s="73"/>
      <c r="V1038" s="70"/>
      <c r="W1038" s="73"/>
      <c r="X1038" s="47" t="s">
        <v>33</v>
      </c>
      <c r="Y1038" s="48">
        <f t="shared" si="146"/>
        <v>0</v>
      </c>
      <c r="Z1038" s="3"/>
      <c r="AA1038" s="3"/>
      <c r="AB1038" s="3"/>
      <c r="AC1038" s="4"/>
      <c r="AD1038" s="5"/>
      <c r="AE1038" s="5"/>
      <c r="AF1038" s="5"/>
      <c r="AG1038" s="5"/>
      <c r="AH1038" s="2"/>
      <c r="AI1038" s="6"/>
    </row>
    <row r="1039" spans="2:35" x14ac:dyDescent="0.25">
      <c r="B1039" s="1"/>
      <c r="O1039" s="69"/>
      <c r="P1039" s="70"/>
      <c r="Q1039" s="70"/>
      <c r="R1039" s="70"/>
      <c r="S1039" s="71"/>
      <c r="T1039" s="70"/>
      <c r="U1039" s="73"/>
      <c r="V1039" s="70"/>
      <c r="W1039" s="73"/>
      <c r="X1039" s="47" t="s">
        <v>34</v>
      </c>
      <c r="Y1039" s="48">
        <f t="shared" si="146"/>
        <v>0</v>
      </c>
      <c r="Z1039" s="3"/>
      <c r="AA1039" s="3"/>
      <c r="AB1039" s="3"/>
      <c r="AC1039" s="4"/>
      <c r="AD1039" s="5"/>
      <c r="AE1039" s="5"/>
      <c r="AF1039" s="5"/>
      <c r="AG1039" s="5"/>
      <c r="AH1039" s="2"/>
      <c r="AI1039" s="6"/>
    </row>
    <row r="1040" spans="2:35" x14ac:dyDescent="0.25">
      <c r="B1040" s="1"/>
      <c r="O1040" s="69"/>
      <c r="P1040" s="70"/>
      <c r="Q1040" s="70"/>
      <c r="R1040" s="70"/>
      <c r="S1040" s="71"/>
      <c r="T1040" s="70"/>
      <c r="U1040" s="74"/>
      <c r="V1040" s="70"/>
      <c r="W1040" s="74"/>
      <c r="X1040" s="47" t="s">
        <v>35</v>
      </c>
      <c r="Y1040" s="48">
        <f t="shared" si="146"/>
        <v>0</v>
      </c>
      <c r="Z1040" s="3"/>
      <c r="AA1040" s="3"/>
      <c r="AB1040" s="3"/>
      <c r="AC1040" s="4"/>
      <c r="AD1040" s="7"/>
      <c r="AE1040" s="7"/>
      <c r="AF1040" s="5"/>
      <c r="AG1040" s="7"/>
      <c r="AH1040" s="8"/>
      <c r="AI1040" s="9"/>
    </row>
    <row r="1041" spans="2:35" x14ac:dyDescent="0.25">
      <c r="B1041" s="1"/>
      <c r="O1041" s="80">
        <v>146</v>
      </c>
      <c r="P1041" s="70"/>
      <c r="Q1041" s="70"/>
      <c r="R1041" s="70"/>
      <c r="S1041" s="71" t="str">
        <f>IF(ISBLANK(R1041),"",IF(R1041=Списки!$F$4,"ОНП","ПТ"))</f>
        <v/>
      </c>
      <c r="T1041" s="70"/>
      <c r="U1041" s="72"/>
      <c r="V1041" s="70"/>
      <c r="W1041" s="72"/>
      <c r="X1041" s="51" t="s">
        <v>21</v>
      </c>
      <c r="Y1041" s="44">
        <f>SUM(Y1042:Y1047)</f>
        <v>0</v>
      </c>
      <c r="Z1041" s="45">
        <f>SUM(Z1042:Z1047)</f>
        <v>0</v>
      </c>
      <c r="AA1041" s="45">
        <f>SUM(AA1042:AA1047)</f>
        <v>0</v>
      </c>
      <c r="AB1041" s="45">
        <f>SUM(AB1042:AB1047)</f>
        <v>0</v>
      </c>
      <c r="AC1041" s="46">
        <f>SUM(AC1042:AC1047)</f>
        <v>0</v>
      </c>
      <c r="AD1041" s="52" t="s">
        <v>36</v>
      </c>
      <c r="AE1041" s="29"/>
      <c r="AF1041" s="53" t="s">
        <v>37</v>
      </c>
      <c r="AG1041" s="54"/>
      <c r="AH1041" s="2"/>
      <c r="AI1041" s="29"/>
    </row>
    <row r="1042" spans="2:35" x14ac:dyDescent="0.25">
      <c r="B1042" s="1"/>
      <c r="O1042" s="80"/>
      <c r="P1042" s="70"/>
      <c r="Q1042" s="70"/>
      <c r="R1042" s="70"/>
      <c r="S1042" s="71"/>
      <c r="T1042" s="70"/>
      <c r="U1042" s="73"/>
      <c r="V1042" s="70"/>
      <c r="W1042" s="73"/>
      <c r="X1042" s="47" t="s">
        <v>30</v>
      </c>
      <c r="Y1042" s="48">
        <f t="shared" ref="Y1042:Y1047" si="147">SUM(Z1042:AC1042)</f>
        <v>0</v>
      </c>
      <c r="Z1042" s="3"/>
      <c r="AA1042" s="3"/>
      <c r="AB1042" s="3"/>
      <c r="AC1042" s="4"/>
      <c r="AD1042" s="5"/>
      <c r="AE1042" s="6"/>
      <c r="AF1042" s="5"/>
      <c r="AG1042" s="5"/>
      <c r="AH1042" s="2"/>
      <c r="AI1042" s="6"/>
    </row>
    <row r="1043" spans="2:35" x14ac:dyDescent="0.25">
      <c r="B1043" s="1"/>
      <c r="O1043" s="80"/>
      <c r="P1043" s="70"/>
      <c r="Q1043" s="70"/>
      <c r="R1043" s="70"/>
      <c r="S1043" s="71"/>
      <c r="T1043" s="70"/>
      <c r="U1043" s="73"/>
      <c r="V1043" s="70"/>
      <c r="W1043" s="73"/>
      <c r="X1043" s="47" t="s">
        <v>31</v>
      </c>
      <c r="Y1043" s="48">
        <f t="shared" si="147"/>
        <v>0</v>
      </c>
      <c r="Z1043" s="3"/>
      <c r="AA1043" s="3"/>
      <c r="AB1043" s="3"/>
      <c r="AC1043" s="4"/>
      <c r="AD1043" s="5"/>
      <c r="AE1043" s="5"/>
      <c r="AF1043" s="5"/>
      <c r="AG1043" s="5"/>
      <c r="AH1043" s="2"/>
      <c r="AI1043" s="6"/>
    </row>
    <row r="1044" spans="2:35" x14ac:dyDescent="0.25">
      <c r="B1044" s="1"/>
      <c r="O1044" s="80"/>
      <c r="P1044" s="70"/>
      <c r="Q1044" s="70"/>
      <c r="R1044" s="70"/>
      <c r="S1044" s="71"/>
      <c r="T1044" s="70"/>
      <c r="U1044" s="73"/>
      <c r="V1044" s="70"/>
      <c r="W1044" s="73"/>
      <c r="X1044" s="47" t="s">
        <v>32</v>
      </c>
      <c r="Y1044" s="48">
        <f t="shared" si="147"/>
        <v>0</v>
      </c>
      <c r="Z1044" s="3"/>
      <c r="AA1044" s="3"/>
      <c r="AB1044" s="3"/>
      <c r="AC1044" s="4"/>
      <c r="AD1044" s="5"/>
      <c r="AE1044" s="5"/>
      <c r="AF1044" s="5"/>
      <c r="AG1044" s="5"/>
      <c r="AH1044" s="2"/>
      <c r="AI1044" s="6"/>
    </row>
    <row r="1045" spans="2:35" x14ac:dyDescent="0.25">
      <c r="B1045" s="1"/>
      <c r="O1045" s="80"/>
      <c r="P1045" s="70"/>
      <c r="Q1045" s="70"/>
      <c r="R1045" s="70"/>
      <c r="S1045" s="71"/>
      <c r="T1045" s="70"/>
      <c r="U1045" s="73"/>
      <c r="V1045" s="70"/>
      <c r="W1045" s="73"/>
      <c r="X1045" s="47" t="s">
        <v>33</v>
      </c>
      <c r="Y1045" s="48">
        <f t="shared" si="147"/>
        <v>0</v>
      </c>
      <c r="Z1045" s="3"/>
      <c r="AA1045" s="3"/>
      <c r="AB1045" s="3"/>
      <c r="AC1045" s="4"/>
      <c r="AD1045" s="5"/>
      <c r="AE1045" s="5"/>
      <c r="AF1045" s="5"/>
      <c r="AG1045" s="5"/>
      <c r="AH1045" s="2"/>
      <c r="AI1045" s="6"/>
    </row>
    <row r="1046" spans="2:35" x14ac:dyDescent="0.25">
      <c r="B1046" s="1"/>
      <c r="O1046" s="80"/>
      <c r="P1046" s="70"/>
      <c r="Q1046" s="70"/>
      <c r="R1046" s="70"/>
      <c r="S1046" s="71"/>
      <c r="T1046" s="70"/>
      <c r="U1046" s="73"/>
      <c r="V1046" s="70"/>
      <c r="W1046" s="73"/>
      <c r="X1046" s="47" t="s">
        <v>34</v>
      </c>
      <c r="Y1046" s="48">
        <f t="shared" si="147"/>
        <v>0</v>
      </c>
      <c r="Z1046" s="3"/>
      <c r="AA1046" s="3"/>
      <c r="AB1046" s="3"/>
      <c r="AC1046" s="4"/>
      <c r="AD1046" s="5"/>
      <c r="AE1046" s="5"/>
      <c r="AF1046" s="5"/>
      <c r="AG1046" s="5"/>
      <c r="AH1046" s="2"/>
      <c r="AI1046" s="6"/>
    </row>
    <row r="1047" spans="2:35" x14ac:dyDescent="0.25">
      <c r="B1047" s="1"/>
      <c r="O1047" s="80"/>
      <c r="P1047" s="70"/>
      <c r="Q1047" s="70"/>
      <c r="R1047" s="70"/>
      <c r="S1047" s="71"/>
      <c r="T1047" s="70"/>
      <c r="U1047" s="74"/>
      <c r="V1047" s="70"/>
      <c r="W1047" s="74"/>
      <c r="X1047" s="47" t="s">
        <v>35</v>
      </c>
      <c r="Y1047" s="48">
        <f t="shared" si="147"/>
        <v>0</v>
      </c>
      <c r="Z1047" s="3"/>
      <c r="AA1047" s="3"/>
      <c r="AB1047" s="3"/>
      <c r="AC1047" s="4"/>
      <c r="AD1047" s="7"/>
      <c r="AE1047" s="7"/>
      <c r="AF1047" s="5"/>
      <c r="AG1047" s="7"/>
      <c r="AH1047" s="8"/>
      <c r="AI1047" s="9"/>
    </row>
    <row r="1048" spans="2:35" x14ac:dyDescent="0.25">
      <c r="B1048" s="1"/>
      <c r="O1048" s="69">
        <v>147</v>
      </c>
      <c r="P1048" s="70"/>
      <c r="Q1048" s="70"/>
      <c r="R1048" s="70"/>
      <c r="S1048" s="71" t="str">
        <f>IF(ISBLANK(R1048),"",IF(R1048=Списки!$F$4,"ОНП","ПТ"))</f>
        <v/>
      </c>
      <c r="T1048" s="70"/>
      <c r="U1048" s="72"/>
      <c r="V1048" s="70"/>
      <c r="W1048" s="72"/>
      <c r="X1048" s="51" t="s">
        <v>21</v>
      </c>
      <c r="Y1048" s="44">
        <f>SUM(Y1049:Y1054)</f>
        <v>0</v>
      </c>
      <c r="Z1048" s="45">
        <f>SUM(Z1049:Z1054)</f>
        <v>0</v>
      </c>
      <c r="AA1048" s="45">
        <f>SUM(AA1049:AA1054)</f>
        <v>0</v>
      </c>
      <c r="AB1048" s="45">
        <f>SUM(AB1049:AB1054)</f>
        <v>0</v>
      </c>
      <c r="AC1048" s="46">
        <f>SUM(AC1049:AC1054)</f>
        <v>0</v>
      </c>
      <c r="AD1048" s="52" t="s">
        <v>36</v>
      </c>
      <c r="AE1048" s="29"/>
      <c r="AF1048" s="53" t="s">
        <v>37</v>
      </c>
      <c r="AG1048" s="54"/>
      <c r="AH1048" s="2"/>
      <c r="AI1048" s="29"/>
    </row>
    <row r="1049" spans="2:35" x14ac:dyDescent="0.25">
      <c r="B1049" s="1"/>
      <c r="O1049" s="69"/>
      <c r="P1049" s="70"/>
      <c r="Q1049" s="70"/>
      <c r="R1049" s="70"/>
      <c r="S1049" s="71"/>
      <c r="T1049" s="70"/>
      <c r="U1049" s="73"/>
      <c r="V1049" s="70"/>
      <c r="W1049" s="73"/>
      <c r="X1049" s="47" t="s">
        <v>30</v>
      </c>
      <c r="Y1049" s="48">
        <f t="shared" ref="Y1049:Y1054" si="148">SUM(Z1049:AC1049)</f>
        <v>0</v>
      </c>
      <c r="Z1049" s="3"/>
      <c r="AA1049" s="3"/>
      <c r="AB1049" s="3"/>
      <c r="AC1049" s="4"/>
      <c r="AD1049" s="5"/>
      <c r="AE1049" s="6"/>
      <c r="AF1049" s="5"/>
      <c r="AG1049" s="5"/>
      <c r="AH1049" s="2"/>
      <c r="AI1049" s="6"/>
    </row>
    <row r="1050" spans="2:35" x14ac:dyDescent="0.25">
      <c r="B1050" s="1"/>
      <c r="O1050" s="69"/>
      <c r="P1050" s="70"/>
      <c r="Q1050" s="70"/>
      <c r="R1050" s="70"/>
      <c r="S1050" s="71"/>
      <c r="T1050" s="70"/>
      <c r="U1050" s="73"/>
      <c r="V1050" s="70"/>
      <c r="W1050" s="73"/>
      <c r="X1050" s="47" t="s">
        <v>31</v>
      </c>
      <c r="Y1050" s="48">
        <f t="shared" si="148"/>
        <v>0</v>
      </c>
      <c r="Z1050" s="3"/>
      <c r="AA1050" s="3"/>
      <c r="AB1050" s="3"/>
      <c r="AC1050" s="4"/>
      <c r="AD1050" s="5"/>
      <c r="AE1050" s="5"/>
      <c r="AF1050" s="5"/>
      <c r="AG1050" s="5"/>
      <c r="AH1050" s="2"/>
      <c r="AI1050" s="6"/>
    </row>
    <row r="1051" spans="2:35" x14ac:dyDescent="0.25">
      <c r="B1051" s="1"/>
      <c r="O1051" s="69"/>
      <c r="P1051" s="70"/>
      <c r="Q1051" s="70"/>
      <c r="R1051" s="70"/>
      <c r="S1051" s="71"/>
      <c r="T1051" s="70"/>
      <c r="U1051" s="73"/>
      <c r="V1051" s="70"/>
      <c r="W1051" s="73"/>
      <c r="X1051" s="47" t="s">
        <v>32</v>
      </c>
      <c r="Y1051" s="48">
        <f t="shared" si="148"/>
        <v>0</v>
      </c>
      <c r="Z1051" s="3"/>
      <c r="AA1051" s="3"/>
      <c r="AB1051" s="3"/>
      <c r="AC1051" s="4"/>
      <c r="AD1051" s="5"/>
      <c r="AE1051" s="5"/>
      <c r="AF1051" s="5"/>
      <c r="AG1051" s="5"/>
      <c r="AH1051" s="2"/>
      <c r="AI1051" s="6"/>
    </row>
    <row r="1052" spans="2:35" x14ac:dyDescent="0.25">
      <c r="B1052" s="1"/>
      <c r="O1052" s="69"/>
      <c r="P1052" s="70"/>
      <c r="Q1052" s="70"/>
      <c r="R1052" s="70"/>
      <c r="S1052" s="71"/>
      <c r="T1052" s="70"/>
      <c r="U1052" s="73"/>
      <c r="V1052" s="70"/>
      <c r="W1052" s="73"/>
      <c r="X1052" s="47" t="s">
        <v>33</v>
      </c>
      <c r="Y1052" s="48">
        <f t="shared" si="148"/>
        <v>0</v>
      </c>
      <c r="Z1052" s="3"/>
      <c r="AA1052" s="3"/>
      <c r="AB1052" s="3"/>
      <c r="AC1052" s="4"/>
      <c r="AD1052" s="5"/>
      <c r="AE1052" s="5"/>
      <c r="AF1052" s="5"/>
      <c r="AG1052" s="5"/>
      <c r="AH1052" s="2"/>
      <c r="AI1052" s="6"/>
    </row>
    <row r="1053" spans="2:35" x14ac:dyDescent="0.25">
      <c r="B1053" s="1"/>
      <c r="O1053" s="69"/>
      <c r="P1053" s="70"/>
      <c r="Q1053" s="70"/>
      <c r="R1053" s="70"/>
      <c r="S1053" s="71"/>
      <c r="T1053" s="70"/>
      <c r="U1053" s="73"/>
      <c r="V1053" s="70"/>
      <c r="W1053" s="73"/>
      <c r="X1053" s="47" t="s">
        <v>34</v>
      </c>
      <c r="Y1053" s="48">
        <f t="shared" si="148"/>
        <v>0</v>
      </c>
      <c r="Z1053" s="3"/>
      <c r="AA1053" s="3"/>
      <c r="AB1053" s="3"/>
      <c r="AC1053" s="4"/>
      <c r="AD1053" s="5"/>
      <c r="AE1053" s="5"/>
      <c r="AF1053" s="5"/>
      <c r="AG1053" s="5"/>
      <c r="AH1053" s="2"/>
      <c r="AI1053" s="6"/>
    </row>
    <row r="1054" spans="2:35" x14ac:dyDescent="0.25">
      <c r="B1054" s="1"/>
      <c r="O1054" s="69"/>
      <c r="P1054" s="70"/>
      <c r="Q1054" s="70"/>
      <c r="R1054" s="70"/>
      <c r="S1054" s="71"/>
      <c r="T1054" s="70"/>
      <c r="U1054" s="74"/>
      <c r="V1054" s="70"/>
      <c r="W1054" s="74"/>
      <c r="X1054" s="47" t="s">
        <v>35</v>
      </c>
      <c r="Y1054" s="48">
        <f t="shared" si="148"/>
        <v>0</v>
      </c>
      <c r="Z1054" s="3"/>
      <c r="AA1054" s="3"/>
      <c r="AB1054" s="3"/>
      <c r="AC1054" s="4"/>
      <c r="AD1054" s="7"/>
      <c r="AE1054" s="7"/>
      <c r="AF1054" s="5"/>
      <c r="AG1054" s="7"/>
      <c r="AH1054" s="8"/>
      <c r="AI1054" s="9"/>
    </row>
    <row r="1055" spans="2:35" x14ac:dyDescent="0.25">
      <c r="B1055" s="1"/>
      <c r="O1055" s="80">
        <v>148</v>
      </c>
      <c r="P1055" s="70"/>
      <c r="Q1055" s="70"/>
      <c r="R1055" s="70"/>
      <c r="S1055" s="71" t="str">
        <f>IF(ISBLANK(R1055),"",IF(R1055=Списки!$F$4,"ОНП","ПТ"))</f>
        <v/>
      </c>
      <c r="T1055" s="70"/>
      <c r="U1055" s="72"/>
      <c r="V1055" s="70"/>
      <c r="W1055" s="72"/>
      <c r="X1055" s="51" t="s">
        <v>21</v>
      </c>
      <c r="Y1055" s="44">
        <f>SUM(Y1056:Y1061)</f>
        <v>0</v>
      </c>
      <c r="Z1055" s="45">
        <f>SUM(Z1056:Z1061)</f>
        <v>0</v>
      </c>
      <c r="AA1055" s="45">
        <f>SUM(AA1056:AA1061)</f>
        <v>0</v>
      </c>
      <c r="AB1055" s="45">
        <f>SUM(AB1056:AB1061)</f>
        <v>0</v>
      </c>
      <c r="AC1055" s="46">
        <f>SUM(AC1056:AC1061)</f>
        <v>0</v>
      </c>
      <c r="AD1055" s="52" t="s">
        <v>36</v>
      </c>
      <c r="AE1055" s="29"/>
      <c r="AF1055" s="53" t="s">
        <v>37</v>
      </c>
      <c r="AG1055" s="54"/>
      <c r="AH1055" s="2"/>
      <c r="AI1055" s="29"/>
    </row>
    <row r="1056" spans="2:35" x14ac:dyDescent="0.25">
      <c r="B1056" s="1"/>
      <c r="O1056" s="80"/>
      <c r="P1056" s="70"/>
      <c r="Q1056" s="70"/>
      <c r="R1056" s="70"/>
      <c r="S1056" s="71"/>
      <c r="T1056" s="70"/>
      <c r="U1056" s="73"/>
      <c r="V1056" s="70"/>
      <c r="W1056" s="73"/>
      <c r="X1056" s="47" t="s">
        <v>30</v>
      </c>
      <c r="Y1056" s="48">
        <f t="shared" ref="Y1056:Y1061" si="149">SUM(Z1056:AC1056)</f>
        <v>0</v>
      </c>
      <c r="Z1056" s="3"/>
      <c r="AA1056" s="3"/>
      <c r="AB1056" s="3"/>
      <c r="AC1056" s="4"/>
      <c r="AD1056" s="5"/>
      <c r="AE1056" s="6"/>
      <c r="AF1056" s="5"/>
      <c r="AG1056" s="5"/>
      <c r="AH1056" s="2"/>
      <c r="AI1056" s="6"/>
    </row>
    <row r="1057" spans="2:35" x14ac:dyDescent="0.25">
      <c r="B1057" s="1"/>
      <c r="O1057" s="80"/>
      <c r="P1057" s="70"/>
      <c r="Q1057" s="70"/>
      <c r="R1057" s="70"/>
      <c r="S1057" s="71"/>
      <c r="T1057" s="70"/>
      <c r="U1057" s="73"/>
      <c r="V1057" s="70"/>
      <c r="W1057" s="73"/>
      <c r="X1057" s="47" t="s">
        <v>31</v>
      </c>
      <c r="Y1057" s="48">
        <f t="shared" si="149"/>
        <v>0</v>
      </c>
      <c r="Z1057" s="3"/>
      <c r="AA1057" s="3"/>
      <c r="AB1057" s="3"/>
      <c r="AC1057" s="4"/>
      <c r="AD1057" s="5"/>
      <c r="AE1057" s="5"/>
      <c r="AF1057" s="5"/>
      <c r="AG1057" s="5"/>
      <c r="AH1057" s="2"/>
      <c r="AI1057" s="6"/>
    </row>
    <row r="1058" spans="2:35" x14ac:dyDescent="0.25">
      <c r="B1058" s="1"/>
      <c r="O1058" s="80"/>
      <c r="P1058" s="70"/>
      <c r="Q1058" s="70"/>
      <c r="R1058" s="70"/>
      <c r="S1058" s="71"/>
      <c r="T1058" s="70"/>
      <c r="U1058" s="73"/>
      <c r="V1058" s="70"/>
      <c r="W1058" s="73"/>
      <c r="X1058" s="47" t="s">
        <v>32</v>
      </c>
      <c r="Y1058" s="48">
        <f t="shared" si="149"/>
        <v>0</v>
      </c>
      <c r="Z1058" s="3"/>
      <c r="AA1058" s="3"/>
      <c r="AB1058" s="3"/>
      <c r="AC1058" s="4"/>
      <c r="AD1058" s="5"/>
      <c r="AE1058" s="5"/>
      <c r="AF1058" s="5"/>
      <c r="AG1058" s="5"/>
      <c r="AH1058" s="2"/>
      <c r="AI1058" s="6"/>
    </row>
    <row r="1059" spans="2:35" x14ac:dyDescent="0.25">
      <c r="B1059" s="1"/>
      <c r="O1059" s="80"/>
      <c r="P1059" s="70"/>
      <c r="Q1059" s="70"/>
      <c r="R1059" s="70"/>
      <c r="S1059" s="71"/>
      <c r="T1059" s="70"/>
      <c r="U1059" s="73"/>
      <c r="V1059" s="70"/>
      <c r="W1059" s="73"/>
      <c r="X1059" s="47" t="s">
        <v>33</v>
      </c>
      <c r="Y1059" s="48">
        <f t="shared" si="149"/>
        <v>0</v>
      </c>
      <c r="Z1059" s="3"/>
      <c r="AA1059" s="3"/>
      <c r="AB1059" s="3"/>
      <c r="AC1059" s="4"/>
      <c r="AD1059" s="5"/>
      <c r="AE1059" s="5"/>
      <c r="AF1059" s="5"/>
      <c r="AG1059" s="5"/>
      <c r="AH1059" s="2"/>
      <c r="AI1059" s="6"/>
    </row>
    <row r="1060" spans="2:35" x14ac:dyDescent="0.25">
      <c r="B1060" s="1"/>
      <c r="O1060" s="80"/>
      <c r="P1060" s="70"/>
      <c r="Q1060" s="70"/>
      <c r="R1060" s="70"/>
      <c r="S1060" s="71"/>
      <c r="T1060" s="70"/>
      <c r="U1060" s="73"/>
      <c r="V1060" s="70"/>
      <c r="W1060" s="73"/>
      <c r="X1060" s="47" t="s">
        <v>34</v>
      </c>
      <c r="Y1060" s="48">
        <f t="shared" si="149"/>
        <v>0</v>
      </c>
      <c r="Z1060" s="3"/>
      <c r="AA1060" s="3"/>
      <c r="AB1060" s="3"/>
      <c r="AC1060" s="4"/>
      <c r="AD1060" s="5"/>
      <c r="AE1060" s="5"/>
      <c r="AF1060" s="5"/>
      <c r="AG1060" s="5"/>
      <c r="AH1060" s="2"/>
      <c r="AI1060" s="6"/>
    </row>
    <row r="1061" spans="2:35" x14ac:dyDescent="0.25">
      <c r="B1061" s="1"/>
      <c r="O1061" s="80"/>
      <c r="P1061" s="70"/>
      <c r="Q1061" s="70"/>
      <c r="R1061" s="70"/>
      <c r="S1061" s="71"/>
      <c r="T1061" s="70"/>
      <c r="U1061" s="74"/>
      <c r="V1061" s="70"/>
      <c r="W1061" s="74"/>
      <c r="X1061" s="47" t="s">
        <v>35</v>
      </c>
      <c r="Y1061" s="48">
        <f t="shared" si="149"/>
        <v>0</v>
      </c>
      <c r="Z1061" s="3"/>
      <c r="AA1061" s="3"/>
      <c r="AB1061" s="3"/>
      <c r="AC1061" s="4"/>
      <c r="AD1061" s="7"/>
      <c r="AE1061" s="7"/>
      <c r="AF1061" s="5"/>
      <c r="AG1061" s="7"/>
      <c r="AH1061" s="8"/>
      <c r="AI1061" s="9"/>
    </row>
    <row r="1062" spans="2:35" x14ac:dyDescent="0.25">
      <c r="B1062" s="1"/>
      <c r="O1062" s="69">
        <v>149</v>
      </c>
      <c r="P1062" s="70"/>
      <c r="Q1062" s="70"/>
      <c r="R1062" s="70"/>
      <c r="S1062" s="71" t="str">
        <f>IF(ISBLANK(R1062),"",IF(R1062=Списки!$F$4,"ОНП","ПТ"))</f>
        <v/>
      </c>
      <c r="T1062" s="70"/>
      <c r="U1062" s="72"/>
      <c r="V1062" s="70"/>
      <c r="W1062" s="72"/>
      <c r="X1062" s="51" t="s">
        <v>21</v>
      </c>
      <c r="Y1062" s="44">
        <f>SUM(Y1063:Y1068)</f>
        <v>0</v>
      </c>
      <c r="Z1062" s="45">
        <f>SUM(Z1063:Z1068)</f>
        <v>0</v>
      </c>
      <c r="AA1062" s="45">
        <f>SUM(AA1063:AA1068)</f>
        <v>0</v>
      </c>
      <c r="AB1062" s="45">
        <f>SUM(AB1063:AB1068)</f>
        <v>0</v>
      </c>
      <c r="AC1062" s="46">
        <f>SUM(AC1063:AC1068)</f>
        <v>0</v>
      </c>
      <c r="AD1062" s="52" t="s">
        <v>36</v>
      </c>
      <c r="AE1062" s="29"/>
      <c r="AF1062" s="53" t="s">
        <v>37</v>
      </c>
      <c r="AG1062" s="54"/>
      <c r="AH1062" s="2"/>
      <c r="AI1062" s="29"/>
    </row>
    <row r="1063" spans="2:35" x14ac:dyDescent="0.25">
      <c r="B1063" s="1"/>
      <c r="O1063" s="69"/>
      <c r="P1063" s="70"/>
      <c r="Q1063" s="70"/>
      <c r="R1063" s="70"/>
      <c r="S1063" s="71"/>
      <c r="T1063" s="70"/>
      <c r="U1063" s="73"/>
      <c r="V1063" s="70"/>
      <c r="W1063" s="73"/>
      <c r="X1063" s="47" t="s">
        <v>30</v>
      </c>
      <c r="Y1063" s="48">
        <f t="shared" ref="Y1063:Y1068" si="150">SUM(Z1063:AC1063)</f>
        <v>0</v>
      </c>
      <c r="Z1063" s="3"/>
      <c r="AA1063" s="3"/>
      <c r="AB1063" s="3"/>
      <c r="AC1063" s="4"/>
      <c r="AD1063" s="5"/>
      <c r="AE1063" s="6"/>
      <c r="AF1063" s="5"/>
      <c r="AG1063" s="5"/>
      <c r="AH1063" s="2"/>
      <c r="AI1063" s="6"/>
    </row>
    <row r="1064" spans="2:35" x14ac:dyDescent="0.25">
      <c r="B1064" s="1"/>
      <c r="O1064" s="69"/>
      <c r="P1064" s="70"/>
      <c r="Q1064" s="70"/>
      <c r="R1064" s="70"/>
      <c r="S1064" s="71"/>
      <c r="T1064" s="70"/>
      <c r="U1064" s="73"/>
      <c r="V1064" s="70"/>
      <c r="W1064" s="73"/>
      <c r="X1064" s="47" t="s">
        <v>31</v>
      </c>
      <c r="Y1064" s="48">
        <f t="shared" si="150"/>
        <v>0</v>
      </c>
      <c r="Z1064" s="3"/>
      <c r="AA1064" s="3"/>
      <c r="AB1064" s="3"/>
      <c r="AC1064" s="4"/>
      <c r="AD1064" s="5"/>
      <c r="AE1064" s="5"/>
      <c r="AF1064" s="5"/>
      <c r="AG1064" s="5"/>
      <c r="AH1064" s="2"/>
      <c r="AI1064" s="6"/>
    </row>
    <row r="1065" spans="2:35" x14ac:dyDescent="0.25">
      <c r="B1065" s="1"/>
      <c r="O1065" s="69"/>
      <c r="P1065" s="70"/>
      <c r="Q1065" s="70"/>
      <c r="R1065" s="70"/>
      <c r="S1065" s="71"/>
      <c r="T1065" s="70"/>
      <c r="U1065" s="73"/>
      <c r="V1065" s="70"/>
      <c r="W1065" s="73"/>
      <c r="X1065" s="47" t="s">
        <v>32</v>
      </c>
      <c r="Y1065" s="48">
        <f t="shared" si="150"/>
        <v>0</v>
      </c>
      <c r="Z1065" s="3"/>
      <c r="AA1065" s="3"/>
      <c r="AB1065" s="3"/>
      <c r="AC1065" s="4"/>
      <c r="AD1065" s="5"/>
      <c r="AE1065" s="5"/>
      <c r="AF1065" s="5"/>
      <c r="AG1065" s="5"/>
      <c r="AH1065" s="2"/>
      <c r="AI1065" s="6"/>
    </row>
    <row r="1066" spans="2:35" x14ac:dyDescent="0.25">
      <c r="B1066" s="1"/>
      <c r="O1066" s="69"/>
      <c r="P1066" s="70"/>
      <c r="Q1066" s="70"/>
      <c r="R1066" s="70"/>
      <c r="S1066" s="71"/>
      <c r="T1066" s="70"/>
      <c r="U1066" s="73"/>
      <c r="V1066" s="70"/>
      <c r="W1066" s="73"/>
      <c r="X1066" s="47" t="s">
        <v>33</v>
      </c>
      <c r="Y1066" s="48">
        <f t="shared" si="150"/>
        <v>0</v>
      </c>
      <c r="Z1066" s="3"/>
      <c r="AA1066" s="3"/>
      <c r="AB1066" s="3"/>
      <c r="AC1066" s="4"/>
      <c r="AD1066" s="5"/>
      <c r="AE1066" s="5"/>
      <c r="AF1066" s="5"/>
      <c r="AG1066" s="5"/>
      <c r="AH1066" s="2"/>
      <c r="AI1066" s="6"/>
    </row>
    <row r="1067" spans="2:35" x14ac:dyDescent="0.25">
      <c r="B1067" s="1"/>
      <c r="O1067" s="69"/>
      <c r="P1067" s="70"/>
      <c r="Q1067" s="70"/>
      <c r="R1067" s="70"/>
      <c r="S1067" s="71"/>
      <c r="T1067" s="70"/>
      <c r="U1067" s="73"/>
      <c r="V1067" s="70"/>
      <c r="W1067" s="73"/>
      <c r="X1067" s="47" t="s">
        <v>34</v>
      </c>
      <c r="Y1067" s="48">
        <f t="shared" si="150"/>
        <v>0</v>
      </c>
      <c r="Z1067" s="3"/>
      <c r="AA1067" s="3"/>
      <c r="AB1067" s="3"/>
      <c r="AC1067" s="4"/>
      <c r="AD1067" s="5"/>
      <c r="AE1067" s="5"/>
      <c r="AF1067" s="5"/>
      <c r="AG1067" s="5"/>
      <c r="AH1067" s="2"/>
      <c r="AI1067" s="6"/>
    </row>
    <row r="1068" spans="2:35" x14ac:dyDescent="0.25">
      <c r="B1068" s="1"/>
      <c r="O1068" s="69"/>
      <c r="P1068" s="70"/>
      <c r="Q1068" s="70"/>
      <c r="R1068" s="70"/>
      <c r="S1068" s="71"/>
      <c r="T1068" s="70"/>
      <c r="U1068" s="74"/>
      <c r="V1068" s="70"/>
      <c r="W1068" s="74"/>
      <c r="X1068" s="47" t="s">
        <v>35</v>
      </c>
      <c r="Y1068" s="48">
        <f t="shared" si="150"/>
        <v>0</v>
      </c>
      <c r="Z1068" s="3"/>
      <c r="AA1068" s="3"/>
      <c r="AB1068" s="3"/>
      <c r="AC1068" s="4"/>
      <c r="AD1068" s="7"/>
      <c r="AE1068" s="7"/>
      <c r="AF1068" s="5"/>
      <c r="AG1068" s="7"/>
      <c r="AH1068" s="8"/>
      <c r="AI1068" s="9"/>
    </row>
    <row r="1069" spans="2:35" x14ac:dyDescent="0.25">
      <c r="B1069" s="1"/>
      <c r="O1069" s="80">
        <v>150</v>
      </c>
      <c r="P1069" s="70"/>
      <c r="Q1069" s="70"/>
      <c r="R1069" s="70"/>
      <c r="S1069" s="71" t="str">
        <f>IF(ISBLANK(R1069),"",IF(R1069=Списки!$F$4,"ОНП","ПТ"))</f>
        <v/>
      </c>
      <c r="T1069" s="70"/>
      <c r="U1069" s="72"/>
      <c r="V1069" s="70"/>
      <c r="W1069" s="72"/>
      <c r="X1069" s="51" t="s">
        <v>21</v>
      </c>
      <c r="Y1069" s="44">
        <f>SUM(Y1070:Y1075)</f>
        <v>0</v>
      </c>
      <c r="Z1069" s="45">
        <f>SUM(Z1070:Z1075)</f>
        <v>0</v>
      </c>
      <c r="AA1069" s="45">
        <f>SUM(AA1070:AA1075)</f>
        <v>0</v>
      </c>
      <c r="AB1069" s="45">
        <f>SUM(AB1070:AB1075)</f>
        <v>0</v>
      </c>
      <c r="AC1069" s="46">
        <f>SUM(AC1070:AC1075)</f>
        <v>0</v>
      </c>
      <c r="AD1069" s="52" t="s">
        <v>36</v>
      </c>
      <c r="AE1069" s="29"/>
      <c r="AF1069" s="53" t="s">
        <v>37</v>
      </c>
      <c r="AG1069" s="54"/>
      <c r="AH1069" s="2"/>
      <c r="AI1069" s="29"/>
    </row>
    <row r="1070" spans="2:35" x14ac:dyDescent="0.25">
      <c r="B1070" s="1"/>
      <c r="O1070" s="80"/>
      <c r="P1070" s="70"/>
      <c r="Q1070" s="70"/>
      <c r="R1070" s="70"/>
      <c r="S1070" s="71"/>
      <c r="T1070" s="70"/>
      <c r="U1070" s="73"/>
      <c r="V1070" s="70"/>
      <c r="W1070" s="73"/>
      <c r="X1070" s="47" t="s">
        <v>30</v>
      </c>
      <c r="Y1070" s="48">
        <f t="shared" ref="Y1070:Y1075" si="151">SUM(Z1070:AC1070)</f>
        <v>0</v>
      </c>
      <c r="Z1070" s="3"/>
      <c r="AA1070" s="3"/>
      <c r="AB1070" s="3"/>
      <c r="AC1070" s="4"/>
      <c r="AD1070" s="5"/>
      <c r="AE1070" s="6"/>
      <c r="AF1070" s="5"/>
      <c r="AG1070" s="5"/>
      <c r="AH1070" s="2"/>
      <c r="AI1070" s="6"/>
    </row>
    <row r="1071" spans="2:35" x14ac:dyDescent="0.25">
      <c r="B1071" s="1"/>
      <c r="O1071" s="80"/>
      <c r="P1071" s="70"/>
      <c r="Q1071" s="70"/>
      <c r="R1071" s="70"/>
      <c r="S1071" s="71"/>
      <c r="T1071" s="70"/>
      <c r="U1071" s="73"/>
      <c r="V1071" s="70"/>
      <c r="W1071" s="73"/>
      <c r="X1071" s="47" t="s">
        <v>31</v>
      </c>
      <c r="Y1071" s="48">
        <f t="shared" si="151"/>
        <v>0</v>
      </c>
      <c r="Z1071" s="3"/>
      <c r="AA1071" s="3"/>
      <c r="AB1071" s="3"/>
      <c r="AC1071" s="4"/>
      <c r="AD1071" s="5"/>
      <c r="AE1071" s="5"/>
      <c r="AF1071" s="5"/>
      <c r="AG1071" s="5"/>
      <c r="AH1071" s="2"/>
      <c r="AI1071" s="6"/>
    </row>
    <row r="1072" spans="2:35" x14ac:dyDescent="0.25">
      <c r="B1072" s="1"/>
      <c r="O1072" s="80"/>
      <c r="P1072" s="70"/>
      <c r="Q1072" s="70"/>
      <c r="R1072" s="70"/>
      <c r="S1072" s="71"/>
      <c r="T1072" s="70"/>
      <c r="U1072" s="73"/>
      <c r="V1072" s="70"/>
      <c r="W1072" s="73"/>
      <c r="X1072" s="47" t="s">
        <v>32</v>
      </c>
      <c r="Y1072" s="48">
        <f t="shared" si="151"/>
        <v>0</v>
      </c>
      <c r="Z1072" s="3"/>
      <c r="AA1072" s="3"/>
      <c r="AB1072" s="3"/>
      <c r="AC1072" s="4"/>
      <c r="AD1072" s="5"/>
      <c r="AE1072" s="5"/>
      <c r="AF1072" s="5"/>
      <c r="AG1072" s="5"/>
      <c r="AH1072" s="2"/>
      <c r="AI1072" s="6"/>
    </row>
    <row r="1073" spans="2:35" x14ac:dyDescent="0.25">
      <c r="B1073" s="1"/>
      <c r="O1073" s="80"/>
      <c r="P1073" s="70"/>
      <c r="Q1073" s="70"/>
      <c r="R1073" s="70"/>
      <c r="S1073" s="71"/>
      <c r="T1073" s="70"/>
      <c r="U1073" s="73"/>
      <c r="V1073" s="70"/>
      <c r="W1073" s="73"/>
      <c r="X1073" s="47" t="s">
        <v>33</v>
      </c>
      <c r="Y1073" s="48">
        <f t="shared" si="151"/>
        <v>0</v>
      </c>
      <c r="Z1073" s="3"/>
      <c r="AA1073" s="3"/>
      <c r="AB1073" s="3"/>
      <c r="AC1073" s="4"/>
      <c r="AD1073" s="5"/>
      <c r="AE1073" s="5"/>
      <c r="AF1073" s="5"/>
      <c r="AG1073" s="5"/>
      <c r="AH1073" s="2"/>
      <c r="AI1073" s="6"/>
    </row>
    <row r="1074" spans="2:35" x14ac:dyDescent="0.25">
      <c r="B1074" s="1"/>
      <c r="O1074" s="80"/>
      <c r="P1074" s="70"/>
      <c r="Q1074" s="70"/>
      <c r="R1074" s="70"/>
      <c r="S1074" s="71"/>
      <c r="T1074" s="70"/>
      <c r="U1074" s="73"/>
      <c r="V1074" s="70"/>
      <c r="W1074" s="73"/>
      <c r="X1074" s="47" t="s">
        <v>34</v>
      </c>
      <c r="Y1074" s="48">
        <f t="shared" si="151"/>
        <v>0</v>
      </c>
      <c r="Z1074" s="3"/>
      <c r="AA1074" s="3"/>
      <c r="AB1074" s="3"/>
      <c r="AC1074" s="4"/>
      <c r="AD1074" s="5"/>
      <c r="AE1074" s="5"/>
      <c r="AF1074" s="5"/>
      <c r="AG1074" s="5"/>
      <c r="AH1074" s="2"/>
      <c r="AI1074" s="6"/>
    </row>
    <row r="1075" spans="2:35" x14ac:dyDescent="0.25">
      <c r="B1075" s="1"/>
      <c r="O1075" s="80"/>
      <c r="P1075" s="70"/>
      <c r="Q1075" s="70"/>
      <c r="R1075" s="70"/>
      <c r="S1075" s="71"/>
      <c r="T1075" s="70"/>
      <c r="U1075" s="74"/>
      <c r="V1075" s="70"/>
      <c r="W1075" s="74"/>
      <c r="X1075" s="47" t="s">
        <v>35</v>
      </c>
      <c r="Y1075" s="48">
        <f t="shared" si="151"/>
        <v>0</v>
      </c>
      <c r="Z1075" s="3"/>
      <c r="AA1075" s="3"/>
      <c r="AB1075" s="3"/>
      <c r="AC1075" s="4"/>
      <c r="AD1075" s="7"/>
      <c r="AE1075" s="7"/>
      <c r="AF1075" s="5"/>
      <c r="AG1075" s="7"/>
      <c r="AH1075" s="8"/>
      <c r="AI1075" s="9"/>
    </row>
    <row r="1076" spans="2:35" x14ac:dyDescent="0.25">
      <c r="B1076" s="1"/>
      <c r="O1076" s="69">
        <v>151</v>
      </c>
      <c r="P1076" s="70"/>
      <c r="Q1076" s="70"/>
      <c r="R1076" s="70"/>
      <c r="S1076" s="71" t="str">
        <f>IF(ISBLANK(R1076),"",IF(R1076=Списки!$F$4,"ОНП","ПТ"))</f>
        <v/>
      </c>
      <c r="T1076" s="70"/>
      <c r="U1076" s="72"/>
      <c r="V1076" s="70"/>
      <c r="W1076" s="72"/>
      <c r="X1076" s="51" t="s">
        <v>21</v>
      </c>
      <c r="Y1076" s="44">
        <f>SUM(Y1077:Y1082)</f>
        <v>0</v>
      </c>
      <c r="Z1076" s="45">
        <f>SUM(Z1077:Z1082)</f>
        <v>0</v>
      </c>
      <c r="AA1076" s="45">
        <f>SUM(AA1077:AA1082)</f>
        <v>0</v>
      </c>
      <c r="AB1076" s="45">
        <f>SUM(AB1077:AB1082)</f>
        <v>0</v>
      </c>
      <c r="AC1076" s="46">
        <f>SUM(AC1077:AC1082)</f>
        <v>0</v>
      </c>
      <c r="AD1076" s="52" t="s">
        <v>36</v>
      </c>
      <c r="AE1076" s="29"/>
      <c r="AF1076" s="53" t="s">
        <v>37</v>
      </c>
      <c r="AG1076" s="54"/>
      <c r="AH1076" s="2"/>
      <c r="AI1076" s="29"/>
    </row>
    <row r="1077" spans="2:35" x14ac:dyDescent="0.25">
      <c r="B1077" s="1"/>
      <c r="O1077" s="69"/>
      <c r="P1077" s="70"/>
      <c r="Q1077" s="70"/>
      <c r="R1077" s="70"/>
      <c r="S1077" s="71"/>
      <c r="T1077" s="70"/>
      <c r="U1077" s="73"/>
      <c r="V1077" s="70"/>
      <c r="W1077" s="73"/>
      <c r="X1077" s="47" t="s">
        <v>30</v>
      </c>
      <c r="Y1077" s="48">
        <f t="shared" ref="Y1077:Y1082" si="152">SUM(Z1077:AC1077)</f>
        <v>0</v>
      </c>
      <c r="Z1077" s="3"/>
      <c r="AA1077" s="3"/>
      <c r="AB1077" s="3"/>
      <c r="AC1077" s="4"/>
      <c r="AD1077" s="5"/>
      <c r="AE1077" s="6"/>
      <c r="AF1077" s="5"/>
      <c r="AG1077" s="5"/>
      <c r="AH1077" s="2"/>
      <c r="AI1077" s="6"/>
    </row>
    <row r="1078" spans="2:35" x14ac:dyDescent="0.25">
      <c r="B1078" s="1"/>
      <c r="O1078" s="69"/>
      <c r="P1078" s="70"/>
      <c r="Q1078" s="70"/>
      <c r="R1078" s="70"/>
      <c r="S1078" s="71"/>
      <c r="T1078" s="70"/>
      <c r="U1078" s="73"/>
      <c r="V1078" s="70"/>
      <c r="W1078" s="73"/>
      <c r="X1078" s="47" t="s">
        <v>31</v>
      </c>
      <c r="Y1078" s="48">
        <f t="shared" si="152"/>
        <v>0</v>
      </c>
      <c r="Z1078" s="3"/>
      <c r="AA1078" s="3"/>
      <c r="AB1078" s="3"/>
      <c r="AC1078" s="4"/>
      <c r="AD1078" s="5"/>
      <c r="AE1078" s="5"/>
      <c r="AF1078" s="5"/>
      <c r="AG1078" s="5"/>
      <c r="AH1078" s="2"/>
      <c r="AI1078" s="6"/>
    </row>
    <row r="1079" spans="2:35" x14ac:dyDescent="0.25">
      <c r="B1079" s="1"/>
      <c r="O1079" s="69"/>
      <c r="P1079" s="70"/>
      <c r="Q1079" s="70"/>
      <c r="R1079" s="70"/>
      <c r="S1079" s="71"/>
      <c r="T1079" s="70"/>
      <c r="U1079" s="73"/>
      <c r="V1079" s="70"/>
      <c r="W1079" s="73"/>
      <c r="X1079" s="47" t="s">
        <v>32</v>
      </c>
      <c r="Y1079" s="48">
        <f t="shared" si="152"/>
        <v>0</v>
      </c>
      <c r="Z1079" s="3"/>
      <c r="AA1079" s="3"/>
      <c r="AB1079" s="3"/>
      <c r="AC1079" s="4"/>
      <c r="AD1079" s="5"/>
      <c r="AE1079" s="5"/>
      <c r="AF1079" s="5"/>
      <c r="AG1079" s="5"/>
      <c r="AH1079" s="2"/>
      <c r="AI1079" s="6"/>
    </row>
    <row r="1080" spans="2:35" x14ac:dyDescent="0.25">
      <c r="B1080" s="1"/>
      <c r="O1080" s="69"/>
      <c r="P1080" s="70"/>
      <c r="Q1080" s="70"/>
      <c r="R1080" s="70"/>
      <c r="S1080" s="71"/>
      <c r="T1080" s="70"/>
      <c r="U1080" s="73"/>
      <c r="V1080" s="70"/>
      <c r="W1080" s="73"/>
      <c r="X1080" s="47" t="s">
        <v>33</v>
      </c>
      <c r="Y1080" s="48">
        <f t="shared" si="152"/>
        <v>0</v>
      </c>
      <c r="Z1080" s="3"/>
      <c r="AA1080" s="3"/>
      <c r="AB1080" s="3"/>
      <c r="AC1080" s="4"/>
      <c r="AD1080" s="5"/>
      <c r="AE1080" s="5"/>
      <c r="AF1080" s="5"/>
      <c r="AG1080" s="5"/>
      <c r="AH1080" s="2"/>
      <c r="AI1080" s="6"/>
    </row>
    <row r="1081" spans="2:35" x14ac:dyDescent="0.25">
      <c r="B1081" s="1"/>
      <c r="O1081" s="69"/>
      <c r="P1081" s="70"/>
      <c r="Q1081" s="70"/>
      <c r="R1081" s="70"/>
      <c r="S1081" s="71"/>
      <c r="T1081" s="70"/>
      <c r="U1081" s="73"/>
      <c r="V1081" s="70"/>
      <c r="W1081" s="73"/>
      <c r="X1081" s="47" t="s">
        <v>34</v>
      </c>
      <c r="Y1081" s="48">
        <f t="shared" si="152"/>
        <v>0</v>
      </c>
      <c r="Z1081" s="3"/>
      <c r="AA1081" s="3"/>
      <c r="AB1081" s="3"/>
      <c r="AC1081" s="4"/>
      <c r="AD1081" s="5"/>
      <c r="AE1081" s="5"/>
      <c r="AF1081" s="5"/>
      <c r="AG1081" s="5"/>
      <c r="AH1081" s="2"/>
      <c r="AI1081" s="6"/>
    </row>
    <row r="1082" spans="2:35" x14ac:dyDescent="0.25">
      <c r="B1082" s="1"/>
      <c r="O1082" s="69"/>
      <c r="P1082" s="70"/>
      <c r="Q1082" s="70"/>
      <c r="R1082" s="70"/>
      <c r="S1082" s="71"/>
      <c r="T1082" s="70"/>
      <c r="U1082" s="74"/>
      <c r="V1082" s="70"/>
      <c r="W1082" s="74"/>
      <c r="X1082" s="47" t="s">
        <v>35</v>
      </c>
      <c r="Y1082" s="48">
        <f t="shared" si="152"/>
        <v>0</v>
      </c>
      <c r="Z1082" s="3"/>
      <c r="AA1082" s="3"/>
      <c r="AB1082" s="3"/>
      <c r="AC1082" s="4"/>
      <c r="AD1082" s="7"/>
      <c r="AE1082" s="7"/>
      <c r="AF1082" s="5"/>
      <c r="AG1082" s="7"/>
      <c r="AH1082" s="8"/>
      <c r="AI1082" s="9"/>
    </row>
    <row r="1083" spans="2:35" x14ac:dyDescent="0.25">
      <c r="B1083" s="1"/>
      <c r="O1083" s="80">
        <v>152</v>
      </c>
      <c r="P1083" s="70"/>
      <c r="Q1083" s="70"/>
      <c r="R1083" s="70"/>
      <c r="S1083" s="71" t="str">
        <f>IF(ISBLANK(R1083),"",IF(R1083=Списки!$F$4,"ОНП","ПТ"))</f>
        <v/>
      </c>
      <c r="T1083" s="70"/>
      <c r="U1083" s="72"/>
      <c r="V1083" s="70"/>
      <c r="W1083" s="72"/>
      <c r="X1083" s="51" t="s">
        <v>21</v>
      </c>
      <c r="Y1083" s="44">
        <f>SUM(Y1084:Y1089)</f>
        <v>0</v>
      </c>
      <c r="Z1083" s="45">
        <f>SUM(Z1084:Z1089)</f>
        <v>0</v>
      </c>
      <c r="AA1083" s="45">
        <f>SUM(AA1084:AA1089)</f>
        <v>0</v>
      </c>
      <c r="AB1083" s="45">
        <f>SUM(AB1084:AB1089)</f>
        <v>0</v>
      </c>
      <c r="AC1083" s="46">
        <f>SUM(AC1084:AC1089)</f>
        <v>0</v>
      </c>
      <c r="AD1083" s="52" t="s">
        <v>36</v>
      </c>
      <c r="AE1083" s="29"/>
      <c r="AF1083" s="53" t="s">
        <v>37</v>
      </c>
      <c r="AG1083" s="54"/>
      <c r="AH1083" s="2"/>
      <c r="AI1083" s="29"/>
    </row>
    <row r="1084" spans="2:35" x14ac:dyDescent="0.25">
      <c r="B1084" s="1"/>
      <c r="O1084" s="80"/>
      <c r="P1084" s="70"/>
      <c r="Q1084" s="70"/>
      <c r="R1084" s="70"/>
      <c r="S1084" s="71"/>
      <c r="T1084" s="70"/>
      <c r="U1084" s="73"/>
      <c r="V1084" s="70"/>
      <c r="W1084" s="73"/>
      <c r="X1084" s="47" t="s">
        <v>30</v>
      </c>
      <c r="Y1084" s="48">
        <f t="shared" ref="Y1084:Y1089" si="153">SUM(Z1084:AC1084)</f>
        <v>0</v>
      </c>
      <c r="Z1084" s="3"/>
      <c r="AA1084" s="3"/>
      <c r="AB1084" s="3"/>
      <c r="AC1084" s="4"/>
      <c r="AD1084" s="5"/>
      <c r="AE1084" s="6"/>
      <c r="AF1084" s="5"/>
      <c r="AG1084" s="5"/>
      <c r="AH1084" s="2"/>
      <c r="AI1084" s="6"/>
    </row>
    <row r="1085" spans="2:35" x14ac:dyDescent="0.25">
      <c r="B1085" s="1"/>
      <c r="O1085" s="80"/>
      <c r="P1085" s="70"/>
      <c r="Q1085" s="70"/>
      <c r="R1085" s="70"/>
      <c r="S1085" s="71"/>
      <c r="T1085" s="70"/>
      <c r="U1085" s="73"/>
      <c r="V1085" s="70"/>
      <c r="W1085" s="73"/>
      <c r="X1085" s="47" t="s">
        <v>31</v>
      </c>
      <c r="Y1085" s="48">
        <f t="shared" si="153"/>
        <v>0</v>
      </c>
      <c r="Z1085" s="3"/>
      <c r="AA1085" s="3"/>
      <c r="AB1085" s="3"/>
      <c r="AC1085" s="4"/>
      <c r="AD1085" s="5"/>
      <c r="AE1085" s="5"/>
      <c r="AF1085" s="5"/>
      <c r="AG1085" s="5"/>
      <c r="AH1085" s="2"/>
      <c r="AI1085" s="6"/>
    </row>
    <row r="1086" spans="2:35" x14ac:dyDescent="0.25">
      <c r="B1086" s="1"/>
      <c r="O1086" s="80"/>
      <c r="P1086" s="70"/>
      <c r="Q1086" s="70"/>
      <c r="R1086" s="70"/>
      <c r="S1086" s="71"/>
      <c r="T1086" s="70"/>
      <c r="U1086" s="73"/>
      <c r="V1086" s="70"/>
      <c r="W1086" s="73"/>
      <c r="X1086" s="47" t="s">
        <v>32</v>
      </c>
      <c r="Y1086" s="48">
        <f t="shared" si="153"/>
        <v>0</v>
      </c>
      <c r="Z1086" s="3"/>
      <c r="AA1086" s="3"/>
      <c r="AB1086" s="3"/>
      <c r="AC1086" s="4"/>
      <c r="AD1086" s="5"/>
      <c r="AE1086" s="5"/>
      <c r="AF1086" s="5"/>
      <c r="AG1086" s="5"/>
      <c r="AH1086" s="2"/>
      <c r="AI1086" s="6"/>
    </row>
    <row r="1087" spans="2:35" x14ac:dyDescent="0.25">
      <c r="B1087" s="1"/>
      <c r="O1087" s="80"/>
      <c r="P1087" s="70"/>
      <c r="Q1087" s="70"/>
      <c r="R1087" s="70"/>
      <c r="S1087" s="71"/>
      <c r="T1087" s="70"/>
      <c r="U1087" s="73"/>
      <c r="V1087" s="70"/>
      <c r="W1087" s="73"/>
      <c r="X1087" s="47" t="s">
        <v>33</v>
      </c>
      <c r="Y1087" s="48">
        <f t="shared" si="153"/>
        <v>0</v>
      </c>
      <c r="Z1087" s="3"/>
      <c r="AA1087" s="3"/>
      <c r="AB1087" s="3"/>
      <c r="AC1087" s="4"/>
      <c r="AD1087" s="5"/>
      <c r="AE1087" s="5"/>
      <c r="AF1087" s="5"/>
      <c r="AG1087" s="5"/>
      <c r="AH1087" s="2"/>
      <c r="AI1087" s="6"/>
    </row>
    <row r="1088" spans="2:35" x14ac:dyDescent="0.25">
      <c r="B1088" s="1"/>
      <c r="O1088" s="80"/>
      <c r="P1088" s="70"/>
      <c r="Q1088" s="70"/>
      <c r="R1088" s="70"/>
      <c r="S1088" s="71"/>
      <c r="T1088" s="70"/>
      <c r="U1088" s="73"/>
      <c r="V1088" s="70"/>
      <c r="W1088" s="73"/>
      <c r="X1088" s="47" t="s">
        <v>34</v>
      </c>
      <c r="Y1088" s="48">
        <f t="shared" si="153"/>
        <v>0</v>
      </c>
      <c r="Z1088" s="3"/>
      <c r="AA1088" s="3"/>
      <c r="AB1088" s="3"/>
      <c r="AC1088" s="4"/>
      <c r="AD1088" s="5"/>
      <c r="AE1088" s="5"/>
      <c r="AF1088" s="5"/>
      <c r="AG1088" s="5"/>
      <c r="AH1088" s="2"/>
      <c r="AI1088" s="6"/>
    </row>
    <row r="1089" spans="2:35" x14ac:dyDescent="0.25">
      <c r="B1089" s="1"/>
      <c r="O1089" s="80"/>
      <c r="P1089" s="70"/>
      <c r="Q1089" s="70"/>
      <c r="R1089" s="70"/>
      <c r="S1089" s="71"/>
      <c r="T1089" s="70"/>
      <c r="U1089" s="74"/>
      <c r="V1089" s="70"/>
      <c r="W1089" s="74"/>
      <c r="X1089" s="47" t="s">
        <v>35</v>
      </c>
      <c r="Y1089" s="48">
        <f t="shared" si="153"/>
        <v>0</v>
      </c>
      <c r="Z1089" s="3"/>
      <c r="AA1089" s="3"/>
      <c r="AB1089" s="3"/>
      <c r="AC1089" s="4"/>
      <c r="AD1089" s="7"/>
      <c r="AE1089" s="7"/>
      <c r="AF1089" s="5"/>
      <c r="AG1089" s="7"/>
      <c r="AH1089" s="8"/>
      <c r="AI1089" s="9"/>
    </row>
    <row r="1090" spans="2:35" x14ac:dyDescent="0.25">
      <c r="B1090" s="1"/>
      <c r="O1090" s="69">
        <v>153</v>
      </c>
      <c r="P1090" s="70"/>
      <c r="Q1090" s="70"/>
      <c r="R1090" s="70"/>
      <c r="S1090" s="71" t="str">
        <f>IF(ISBLANK(R1090),"",IF(R1090=Списки!$F$4,"ОНП","ПТ"))</f>
        <v/>
      </c>
      <c r="T1090" s="70"/>
      <c r="U1090" s="72"/>
      <c r="V1090" s="70"/>
      <c r="W1090" s="72"/>
      <c r="X1090" s="51" t="s">
        <v>21</v>
      </c>
      <c r="Y1090" s="44">
        <f>SUM(Y1091:Y1096)</f>
        <v>0</v>
      </c>
      <c r="Z1090" s="45">
        <f>SUM(Z1091:Z1096)</f>
        <v>0</v>
      </c>
      <c r="AA1090" s="45">
        <f>SUM(AA1091:AA1096)</f>
        <v>0</v>
      </c>
      <c r="AB1090" s="45">
        <f>SUM(AB1091:AB1096)</f>
        <v>0</v>
      </c>
      <c r="AC1090" s="46">
        <f>SUM(AC1091:AC1096)</f>
        <v>0</v>
      </c>
      <c r="AD1090" s="52" t="s">
        <v>36</v>
      </c>
      <c r="AE1090" s="29"/>
      <c r="AF1090" s="53" t="s">
        <v>37</v>
      </c>
      <c r="AG1090" s="54"/>
      <c r="AH1090" s="2"/>
      <c r="AI1090" s="29"/>
    </row>
    <row r="1091" spans="2:35" x14ac:dyDescent="0.25">
      <c r="B1091" s="1"/>
      <c r="O1091" s="69"/>
      <c r="P1091" s="70"/>
      <c r="Q1091" s="70"/>
      <c r="R1091" s="70"/>
      <c r="S1091" s="71"/>
      <c r="T1091" s="70"/>
      <c r="U1091" s="73"/>
      <c r="V1091" s="70"/>
      <c r="W1091" s="73"/>
      <c r="X1091" s="47" t="s">
        <v>30</v>
      </c>
      <c r="Y1091" s="48">
        <f t="shared" ref="Y1091:Y1096" si="154">SUM(Z1091:AC1091)</f>
        <v>0</v>
      </c>
      <c r="Z1091" s="3"/>
      <c r="AA1091" s="3"/>
      <c r="AB1091" s="3"/>
      <c r="AC1091" s="4"/>
      <c r="AD1091" s="5"/>
      <c r="AE1091" s="6"/>
      <c r="AF1091" s="5"/>
      <c r="AG1091" s="5"/>
      <c r="AH1091" s="2"/>
      <c r="AI1091" s="6"/>
    </row>
    <row r="1092" spans="2:35" x14ac:dyDescent="0.25">
      <c r="B1092" s="1"/>
      <c r="O1092" s="69"/>
      <c r="P1092" s="70"/>
      <c r="Q1092" s="70"/>
      <c r="R1092" s="70"/>
      <c r="S1092" s="71"/>
      <c r="T1092" s="70"/>
      <c r="U1092" s="73"/>
      <c r="V1092" s="70"/>
      <c r="W1092" s="73"/>
      <c r="X1092" s="47" t="s">
        <v>31</v>
      </c>
      <c r="Y1092" s="48">
        <f t="shared" si="154"/>
        <v>0</v>
      </c>
      <c r="Z1092" s="3"/>
      <c r="AA1092" s="3"/>
      <c r="AB1092" s="3"/>
      <c r="AC1092" s="4"/>
      <c r="AD1092" s="5"/>
      <c r="AE1092" s="5"/>
      <c r="AF1092" s="5"/>
      <c r="AG1092" s="5"/>
      <c r="AH1092" s="2"/>
      <c r="AI1092" s="6"/>
    </row>
    <row r="1093" spans="2:35" x14ac:dyDescent="0.25">
      <c r="B1093" s="1"/>
      <c r="O1093" s="69"/>
      <c r="P1093" s="70"/>
      <c r="Q1093" s="70"/>
      <c r="R1093" s="70"/>
      <c r="S1093" s="71"/>
      <c r="T1093" s="70"/>
      <c r="U1093" s="73"/>
      <c r="V1093" s="70"/>
      <c r="W1093" s="73"/>
      <c r="X1093" s="47" t="s">
        <v>32</v>
      </c>
      <c r="Y1093" s="48">
        <f t="shared" si="154"/>
        <v>0</v>
      </c>
      <c r="Z1093" s="3"/>
      <c r="AA1093" s="3"/>
      <c r="AB1093" s="3"/>
      <c r="AC1093" s="4"/>
      <c r="AD1093" s="5"/>
      <c r="AE1093" s="5"/>
      <c r="AF1093" s="5"/>
      <c r="AG1093" s="5"/>
      <c r="AH1093" s="2"/>
      <c r="AI1093" s="6"/>
    </row>
    <row r="1094" spans="2:35" x14ac:dyDescent="0.25">
      <c r="B1094" s="1"/>
      <c r="O1094" s="69"/>
      <c r="P1094" s="70"/>
      <c r="Q1094" s="70"/>
      <c r="R1094" s="70"/>
      <c r="S1094" s="71"/>
      <c r="T1094" s="70"/>
      <c r="U1094" s="73"/>
      <c r="V1094" s="70"/>
      <c r="W1094" s="73"/>
      <c r="X1094" s="47" t="s">
        <v>33</v>
      </c>
      <c r="Y1094" s="48">
        <f t="shared" si="154"/>
        <v>0</v>
      </c>
      <c r="Z1094" s="3"/>
      <c r="AA1094" s="3"/>
      <c r="AB1094" s="3"/>
      <c r="AC1094" s="4"/>
      <c r="AD1094" s="5"/>
      <c r="AE1094" s="5"/>
      <c r="AF1094" s="5"/>
      <c r="AG1094" s="5"/>
      <c r="AH1094" s="2"/>
      <c r="AI1094" s="6"/>
    </row>
    <row r="1095" spans="2:35" x14ac:dyDescent="0.25">
      <c r="B1095" s="1"/>
      <c r="O1095" s="69"/>
      <c r="P1095" s="70"/>
      <c r="Q1095" s="70"/>
      <c r="R1095" s="70"/>
      <c r="S1095" s="71"/>
      <c r="T1095" s="70"/>
      <c r="U1095" s="73"/>
      <c r="V1095" s="70"/>
      <c r="W1095" s="73"/>
      <c r="X1095" s="47" t="s">
        <v>34</v>
      </c>
      <c r="Y1095" s="48">
        <f t="shared" si="154"/>
        <v>0</v>
      </c>
      <c r="Z1095" s="3"/>
      <c r="AA1095" s="3"/>
      <c r="AB1095" s="3"/>
      <c r="AC1095" s="4"/>
      <c r="AD1095" s="5"/>
      <c r="AE1095" s="5"/>
      <c r="AF1095" s="5"/>
      <c r="AG1095" s="5"/>
      <c r="AH1095" s="2"/>
      <c r="AI1095" s="6"/>
    </row>
    <row r="1096" spans="2:35" x14ac:dyDescent="0.25">
      <c r="B1096" s="1"/>
      <c r="O1096" s="69"/>
      <c r="P1096" s="70"/>
      <c r="Q1096" s="70"/>
      <c r="R1096" s="70"/>
      <c r="S1096" s="71"/>
      <c r="T1096" s="70"/>
      <c r="U1096" s="74"/>
      <c r="V1096" s="70"/>
      <c r="W1096" s="74"/>
      <c r="X1096" s="47" t="s">
        <v>35</v>
      </c>
      <c r="Y1096" s="48">
        <f t="shared" si="154"/>
        <v>0</v>
      </c>
      <c r="Z1096" s="3"/>
      <c r="AA1096" s="3"/>
      <c r="AB1096" s="3"/>
      <c r="AC1096" s="4"/>
      <c r="AD1096" s="7"/>
      <c r="AE1096" s="7"/>
      <c r="AF1096" s="5"/>
      <c r="AG1096" s="7"/>
      <c r="AH1096" s="8"/>
      <c r="AI1096" s="9"/>
    </row>
    <row r="1097" spans="2:35" x14ac:dyDescent="0.25">
      <c r="B1097" s="1"/>
      <c r="O1097" s="80">
        <v>154</v>
      </c>
      <c r="P1097" s="70"/>
      <c r="Q1097" s="70"/>
      <c r="R1097" s="70"/>
      <c r="S1097" s="71" t="str">
        <f>IF(ISBLANK(R1097),"",IF(R1097=Списки!$F$4,"ОНП","ПТ"))</f>
        <v/>
      </c>
      <c r="T1097" s="70"/>
      <c r="U1097" s="72"/>
      <c r="V1097" s="70"/>
      <c r="W1097" s="72"/>
      <c r="X1097" s="51" t="s">
        <v>21</v>
      </c>
      <c r="Y1097" s="44">
        <f>SUM(Y1098:Y1103)</f>
        <v>0</v>
      </c>
      <c r="Z1097" s="45">
        <f>SUM(Z1098:Z1103)</f>
        <v>0</v>
      </c>
      <c r="AA1097" s="45">
        <f>SUM(AA1098:AA1103)</f>
        <v>0</v>
      </c>
      <c r="AB1097" s="45">
        <f>SUM(AB1098:AB1103)</f>
        <v>0</v>
      </c>
      <c r="AC1097" s="46">
        <f>SUM(AC1098:AC1103)</f>
        <v>0</v>
      </c>
      <c r="AD1097" s="52" t="s">
        <v>36</v>
      </c>
      <c r="AE1097" s="29"/>
      <c r="AF1097" s="53" t="s">
        <v>37</v>
      </c>
      <c r="AG1097" s="54"/>
      <c r="AH1097" s="2"/>
      <c r="AI1097" s="29"/>
    </row>
    <row r="1098" spans="2:35" x14ac:dyDescent="0.25">
      <c r="B1098" s="1"/>
      <c r="O1098" s="80"/>
      <c r="P1098" s="70"/>
      <c r="Q1098" s="70"/>
      <c r="R1098" s="70"/>
      <c r="S1098" s="71"/>
      <c r="T1098" s="70"/>
      <c r="U1098" s="73"/>
      <c r="V1098" s="70"/>
      <c r="W1098" s="73"/>
      <c r="X1098" s="47" t="s">
        <v>30</v>
      </c>
      <c r="Y1098" s="48">
        <f t="shared" ref="Y1098:Y1103" si="155">SUM(Z1098:AC1098)</f>
        <v>0</v>
      </c>
      <c r="Z1098" s="3"/>
      <c r="AA1098" s="3"/>
      <c r="AB1098" s="3"/>
      <c r="AC1098" s="4"/>
      <c r="AD1098" s="5"/>
      <c r="AE1098" s="6"/>
      <c r="AF1098" s="5"/>
      <c r="AG1098" s="5"/>
      <c r="AH1098" s="2"/>
      <c r="AI1098" s="6"/>
    </row>
    <row r="1099" spans="2:35" x14ac:dyDescent="0.25">
      <c r="B1099" s="1"/>
      <c r="O1099" s="80"/>
      <c r="P1099" s="70"/>
      <c r="Q1099" s="70"/>
      <c r="R1099" s="70"/>
      <c r="S1099" s="71"/>
      <c r="T1099" s="70"/>
      <c r="U1099" s="73"/>
      <c r="V1099" s="70"/>
      <c r="W1099" s="73"/>
      <c r="X1099" s="47" t="s">
        <v>31</v>
      </c>
      <c r="Y1099" s="48">
        <f t="shared" si="155"/>
        <v>0</v>
      </c>
      <c r="Z1099" s="3"/>
      <c r="AA1099" s="3"/>
      <c r="AB1099" s="3"/>
      <c r="AC1099" s="4"/>
      <c r="AD1099" s="5"/>
      <c r="AE1099" s="5"/>
      <c r="AF1099" s="5"/>
      <c r="AG1099" s="5"/>
      <c r="AH1099" s="2"/>
      <c r="AI1099" s="6"/>
    </row>
    <row r="1100" spans="2:35" x14ac:dyDescent="0.25">
      <c r="B1100" s="1"/>
      <c r="O1100" s="80"/>
      <c r="P1100" s="70"/>
      <c r="Q1100" s="70"/>
      <c r="R1100" s="70"/>
      <c r="S1100" s="71"/>
      <c r="T1100" s="70"/>
      <c r="U1100" s="73"/>
      <c r="V1100" s="70"/>
      <c r="W1100" s="73"/>
      <c r="X1100" s="47" t="s">
        <v>32</v>
      </c>
      <c r="Y1100" s="48">
        <f t="shared" si="155"/>
        <v>0</v>
      </c>
      <c r="Z1100" s="3"/>
      <c r="AA1100" s="3"/>
      <c r="AB1100" s="3"/>
      <c r="AC1100" s="4"/>
      <c r="AD1100" s="5"/>
      <c r="AE1100" s="5"/>
      <c r="AF1100" s="5"/>
      <c r="AG1100" s="5"/>
      <c r="AH1100" s="2"/>
      <c r="AI1100" s="6"/>
    </row>
    <row r="1101" spans="2:35" x14ac:dyDescent="0.25">
      <c r="B1101" s="1"/>
      <c r="O1101" s="80"/>
      <c r="P1101" s="70"/>
      <c r="Q1101" s="70"/>
      <c r="R1101" s="70"/>
      <c r="S1101" s="71"/>
      <c r="T1101" s="70"/>
      <c r="U1101" s="73"/>
      <c r="V1101" s="70"/>
      <c r="W1101" s="73"/>
      <c r="X1101" s="47" t="s">
        <v>33</v>
      </c>
      <c r="Y1101" s="48">
        <f t="shared" si="155"/>
        <v>0</v>
      </c>
      <c r="Z1101" s="3"/>
      <c r="AA1101" s="3"/>
      <c r="AB1101" s="3"/>
      <c r="AC1101" s="4"/>
      <c r="AD1101" s="5"/>
      <c r="AE1101" s="5"/>
      <c r="AF1101" s="5"/>
      <c r="AG1101" s="5"/>
      <c r="AH1101" s="2"/>
      <c r="AI1101" s="6"/>
    </row>
    <row r="1102" spans="2:35" x14ac:dyDescent="0.25">
      <c r="B1102" s="1"/>
      <c r="O1102" s="80"/>
      <c r="P1102" s="70"/>
      <c r="Q1102" s="70"/>
      <c r="R1102" s="70"/>
      <c r="S1102" s="71"/>
      <c r="T1102" s="70"/>
      <c r="U1102" s="73"/>
      <c r="V1102" s="70"/>
      <c r="W1102" s="73"/>
      <c r="X1102" s="47" t="s">
        <v>34</v>
      </c>
      <c r="Y1102" s="48">
        <f t="shared" si="155"/>
        <v>0</v>
      </c>
      <c r="Z1102" s="3"/>
      <c r="AA1102" s="3"/>
      <c r="AB1102" s="3"/>
      <c r="AC1102" s="4"/>
      <c r="AD1102" s="5"/>
      <c r="AE1102" s="5"/>
      <c r="AF1102" s="5"/>
      <c r="AG1102" s="5"/>
      <c r="AH1102" s="2"/>
      <c r="AI1102" s="6"/>
    </row>
    <row r="1103" spans="2:35" x14ac:dyDescent="0.25">
      <c r="B1103" s="1"/>
      <c r="O1103" s="80"/>
      <c r="P1103" s="70"/>
      <c r="Q1103" s="70"/>
      <c r="R1103" s="70"/>
      <c r="S1103" s="71"/>
      <c r="T1103" s="70"/>
      <c r="U1103" s="74"/>
      <c r="V1103" s="70"/>
      <c r="W1103" s="74"/>
      <c r="X1103" s="47" t="s">
        <v>35</v>
      </c>
      <c r="Y1103" s="48">
        <f t="shared" si="155"/>
        <v>0</v>
      </c>
      <c r="Z1103" s="3"/>
      <c r="AA1103" s="3"/>
      <c r="AB1103" s="3"/>
      <c r="AC1103" s="4"/>
      <c r="AD1103" s="7"/>
      <c r="AE1103" s="7"/>
      <c r="AF1103" s="5"/>
      <c r="AG1103" s="7"/>
      <c r="AH1103" s="8"/>
      <c r="AI1103" s="9"/>
    </row>
    <row r="1104" spans="2:35" x14ac:dyDescent="0.25">
      <c r="B1104" s="1"/>
      <c r="O1104" s="69">
        <v>155</v>
      </c>
      <c r="P1104" s="70"/>
      <c r="Q1104" s="70"/>
      <c r="R1104" s="70"/>
      <c r="S1104" s="71" t="str">
        <f>IF(ISBLANK(R1104),"",IF(R1104=Списки!$F$4,"ОНП","ПТ"))</f>
        <v/>
      </c>
      <c r="T1104" s="70"/>
      <c r="U1104" s="72"/>
      <c r="V1104" s="70"/>
      <c r="W1104" s="72"/>
      <c r="X1104" s="51" t="s">
        <v>21</v>
      </c>
      <c r="Y1104" s="44">
        <f>SUM(Y1105:Y1110)</f>
        <v>0</v>
      </c>
      <c r="Z1104" s="45">
        <f>SUM(Z1105:Z1110)</f>
        <v>0</v>
      </c>
      <c r="AA1104" s="45">
        <f>SUM(AA1105:AA1110)</f>
        <v>0</v>
      </c>
      <c r="AB1104" s="45">
        <f>SUM(AB1105:AB1110)</f>
        <v>0</v>
      </c>
      <c r="AC1104" s="46">
        <f>SUM(AC1105:AC1110)</f>
        <v>0</v>
      </c>
      <c r="AD1104" s="52" t="s">
        <v>36</v>
      </c>
      <c r="AE1104" s="29"/>
      <c r="AF1104" s="53" t="s">
        <v>37</v>
      </c>
      <c r="AG1104" s="54"/>
      <c r="AH1104" s="2"/>
      <c r="AI1104" s="29"/>
    </row>
    <row r="1105" spans="2:35" x14ac:dyDescent="0.25">
      <c r="B1105" s="1"/>
      <c r="O1105" s="69"/>
      <c r="P1105" s="70"/>
      <c r="Q1105" s="70"/>
      <c r="R1105" s="70"/>
      <c r="S1105" s="71"/>
      <c r="T1105" s="70"/>
      <c r="U1105" s="73"/>
      <c r="V1105" s="70"/>
      <c r="W1105" s="73"/>
      <c r="X1105" s="47" t="s">
        <v>30</v>
      </c>
      <c r="Y1105" s="48">
        <f t="shared" ref="Y1105:Y1110" si="156">SUM(Z1105:AC1105)</f>
        <v>0</v>
      </c>
      <c r="Z1105" s="3"/>
      <c r="AA1105" s="3"/>
      <c r="AB1105" s="3"/>
      <c r="AC1105" s="4"/>
      <c r="AD1105" s="5"/>
      <c r="AE1105" s="6"/>
      <c r="AF1105" s="5"/>
      <c r="AG1105" s="5"/>
      <c r="AH1105" s="2"/>
      <c r="AI1105" s="6"/>
    </row>
    <row r="1106" spans="2:35" x14ac:dyDescent="0.25">
      <c r="B1106" s="1"/>
      <c r="O1106" s="69"/>
      <c r="P1106" s="70"/>
      <c r="Q1106" s="70"/>
      <c r="R1106" s="70"/>
      <c r="S1106" s="71"/>
      <c r="T1106" s="70"/>
      <c r="U1106" s="73"/>
      <c r="V1106" s="70"/>
      <c r="W1106" s="73"/>
      <c r="X1106" s="47" t="s">
        <v>31</v>
      </c>
      <c r="Y1106" s="48">
        <f t="shared" si="156"/>
        <v>0</v>
      </c>
      <c r="Z1106" s="3"/>
      <c r="AA1106" s="3"/>
      <c r="AB1106" s="3"/>
      <c r="AC1106" s="4"/>
      <c r="AD1106" s="5"/>
      <c r="AE1106" s="5"/>
      <c r="AF1106" s="5"/>
      <c r="AG1106" s="5"/>
      <c r="AH1106" s="2"/>
      <c r="AI1106" s="6"/>
    </row>
    <row r="1107" spans="2:35" x14ac:dyDescent="0.25">
      <c r="B1107" s="1"/>
      <c r="O1107" s="69"/>
      <c r="P1107" s="70"/>
      <c r="Q1107" s="70"/>
      <c r="R1107" s="70"/>
      <c r="S1107" s="71"/>
      <c r="T1107" s="70"/>
      <c r="U1107" s="73"/>
      <c r="V1107" s="70"/>
      <c r="W1107" s="73"/>
      <c r="X1107" s="47" t="s">
        <v>32</v>
      </c>
      <c r="Y1107" s="48">
        <f t="shared" si="156"/>
        <v>0</v>
      </c>
      <c r="Z1107" s="3"/>
      <c r="AA1107" s="3"/>
      <c r="AB1107" s="3"/>
      <c r="AC1107" s="4"/>
      <c r="AD1107" s="5"/>
      <c r="AE1107" s="5"/>
      <c r="AF1107" s="5"/>
      <c r="AG1107" s="5"/>
      <c r="AH1107" s="2"/>
      <c r="AI1107" s="6"/>
    </row>
    <row r="1108" spans="2:35" x14ac:dyDescent="0.25">
      <c r="B1108" s="1"/>
      <c r="O1108" s="69"/>
      <c r="P1108" s="70"/>
      <c r="Q1108" s="70"/>
      <c r="R1108" s="70"/>
      <c r="S1108" s="71"/>
      <c r="T1108" s="70"/>
      <c r="U1108" s="73"/>
      <c r="V1108" s="70"/>
      <c r="W1108" s="73"/>
      <c r="X1108" s="47" t="s">
        <v>33</v>
      </c>
      <c r="Y1108" s="48">
        <f t="shared" si="156"/>
        <v>0</v>
      </c>
      <c r="Z1108" s="3"/>
      <c r="AA1108" s="3"/>
      <c r="AB1108" s="3"/>
      <c r="AC1108" s="4"/>
      <c r="AD1108" s="5"/>
      <c r="AE1108" s="5"/>
      <c r="AF1108" s="5"/>
      <c r="AG1108" s="5"/>
      <c r="AH1108" s="2"/>
      <c r="AI1108" s="6"/>
    </row>
    <row r="1109" spans="2:35" x14ac:dyDescent="0.25">
      <c r="B1109" s="1"/>
      <c r="O1109" s="69"/>
      <c r="P1109" s="70"/>
      <c r="Q1109" s="70"/>
      <c r="R1109" s="70"/>
      <c r="S1109" s="71"/>
      <c r="T1109" s="70"/>
      <c r="U1109" s="73"/>
      <c r="V1109" s="70"/>
      <c r="W1109" s="73"/>
      <c r="X1109" s="47" t="s">
        <v>34</v>
      </c>
      <c r="Y1109" s="48">
        <f t="shared" si="156"/>
        <v>0</v>
      </c>
      <c r="Z1109" s="3"/>
      <c r="AA1109" s="3"/>
      <c r="AB1109" s="3"/>
      <c r="AC1109" s="4"/>
      <c r="AD1109" s="5"/>
      <c r="AE1109" s="5"/>
      <c r="AF1109" s="5"/>
      <c r="AG1109" s="5"/>
      <c r="AH1109" s="2"/>
      <c r="AI1109" s="6"/>
    </row>
    <row r="1110" spans="2:35" x14ac:dyDescent="0.25">
      <c r="B1110" s="1"/>
      <c r="O1110" s="69"/>
      <c r="P1110" s="70"/>
      <c r="Q1110" s="70"/>
      <c r="R1110" s="70"/>
      <c r="S1110" s="71"/>
      <c r="T1110" s="70"/>
      <c r="U1110" s="74"/>
      <c r="V1110" s="70"/>
      <c r="W1110" s="74"/>
      <c r="X1110" s="47" t="s">
        <v>35</v>
      </c>
      <c r="Y1110" s="48">
        <f t="shared" si="156"/>
        <v>0</v>
      </c>
      <c r="Z1110" s="3"/>
      <c r="AA1110" s="3"/>
      <c r="AB1110" s="3"/>
      <c r="AC1110" s="4"/>
      <c r="AD1110" s="7"/>
      <c r="AE1110" s="7"/>
      <c r="AF1110" s="5"/>
      <c r="AG1110" s="7"/>
      <c r="AH1110" s="8"/>
      <c r="AI1110" s="9"/>
    </row>
    <row r="1111" spans="2:35" x14ac:dyDescent="0.25">
      <c r="B1111" s="1"/>
      <c r="O1111" s="80">
        <v>156</v>
      </c>
      <c r="P1111" s="70"/>
      <c r="Q1111" s="70"/>
      <c r="R1111" s="70"/>
      <c r="S1111" s="71" t="str">
        <f>IF(ISBLANK(R1111),"",IF(R1111=Списки!$F$4,"ОНП","ПТ"))</f>
        <v/>
      </c>
      <c r="T1111" s="70"/>
      <c r="U1111" s="72"/>
      <c r="V1111" s="70"/>
      <c r="W1111" s="72"/>
      <c r="X1111" s="51" t="s">
        <v>21</v>
      </c>
      <c r="Y1111" s="44">
        <f>SUM(Y1112:Y1117)</f>
        <v>0</v>
      </c>
      <c r="Z1111" s="45">
        <f>SUM(Z1112:Z1117)</f>
        <v>0</v>
      </c>
      <c r="AA1111" s="45">
        <f>SUM(AA1112:AA1117)</f>
        <v>0</v>
      </c>
      <c r="AB1111" s="45">
        <f>SUM(AB1112:AB1117)</f>
        <v>0</v>
      </c>
      <c r="AC1111" s="46">
        <f>SUM(AC1112:AC1117)</f>
        <v>0</v>
      </c>
      <c r="AD1111" s="52" t="s">
        <v>36</v>
      </c>
      <c r="AE1111" s="29"/>
      <c r="AF1111" s="53" t="s">
        <v>37</v>
      </c>
      <c r="AG1111" s="54"/>
      <c r="AH1111" s="2"/>
      <c r="AI1111" s="29"/>
    </row>
    <row r="1112" spans="2:35" x14ac:dyDescent="0.25">
      <c r="B1112" s="1"/>
      <c r="O1112" s="80"/>
      <c r="P1112" s="70"/>
      <c r="Q1112" s="70"/>
      <c r="R1112" s="70"/>
      <c r="S1112" s="71"/>
      <c r="T1112" s="70"/>
      <c r="U1112" s="73"/>
      <c r="V1112" s="70"/>
      <c r="W1112" s="73"/>
      <c r="X1112" s="47" t="s">
        <v>30</v>
      </c>
      <c r="Y1112" s="48">
        <f t="shared" ref="Y1112:Y1117" si="157">SUM(Z1112:AC1112)</f>
        <v>0</v>
      </c>
      <c r="Z1112" s="3"/>
      <c r="AA1112" s="3"/>
      <c r="AB1112" s="3"/>
      <c r="AC1112" s="4"/>
      <c r="AD1112" s="5"/>
      <c r="AE1112" s="6"/>
      <c r="AF1112" s="5"/>
      <c r="AG1112" s="5"/>
      <c r="AH1112" s="2"/>
      <c r="AI1112" s="6"/>
    </row>
    <row r="1113" spans="2:35" x14ac:dyDescent="0.25">
      <c r="B1113" s="1"/>
      <c r="O1113" s="80"/>
      <c r="P1113" s="70"/>
      <c r="Q1113" s="70"/>
      <c r="R1113" s="70"/>
      <c r="S1113" s="71"/>
      <c r="T1113" s="70"/>
      <c r="U1113" s="73"/>
      <c r="V1113" s="70"/>
      <c r="W1113" s="73"/>
      <c r="X1113" s="47" t="s">
        <v>31</v>
      </c>
      <c r="Y1113" s="48">
        <f t="shared" si="157"/>
        <v>0</v>
      </c>
      <c r="Z1113" s="3"/>
      <c r="AA1113" s="3"/>
      <c r="AB1113" s="3"/>
      <c r="AC1113" s="4"/>
      <c r="AD1113" s="5"/>
      <c r="AE1113" s="5"/>
      <c r="AF1113" s="5"/>
      <c r="AG1113" s="5"/>
      <c r="AH1113" s="2"/>
      <c r="AI1113" s="6"/>
    </row>
    <row r="1114" spans="2:35" x14ac:dyDescent="0.25">
      <c r="B1114" s="1"/>
      <c r="O1114" s="80"/>
      <c r="P1114" s="70"/>
      <c r="Q1114" s="70"/>
      <c r="R1114" s="70"/>
      <c r="S1114" s="71"/>
      <c r="T1114" s="70"/>
      <c r="U1114" s="73"/>
      <c r="V1114" s="70"/>
      <c r="W1114" s="73"/>
      <c r="X1114" s="47" t="s">
        <v>32</v>
      </c>
      <c r="Y1114" s="48">
        <f t="shared" si="157"/>
        <v>0</v>
      </c>
      <c r="Z1114" s="3"/>
      <c r="AA1114" s="3"/>
      <c r="AB1114" s="3"/>
      <c r="AC1114" s="4"/>
      <c r="AD1114" s="5"/>
      <c r="AE1114" s="5"/>
      <c r="AF1114" s="5"/>
      <c r="AG1114" s="5"/>
      <c r="AH1114" s="2"/>
      <c r="AI1114" s="6"/>
    </row>
    <row r="1115" spans="2:35" x14ac:dyDescent="0.25">
      <c r="B1115" s="1"/>
      <c r="O1115" s="80"/>
      <c r="P1115" s="70"/>
      <c r="Q1115" s="70"/>
      <c r="R1115" s="70"/>
      <c r="S1115" s="71"/>
      <c r="T1115" s="70"/>
      <c r="U1115" s="73"/>
      <c r="V1115" s="70"/>
      <c r="W1115" s="73"/>
      <c r="X1115" s="47" t="s">
        <v>33</v>
      </c>
      <c r="Y1115" s="48">
        <f t="shared" si="157"/>
        <v>0</v>
      </c>
      <c r="Z1115" s="3"/>
      <c r="AA1115" s="3"/>
      <c r="AB1115" s="3"/>
      <c r="AC1115" s="4"/>
      <c r="AD1115" s="5"/>
      <c r="AE1115" s="5"/>
      <c r="AF1115" s="5"/>
      <c r="AG1115" s="5"/>
      <c r="AH1115" s="2"/>
      <c r="AI1115" s="6"/>
    </row>
    <row r="1116" spans="2:35" x14ac:dyDescent="0.25">
      <c r="B1116" s="1"/>
      <c r="O1116" s="80"/>
      <c r="P1116" s="70"/>
      <c r="Q1116" s="70"/>
      <c r="R1116" s="70"/>
      <c r="S1116" s="71"/>
      <c r="T1116" s="70"/>
      <c r="U1116" s="73"/>
      <c r="V1116" s="70"/>
      <c r="W1116" s="73"/>
      <c r="X1116" s="47" t="s">
        <v>34</v>
      </c>
      <c r="Y1116" s="48">
        <f t="shared" si="157"/>
        <v>0</v>
      </c>
      <c r="Z1116" s="3"/>
      <c r="AA1116" s="3"/>
      <c r="AB1116" s="3"/>
      <c r="AC1116" s="4"/>
      <c r="AD1116" s="5"/>
      <c r="AE1116" s="5"/>
      <c r="AF1116" s="5"/>
      <c r="AG1116" s="5"/>
      <c r="AH1116" s="2"/>
      <c r="AI1116" s="6"/>
    </row>
    <row r="1117" spans="2:35" x14ac:dyDescent="0.25">
      <c r="B1117" s="1"/>
      <c r="O1117" s="80"/>
      <c r="P1117" s="70"/>
      <c r="Q1117" s="70"/>
      <c r="R1117" s="70"/>
      <c r="S1117" s="71"/>
      <c r="T1117" s="70"/>
      <c r="U1117" s="74"/>
      <c r="V1117" s="70"/>
      <c r="W1117" s="74"/>
      <c r="X1117" s="47" t="s">
        <v>35</v>
      </c>
      <c r="Y1117" s="48">
        <f t="shared" si="157"/>
        <v>0</v>
      </c>
      <c r="Z1117" s="3"/>
      <c r="AA1117" s="3"/>
      <c r="AB1117" s="3"/>
      <c r="AC1117" s="4"/>
      <c r="AD1117" s="7"/>
      <c r="AE1117" s="7"/>
      <c r="AF1117" s="5"/>
      <c r="AG1117" s="7"/>
      <c r="AH1117" s="8"/>
      <c r="AI1117" s="9"/>
    </row>
    <row r="1118" spans="2:35" x14ac:dyDescent="0.25">
      <c r="B1118" s="1"/>
      <c r="O1118" s="69">
        <v>157</v>
      </c>
      <c r="P1118" s="70"/>
      <c r="Q1118" s="70"/>
      <c r="R1118" s="70"/>
      <c r="S1118" s="71" t="str">
        <f>IF(ISBLANK(R1118),"",IF(R1118=Списки!$F$4,"ОНП","ПТ"))</f>
        <v/>
      </c>
      <c r="T1118" s="70"/>
      <c r="U1118" s="72"/>
      <c r="V1118" s="70"/>
      <c r="W1118" s="72"/>
      <c r="X1118" s="51" t="s">
        <v>21</v>
      </c>
      <c r="Y1118" s="44">
        <f>SUM(Y1119:Y1124)</f>
        <v>0</v>
      </c>
      <c r="Z1118" s="45">
        <f>SUM(Z1119:Z1124)</f>
        <v>0</v>
      </c>
      <c r="AA1118" s="45">
        <f>SUM(AA1119:AA1124)</f>
        <v>0</v>
      </c>
      <c r="AB1118" s="45">
        <f>SUM(AB1119:AB1124)</f>
        <v>0</v>
      </c>
      <c r="AC1118" s="46">
        <f>SUM(AC1119:AC1124)</f>
        <v>0</v>
      </c>
      <c r="AD1118" s="52" t="s">
        <v>36</v>
      </c>
      <c r="AE1118" s="29"/>
      <c r="AF1118" s="53" t="s">
        <v>37</v>
      </c>
      <c r="AG1118" s="54"/>
      <c r="AH1118" s="2"/>
      <c r="AI1118" s="29"/>
    </row>
    <row r="1119" spans="2:35" x14ac:dyDescent="0.25">
      <c r="B1119" s="1"/>
      <c r="O1119" s="69"/>
      <c r="P1119" s="70"/>
      <c r="Q1119" s="70"/>
      <c r="R1119" s="70"/>
      <c r="S1119" s="71"/>
      <c r="T1119" s="70"/>
      <c r="U1119" s="73"/>
      <c r="V1119" s="70"/>
      <c r="W1119" s="73"/>
      <c r="X1119" s="47" t="s">
        <v>30</v>
      </c>
      <c r="Y1119" s="48">
        <f t="shared" ref="Y1119:Y1124" si="158">SUM(Z1119:AC1119)</f>
        <v>0</v>
      </c>
      <c r="Z1119" s="3"/>
      <c r="AA1119" s="3"/>
      <c r="AB1119" s="3"/>
      <c r="AC1119" s="4"/>
      <c r="AD1119" s="5"/>
      <c r="AE1119" s="6"/>
      <c r="AF1119" s="5"/>
      <c r="AG1119" s="5"/>
      <c r="AH1119" s="2"/>
      <c r="AI1119" s="6"/>
    </row>
    <row r="1120" spans="2:35" x14ac:dyDescent="0.25">
      <c r="B1120" s="1"/>
      <c r="O1120" s="69"/>
      <c r="P1120" s="70"/>
      <c r="Q1120" s="70"/>
      <c r="R1120" s="70"/>
      <c r="S1120" s="71"/>
      <c r="T1120" s="70"/>
      <c r="U1120" s="73"/>
      <c r="V1120" s="70"/>
      <c r="W1120" s="73"/>
      <c r="X1120" s="47" t="s">
        <v>31</v>
      </c>
      <c r="Y1120" s="48">
        <f t="shared" si="158"/>
        <v>0</v>
      </c>
      <c r="Z1120" s="3"/>
      <c r="AA1120" s="3"/>
      <c r="AB1120" s="3"/>
      <c r="AC1120" s="4"/>
      <c r="AD1120" s="5"/>
      <c r="AE1120" s="5"/>
      <c r="AF1120" s="5"/>
      <c r="AG1120" s="5"/>
      <c r="AH1120" s="2"/>
      <c r="AI1120" s="6"/>
    </row>
    <row r="1121" spans="2:35" x14ac:dyDescent="0.25">
      <c r="B1121" s="1"/>
      <c r="O1121" s="69"/>
      <c r="P1121" s="70"/>
      <c r="Q1121" s="70"/>
      <c r="R1121" s="70"/>
      <c r="S1121" s="71"/>
      <c r="T1121" s="70"/>
      <c r="U1121" s="73"/>
      <c r="V1121" s="70"/>
      <c r="W1121" s="73"/>
      <c r="X1121" s="47" t="s">
        <v>32</v>
      </c>
      <c r="Y1121" s="48">
        <f t="shared" si="158"/>
        <v>0</v>
      </c>
      <c r="Z1121" s="3"/>
      <c r="AA1121" s="3"/>
      <c r="AB1121" s="3"/>
      <c r="AC1121" s="4"/>
      <c r="AD1121" s="5"/>
      <c r="AE1121" s="5"/>
      <c r="AF1121" s="5"/>
      <c r="AG1121" s="5"/>
      <c r="AH1121" s="2"/>
      <c r="AI1121" s="6"/>
    </row>
    <row r="1122" spans="2:35" x14ac:dyDescent="0.25">
      <c r="B1122" s="1"/>
      <c r="O1122" s="69"/>
      <c r="P1122" s="70"/>
      <c r="Q1122" s="70"/>
      <c r="R1122" s="70"/>
      <c r="S1122" s="71"/>
      <c r="T1122" s="70"/>
      <c r="U1122" s="73"/>
      <c r="V1122" s="70"/>
      <c r="W1122" s="73"/>
      <c r="X1122" s="47" t="s">
        <v>33</v>
      </c>
      <c r="Y1122" s="48">
        <f t="shared" si="158"/>
        <v>0</v>
      </c>
      <c r="Z1122" s="3"/>
      <c r="AA1122" s="3"/>
      <c r="AB1122" s="3"/>
      <c r="AC1122" s="4"/>
      <c r="AD1122" s="5"/>
      <c r="AE1122" s="5"/>
      <c r="AF1122" s="5"/>
      <c r="AG1122" s="5"/>
      <c r="AH1122" s="2"/>
      <c r="AI1122" s="6"/>
    </row>
    <row r="1123" spans="2:35" x14ac:dyDescent="0.25">
      <c r="B1123" s="1"/>
      <c r="O1123" s="69"/>
      <c r="P1123" s="70"/>
      <c r="Q1123" s="70"/>
      <c r="R1123" s="70"/>
      <c r="S1123" s="71"/>
      <c r="T1123" s="70"/>
      <c r="U1123" s="73"/>
      <c r="V1123" s="70"/>
      <c r="W1123" s="73"/>
      <c r="X1123" s="47" t="s">
        <v>34</v>
      </c>
      <c r="Y1123" s="48">
        <f t="shared" si="158"/>
        <v>0</v>
      </c>
      <c r="Z1123" s="3"/>
      <c r="AA1123" s="3"/>
      <c r="AB1123" s="3"/>
      <c r="AC1123" s="4"/>
      <c r="AD1123" s="5"/>
      <c r="AE1123" s="5"/>
      <c r="AF1123" s="5"/>
      <c r="AG1123" s="5"/>
      <c r="AH1123" s="2"/>
      <c r="AI1123" s="6"/>
    </row>
    <row r="1124" spans="2:35" x14ac:dyDescent="0.25">
      <c r="B1124" s="1"/>
      <c r="O1124" s="69"/>
      <c r="P1124" s="70"/>
      <c r="Q1124" s="70"/>
      <c r="R1124" s="70"/>
      <c r="S1124" s="71"/>
      <c r="T1124" s="70"/>
      <c r="U1124" s="74"/>
      <c r="V1124" s="70"/>
      <c r="W1124" s="74"/>
      <c r="X1124" s="47" t="s">
        <v>35</v>
      </c>
      <c r="Y1124" s="48">
        <f t="shared" si="158"/>
        <v>0</v>
      </c>
      <c r="Z1124" s="3"/>
      <c r="AA1124" s="3"/>
      <c r="AB1124" s="3"/>
      <c r="AC1124" s="4"/>
      <c r="AD1124" s="7"/>
      <c r="AE1124" s="7"/>
      <c r="AF1124" s="5"/>
      <c r="AG1124" s="7"/>
      <c r="AH1124" s="8"/>
      <c r="AI1124" s="9"/>
    </row>
    <row r="1125" spans="2:35" x14ac:dyDescent="0.25">
      <c r="B1125" s="1"/>
      <c r="O1125" s="80">
        <v>158</v>
      </c>
      <c r="P1125" s="70"/>
      <c r="Q1125" s="70"/>
      <c r="R1125" s="70"/>
      <c r="S1125" s="71" t="str">
        <f>IF(ISBLANK(R1125),"",IF(R1125=Списки!$F$4,"ОНП","ПТ"))</f>
        <v/>
      </c>
      <c r="T1125" s="70"/>
      <c r="U1125" s="72"/>
      <c r="V1125" s="70"/>
      <c r="W1125" s="72"/>
      <c r="X1125" s="51" t="s">
        <v>21</v>
      </c>
      <c r="Y1125" s="44">
        <f>SUM(Y1126:Y1131)</f>
        <v>0</v>
      </c>
      <c r="Z1125" s="45">
        <f>SUM(Z1126:Z1131)</f>
        <v>0</v>
      </c>
      <c r="AA1125" s="45">
        <f>SUM(AA1126:AA1131)</f>
        <v>0</v>
      </c>
      <c r="AB1125" s="45">
        <f>SUM(AB1126:AB1131)</f>
        <v>0</v>
      </c>
      <c r="AC1125" s="46">
        <f>SUM(AC1126:AC1131)</f>
        <v>0</v>
      </c>
      <c r="AD1125" s="52" t="s">
        <v>36</v>
      </c>
      <c r="AE1125" s="29"/>
      <c r="AF1125" s="53" t="s">
        <v>37</v>
      </c>
      <c r="AG1125" s="54"/>
      <c r="AH1125" s="2"/>
      <c r="AI1125" s="29"/>
    </row>
    <row r="1126" spans="2:35" x14ac:dyDescent="0.25">
      <c r="B1126" s="1"/>
      <c r="O1126" s="80"/>
      <c r="P1126" s="70"/>
      <c r="Q1126" s="70"/>
      <c r="R1126" s="70"/>
      <c r="S1126" s="71"/>
      <c r="T1126" s="70"/>
      <c r="U1126" s="73"/>
      <c r="V1126" s="70"/>
      <c r="W1126" s="73"/>
      <c r="X1126" s="47" t="s">
        <v>30</v>
      </c>
      <c r="Y1126" s="48">
        <f t="shared" ref="Y1126:Y1131" si="159">SUM(Z1126:AC1126)</f>
        <v>0</v>
      </c>
      <c r="Z1126" s="3"/>
      <c r="AA1126" s="3"/>
      <c r="AB1126" s="3"/>
      <c r="AC1126" s="4"/>
      <c r="AD1126" s="5"/>
      <c r="AE1126" s="6"/>
      <c r="AF1126" s="5"/>
      <c r="AG1126" s="5"/>
      <c r="AH1126" s="2"/>
      <c r="AI1126" s="6"/>
    </row>
    <row r="1127" spans="2:35" x14ac:dyDescent="0.25">
      <c r="B1127" s="1"/>
      <c r="O1127" s="80"/>
      <c r="P1127" s="70"/>
      <c r="Q1127" s="70"/>
      <c r="R1127" s="70"/>
      <c r="S1127" s="71"/>
      <c r="T1127" s="70"/>
      <c r="U1127" s="73"/>
      <c r="V1127" s="70"/>
      <c r="W1127" s="73"/>
      <c r="X1127" s="47" t="s">
        <v>31</v>
      </c>
      <c r="Y1127" s="48">
        <f t="shared" si="159"/>
        <v>0</v>
      </c>
      <c r="Z1127" s="3"/>
      <c r="AA1127" s="3"/>
      <c r="AB1127" s="3"/>
      <c r="AC1127" s="4"/>
      <c r="AD1127" s="5"/>
      <c r="AE1127" s="5"/>
      <c r="AF1127" s="5"/>
      <c r="AG1127" s="5"/>
      <c r="AH1127" s="2"/>
      <c r="AI1127" s="6"/>
    </row>
    <row r="1128" spans="2:35" x14ac:dyDescent="0.25">
      <c r="B1128" s="1"/>
      <c r="O1128" s="80"/>
      <c r="P1128" s="70"/>
      <c r="Q1128" s="70"/>
      <c r="R1128" s="70"/>
      <c r="S1128" s="71"/>
      <c r="T1128" s="70"/>
      <c r="U1128" s="73"/>
      <c r="V1128" s="70"/>
      <c r="W1128" s="73"/>
      <c r="X1128" s="47" t="s">
        <v>32</v>
      </c>
      <c r="Y1128" s="48">
        <f t="shared" si="159"/>
        <v>0</v>
      </c>
      <c r="Z1128" s="3"/>
      <c r="AA1128" s="3"/>
      <c r="AB1128" s="3"/>
      <c r="AC1128" s="4"/>
      <c r="AD1128" s="5"/>
      <c r="AE1128" s="5"/>
      <c r="AF1128" s="5"/>
      <c r="AG1128" s="5"/>
      <c r="AH1128" s="2"/>
      <c r="AI1128" s="6"/>
    </row>
    <row r="1129" spans="2:35" x14ac:dyDescent="0.25">
      <c r="B1129" s="1"/>
      <c r="O1129" s="80"/>
      <c r="P1129" s="70"/>
      <c r="Q1129" s="70"/>
      <c r="R1129" s="70"/>
      <c r="S1129" s="71"/>
      <c r="T1129" s="70"/>
      <c r="U1129" s="73"/>
      <c r="V1129" s="70"/>
      <c r="W1129" s="73"/>
      <c r="X1129" s="47" t="s">
        <v>33</v>
      </c>
      <c r="Y1129" s="48">
        <f t="shared" si="159"/>
        <v>0</v>
      </c>
      <c r="Z1129" s="3"/>
      <c r="AA1129" s="3"/>
      <c r="AB1129" s="3"/>
      <c r="AC1129" s="4"/>
      <c r="AD1129" s="5"/>
      <c r="AE1129" s="5"/>
      <c r="AF1129" s="5"/>
      <c r="AG1129" s="5"/>
      <c r="AH1129" s="2"/>
      <c r="AI1129" s="6"/>
    </row>
    <row r="1130" spans="2:35" x14ac:dyDescent="0.25">
      <c r="B1130" s="1"/>
      <c r="O1130" s="80"/>
      <c r="P1130" s="70"/>
      <c r="Q1130" s="70"/>
      <c r="R1130" s="70"/>
      <c r="S1130" s="71"/>
      <c r="T1130" s="70"/>
      <c r="U1130" s="73"/>
      <c r="V1130" s="70"/>
      <c r="W1130" s="73"/>
      <c r="X1130" s="47" t="s">
        <v>34</v>
      </c>
      <c r="Y1130" s="48">
        <f t="shared" si="159"/>
        <v>0</v>
      </c>
      <c r="Z1130" s="3"/>
      <c r="AA1130" s="3"/>
      <c r="AB1130" s="3"/>
      <c r="AC1130" s="4"/>
      <c r="AD1130" s="5"/>
      <c r="AE1130" s="5"/>
      <c r="AF1130" s="5"/>
      <c r="AG1130" s="5"/>
      <c r="AH1130" s="2"/>
      <c r="AI1130" s="6"/>
    </row>
    <row r="1131" spans="2:35" x14ac:dyDescent="0.25">
      <c r="B1131" s="1"/>
      <c r="O1131" s="80"/>
      <c r="P1131" s="70"/>
      <c r="Q1131" s="70"/>
      <c r="R1131" s="70"/>
      <c r="S1131" s="71"/>
      <c r="T1131" s="70"/>
      <c r="U1131" s="74"/>
      <c r="V1131" s="70"/>
      <c r="W1131" s="74"/>
      <c r="X1131" s="47" t="s">
        <v>35</v>
      </c>
      <c r="Y1131" s="48">
        <f t="shared" si="159"/>
        <v>0</v>
      </c>
      <c r="Z1131" s="3"/>
      <c r="AA1131" s="3"/>
      <c r="AB1131" s="3"/>
      <c r="AC1131" s="4"/>
      <c r="AD1131" s="7"/>
      <c r="AE1131" s="7"/>
      <c r="AF1131" s="5"/>
      <c r="AG1131" s="7"/>
      <c r="AH1131" s="8"/>
      <c r="AI1131" s="9"/>
    </row>
    <row r="1132" spans="2:35" x14ac:dyDescent="0.25">
      <c r="B1132" s="1"/>
      <c r="O1132" s="69">
        <v>159</v>
      </c>
      <c r="P1132" s="70"/>
      <c r="Q1132" s="70"/>
      <c r="R1132" s="70"/>
      <c r="S1132" s="71" t="str">
        <f>IF(ISBLANK(R1132),"",IF(R1132=Списки!$F$4,"ОНП","ПТ"))</f>
        <v/>
      </c>
      <c r="T1132" s="70"/>
      <c r="U1132" s="72"/>
      <c r="V1132" s="70"/>
      <c r="W1132" s="72"/>
      <c r="X1132" s="51" t="s">
        <v>21</v>
      </c>
      <c r="Y1132" s="44">
        <f>SUM(Y1133:Y1138)</f>
        <v>0</v>
      </c>
      <c r="Z1132" s="45">
        <f>SUM(Z1133:Z1138)</f>
        <v>0</v>
      </c>
      <c r="AA1132" s="45">
        <f>SUM(AA1133:AA1138)</f>
        <v>0</v>
      </c>
      <c r="AB1132" s="45">
        <f>SUM(AB1133:AB1138)</f>
        <v>0</v>
      </c>
      <c r="AC1132" s="46">
        <f>SUM(AC1133:AC1138)</f>
        <v>0</v>
      </c>
      <c r="AD1132" s="52" t="s">
        <v>36</v>
      </c>
      <c r="AE1132" s="29"/>
      <c r="AF1132" s="53" t="s">
        <v>37</v>
      </c>
      <c r="AG1132" s="54"/>
      <c r="AH1132" s="2"/>
      <c r="AI1132" s="29"/>
    </row>
    <row r="1133" spans="2:35" x14ac:dyDescent="0.25">
      <c r="B1133" s="1"/>
      <c r="O1133" s="69"/>
      <c r="P1133" s="70"/>
      <c r="Q1133" s="70"/>
      <c r="R1133" s="70"/>
      <c r="S1133" s="71"/>
      <c r="T1133" s="70"/>
      <c r="U1133" s="73"/>
      <c r="V1133" s="70"/>
      <c r="W1133" s="73"/>
      <c r="X1133" s="47" t="s">
        <v>30</v>
      </c>
      <c r="Y1133" s="48">
        <f t="shared" ref="Y1133:Y1138" si="160">SUM(Z1133:AC1133)</f>
        <v>0</v>
      </c>
      <c r="Z1133" s="3"/>
      <c r="AA1133" s="3"/>
      <c r="AB1133" s="3"/>
      <c r="AC1133" s="4"/>
      <c r="AD1133" s="5"/>
      <c r="AE1133" s="6"/>
      <c r="AF1133" s="5"/>
      <c r="AG1133" s="5"/>
      <c r="AH1133" s="2"/>
      <c r="AI1133" s="6"/>
    </row>
    <row r="1134" spans="2:35" x14ac:dyDescent="0.25">
      <c r="B1134" s="1"/>
      <c r="O1134" s="69"/>
      <c r="P1134" s="70"/>
      <c r="Q1134" s="70"/>
      <c r="R1134" s="70"/>
      <c r="S1134" s="71"/>
      <c r="T1134" s="70"/>
      <c r="U1134" s="73"/>
      <c r="V1134" s="70"/>
      <c r="W1134" s="73"/>
      <c r="X1134" s="47" t="s">
        <v>31</v>
      </c>
      <c r="Y1134" s="48">
        <f t="shared" si="160"/>
        <v>0</v>
      </c>
      <c r="Z1134" s="3"/>
      <c r="AA1134" s="3"/>
      <c r="AB1134" s="3"/>
      <c r="AC1134" s="4"/>
      <c r="AD1134" s="5"/>
      <c r="AE1134" s="5"/>
      <c r="AF1134" s="5"/>
      <c r="AG1134" s="5"/>
      <c r="AH1134" s="2"/>
      <c r="AI1134" s="6"/>
    </row>
    <row r="1135" spans="2:35" x14ac:dyDescent="0.25">
      <c r="B1135" s="1"/>
      <c r="O1135" s="69"/>
      <c r="P1135" s="70"/>
      <c r="Q1135" s="70"/>
      <c r="R1135" s="70"/>
      <c r="S1135" s="71"/>
      <c r="T1135" s="70"/>
      <c r="U1135" s="73"/>
      <c r="V1135" s="70"/>
      <c r="W1135" s="73"/>
      <c r="X1135" s="47" t="s">
        <v>32</v>
      </c>
      <c r="Y1135" s="48">
        <f t="shared" si="160"/>
        <v>0</v>
      </c>
      <c r="Z1135" s="3"/>
      <c r="AA1135" s="3"/>
      <c r="AB1135" s="3"/>
      <c r="AC1135" s="4"/>
      <c r="AD1135" s="5"/>
      <c r="AE1135" s="5"/>
      <c r="AF1135" s="5"/>
      <c r="AG1135" s="5"/>
      <c r="AH1135" s="2"/>
      <c r="AI1135" s="6"/>
    </row>
    <row r="1136" spans="2:35" x14ac:dyDescent="0.25">
      <c r="B1136" s="1"/>
      <c r="O1136" s="69"/>
      <c r="P1136" s="70"/>
      <c r="Q1136" s="70"/>
      <c r="R1136" s="70"/>
      <c r="S1136" s="71"/>
      <c r="T1136" s="70"/>
      <c r="U1136" s="73"/>
      <c r="V1136" s="70"/>
      <c r="W1136" s="73"/>
      <c r="X1136" s="47" t="s">
        <v>33</v>
      </c>
      <c r="Y1136" s="48">
        <f t="shared" si="160"/>
        <v>0</v>
      </c>
      <c r="Z1136" s="3"/>
      <c r="AA1136" s="3"/>
      <c r="AB1136" s="3"/>
      <c r="AC1136" s="4"/>
      <c r="AD1136" s="5"/>
      <c r="AE1136" s="5"/>
      <c r="AF1136" s="5"/>
      <c r="AG1136" s="5"/>
      <c r="AH1136" s="2"/>
      <c r="AI1136" s="6"/>
    </row>
    <row r="1137" spans="2:35" x14ac:dyDescent="0.25">
      <c r="B1137" s="1"/>
      <c r="O1137" s="69"/>
      <c r="P1137" s="70"/>
      <c r="Q1137" s="70"/>
      <c r="R1137" s="70"/>
      <c r="S1137" s="71"/>
      <c r="T1137" s="70"/>
      <c r="U1137" s="73"/>
      <c r="V1137" s="70"/>
      <c r="W1137" s="73"/>
      <c r="X1137" s="47" t="s">
        <v>34</v>
      </c>
      <c r="Y1137" s="48">
        <f t="shared" si="160"/>
        <v>0</v>
      </c>
      <c r="Z1137" s="3"/>
      <c r="AA1137" s="3"/>
      <c r="AB1137" s="3"/>
      <c r="AC1137" s="4"/>
      <c r="AD1137" s="5"/>
      <c r="AE1137" s="5"/>
      <c r="AF1137" s="5"/>
      <c r="AG1137" s="5"/>
      <c r="AH1137" s="2"/>
      <c r="AI1137" s="6"/>
    </row>
    <row r="1138" spans="2:35" x14ac:dyDescent="0.25">
      <c r="B1138" s="1"/>
      <c r="O1138" s="69"/>
      <c r="P1138" s="70"/>
      <c r="Q1138" s="70"/>
      <c r="R1138" s="70"/>
      <c r="S1138" s="71"/>
      <c r="T1138" s="70"/>
      <c r="U1138" s="74"/>
      <c r="V1138" s="70"/>
      <c r="W1138" s="74"/>
      <c r="X1138" s="47" t="s">
        <v>35</v>
      </c>
      <c r="Y1138" s="48">
        <f t="shared" si="160"/>
        <v>0</v>
      </c>
      <c r="Z1138" s="3"/>
      <c r="AA1138" s="3"/>
      <c r="AB1138" s="3"/>
      <c r="AC1138" s="4"/>
      <c r="AD1138" s="7"/>
      <c r="AE1138" s="7"/>
      <c r="AF1138" s="5"/>
      <c r="AG1138" s="7"/>
      <c r="AH1138" s="8"/>
      <c r="AI1138" s="9"/>
    </row>
    <row r="1139" spans="2:35" x14ac:dyDescent="0.25">
      <c r="B1139" s="1"/>
      <c r="O1139" s="80">
        <v>160</v>
      </c>
      <c r="P1139" s="70"/>
      <c r="Q1139" s="70"/>
      <c r="R1139" s="70"/>
      <c r="S1139" s="71" t="str">
        <f>IF(ISBLANK(R1139),"",IF(R1139=Списки!$F$4,"ОНП","ПТ"))</f>
        <v/>
      </c>
      <c r="T1139" s="70"/>
      <c r="U1139" s="72"/>
      <c r="V1139" s="70"/>
      <c r="W1139" s="72"/>
      <c r="X1139" s="51" t="s">
        <v>21</v>
      </c>
      <c r="Y1139" s="44">
        <f>SUM(Y1140:Y1145)</f>
        <v>0</v>
      </c>
      <c r="Z1139" s="45">
        <f>SUM(Z1140:Z1145)</f>
        <v>0</v>
      </c>
      <c r="AA1139" s="45">
        <f>SUM(AA1140:AA1145)</f>
        <v>0</v>
      </c>
      <c r="AB1139" s="45">
        <f>SUM(AB1140:AB1145)</f>
        <v>0</v>
      </c>
      <c r="AC1139" s="46">
        <f>SUM(AC1140:AC1145)</f>
        <v>0</v>
      </c>
      <c r="AD1139" s="52" t="s">
        <v>36</v>
      </c>
      <c r="AE1139" s="29"/>
      <c r="AF1139" s="53" t="s">
        <v>37</v>
      </c>
      <c r="AG1139" s="54"/>
      <c r="AH1139" s="2"/>
      <c r="AI1139" s="29"/>
    </row>
    <row r="1140" spans="2:35" x14ac:dyDescent="0.25">
      <c r="B1140" s="1"/>
      <c r="O1140" s="80"/>
      <c r="P1140" s="70"/>
      <c r="Q1140" s="70"/>
      <c r="R1140" s="70"/>
      <c r="S1140" s="71"/>
      <c r="T1140" s="70"/>
      <c r="U1140" s="73"/>
      <c r="V1140" s="70"/>
      <c r="W1140" s="73"/>
      <c r="X1140" s="47" t="s">
        <v>30</v>
      </c>
      <c r="Y1140" s="48">
        <f t="shared" ref="Y1140:Y1145" si="161">SUM(Z1140:AC1140)</f>
        <v>0</v>
      </c>
      <c r="Z1140" s="3"/>
      <c r="AA1140" s="3"/>
      <c r="AB1140" s="3"/>
      <c r="AC1140" s="4"/>
      <c r="AD1140" s="5"/>
      <c r="AE1140" s="6"/>
      <c r="AF1140" s="5"/>
      <c r="AG1140" s="5"/>
      <c r="AH1140" s="2"/>
      <c r="AI1140" s="6"/>
    </row>
    <row r="1141" spans="2:35" x14ac:dyDescent="0.25">
      <c r="B1141" s="1"/>
      <c r="O1141" s="80"/>
      <c r="P1141" s="70"/>
      <c r="Q1141" s="70"/>
      <c r="R1141" s="70"/>
      <c r="S1141" s="71"/>
      <c r="T1141" s="70"/>
      <c r="U1141" s="73"/>
      <c r="V1141" s="70"/>
      <c r="W1141" s="73"/>
      <c r="X1141" s="47" t="s">
        <v>31</v>
      </c>
      <c r="Y1141" s="48">
        <f t="shared" si="161"/>
        <v>0</v>
      </c>
      <c r="Z1141" s="3"/>
      <c r="AA1141" s="3"/>
      <c r="AB1141" s="3"/>
      <c r="AC1141" s="4"/>
      <c r="AD1141" s="5"/>
      <c r="AE1141" s="5"/>
      <c r="AF1141" s="5"/>
      <c r="AG1141" s="5"/>
      <c r="AH1141" s="2"/>
      <c r="AI1141" s="6"/>
    </row>
    <row r="1142" spans="2:35" x14ac:dyDescent="0.25">
      <c r="B1142" s="1"/>
      <c r="O1142" s="80"/>
      <c r="P1142" s="70"/>
      <c r="Q1142" s="70"/>
      <c r="R1142" s="70"/>
      <c r="S1142" s="71"/>
      <c r="T1142" s="70"/>
      <c r="U1142" s="73"/>
      <c r="V1142" s="70"/>
      <c r="W1142" s="73"/>
      <c r="X1142" s="47" t="s">
        <v>32</v>
      </c>
      <c r="Y1142" s="48">
        <f t="shared" si="161"/>
        <v>0</v>
      </c>
      <c r="Z1142" s="3"/>
      <c r="AA1142" s="3"/>
      <c r="AB1142" s="3"/>
      <c r="AC1142" s="4"/>
      <c r="AD1142" s="5"/>
      <c r="AE1142" s="5"/>
      <c r="AF1142" s="5"/>
      <c r="AG1142" s="5"/>
      <c r="AH1142" s="2"/>
      <c r="AI1142" s="6"/>
    </row>
    <row r="1143" spans="2:35" x14ac:dyDescent="0.25">
      <c r="B1143" s="1"/>
      <c r="O1143" s="80"/>
      <c r="P1143" s="70"/>
      <c r="Q1143" s="70"/>
      <c r="R1143" s="70"/>
      <c r="S1143" s="71"/>
      <c r="T1143" s="70"/>
      <c r="U1143" s="73"/>
      <c r="V1143" s="70"/>
      <c r="W1143" s="73"/>
      <c r="X1143" s="47" t="s">
        <v>33</v>
      </c>
      <c r="Y1143" s="48">
        <f t="shared" si="161"/>
        <v>0</v>
      </c>
      <c r="Z1143" s="3"/>
      <c r="AA1143" s="3"/>
      <c r="AB1143" s="3"/>
      <c r="AC1143" s="4"/>
      <c r="AD1143" s="5"/>
      <c r="AE1143" s="5"/>
      <c r="AF1143" s="5"/>
      <c r="AG1143" s="5"/>
      <c r="AH1143" s="2"/>
      <c r="AI1143" s="6"/>
    </row>
    <row r="1144" spans="2:35" x14ac:dyDescent="0.25">
      <c r="B1144" s="1"/>
      <c r="O1144" s="80"/>
      <c r="P1144" s="70"/>
      <c r="Q1144" s="70"/>
      <c r="R1144" s="70"/>
      <c r="S1144" s="71"/>
      <c r="T1144" s="70"/>
      <c r="U1144" s="73"/>
      <c r="V1144" s="70"/>
      <c r="W1144" s="73"/>
      <c r="X1144" s="47" t="s">
        <v>34</v>
      </c>
      <c r="Y1144" s="48">
        <f t="shared" si="161"/>
        <v>0</v>
      </c>
      <c r="Z1144" s="3"/>
      <c r="AA1144" s="3"/>
      <c r="AB1144" s="3"/>
      <c r="AC1144" s="4"/>
      <c r="AD1144" s="5"/>
      <c r="AE1144" s="5"/>
      <c r="AF1144" s="5"/>
      <c r="AG1144" s="5"/>
      <c r="AH1144" s="2"/>
      <c r="AI1144" s="6"/>
    </row>
    <row r="1145" spans="2:35" x14ac:dyDescent="0.25">
      <c r="B1145" s="1"/>
      <c r="O1145" s="80"/>
      <c r="P1145" s="70"/>
      <c r="Q1145" s="70"/>
      <c r="R1145" s="70"/>
      <c r="S1145" s="71"/>
      <c r="T1145" s="70"/>
      <c r="U1145" s="74"/>
      <c r="V1145" s="70"/>
      <c r="W1145" s="74"/>
      <c r="X1145" s="47" t="s">
        <v>35</v>
      </c>
      <c r="Y1145" s="48">
        <f t="shared" si="161"/>
        <v>0</v>
      </c>
      <c r="Z1145" s="3"/>
      <c r="AA1145" s="3"/>
      <c r="AB1145" s="3"/>
      <c r="AC1145" s="4"/>
      <c r="AD1145" s="7"/>
      <c r="AE1145" s="7"/>
      <c r="AF1145" s="5"/>
      <c r="AG1145" s="7"/>
      <c r="AH1145" s="8"/>
      <c r="AI1145" s="9"/>
    </row>
    <row r="1146" spans="2:35" x14ac:dyDescent="0.25">
      <c r="B1146" s="1"/>
      <c r="O1146" s="69">
        <v>161</v>
      </c>
      <c r="P1146" s="70"/>
      <c r="Q1146" s="70"/>
      <c r="R1146" s="70"/>
      <c r="S1146" s="71" t="str">
        <f>IF(ISBLANK(R1146),"",IF(R1146=Списки!$F$4,"ОНП","ПТ"))</f>
        <v/>
      </c>
      <c r="T1146" s="70"/>
      <c r="U1146" s="72"/>
      <c r="V1146" s="70"/>
      <c r="W1146" s="72"/>
      <c r="X1146" s="51" t="s">
        <v>21</v>
      </c>
      <c r="Y1146" s="44">
        <f>SUM(Y1147:Y1152)</f>
        <v>0</v>
      </c>
      <c r="Z1146" s="45">
        <f>SUM(Z1147:Z1152)</f>
        <v>0</v>
      </c>
      <c r="AA1146" s="45">
        <f>SUM(AA1147:AA1152)</f>
        <v>0</v>
      </c>
      <c r="AB1146" s="45">
        <f>SUM(AB1147:AB1152)</f>
        <v>0</v>
      </c>
      <c r="AC1146" s="46">
        <f>SUM(AC1147:AC1152)</f>
        <v>0</v>
      </c>
      <c r="AD1146" s="52" t="s">
        <v>36</v>
      </c>
      <c r="AE1146" s="29"/>
      <c r="AF1146" s="53" t="s">
        <v>37</v>
      </c>
      <c r="AG1146" s="54"/>
      <c r="AH1146" s="2"/>
      <c r="AI1146" s="29"/>
    </row>
    <row r="1147" spans="2:35" x14ac:dyDescent="0.25">
      <c r="B1147" s="1"/>
      <c r="O1147" s="69"/>
      <c r="P1147" s="70"/>
      <c r="Q1147" s="70"/>
      <c r="R1147" s="70"/>
      <c r="S1147" s="71"/>
      <c r="T1147" s="70"/>
      <c r="U1147" s="73"/>
      <c r="V1147" s="70"/>
      <c r="W1147" s="73"/>
      <c r="X1147" s="47" t="s">
        <v>30</v>
      </c>
      <c r="Y1147" s="48">
        <f t="shared" ref="Y1147:Y1152" si="162">SUM(Z1147:AC1147)</f>
        <v>0</v>
      </c>
      <c r="Z1147" s="3"/>
      <c r="AA1147" s="3"/>
      <c r="AB1147" s="3"/>
      <c r="AC1147" s="4"/>
      <c r="AD1147" s="5"/>
      <c r="AE1147" s="6"/>
      <c r="AF1147" s="5"/>
      <c r="AG1147" s="5"/>
      <c r="AH1147" s="2"/>
      <c r="AI1147" s="6"/>
    </row>
    <row r="1148" spans="2:35" x14ac:dyDescent="0.25">
      <c r="B1148" s="1"/>
      <c r="O1148" s="69"/>
      <c r="P1148" s="70"/>
      <c r="Q1148" s="70"/>
      <c r="R1148" s="70"/>
      <c r="S1148" s="71"/>
      <c r="T1148" s="70"/>
      <c r="U1148" s="73"/>
      <c r="V1148" s="70"/>
      <c r="W1148" s="73"/>
      <c r="X1148" s="47" t="s">
        <v>31</v>
      </c>
      <c r="Y1148" s="48">
        <f t="shared" si="162"/>
        <v>0</v>
      </c>
      <c r="Z1148" s="3"/>
      <c r="AA1148" s="3"/>
      <c r="AB1148" s="3"/>
      <c r="AC1148" s="4"/>
      <c r="AD1148" s="5"/>
      <c r="AE1148" s="5"/>
      <c r="AF1148" s="5"/>
      <c r="AG1148" s="5"/>
      <c r="AH1148" s="2"/>
      <c r="AI1148" s="6"/>
    </row>
    <row r="1149" spans="2:35" x14ac:dyDescent="0.25">
      <c r="B1149" s="1"/>
      <c r="O1149" s="69"/>
      <c r="P1149" s="70"/>
      <c r="Q1149" s="70"/>
      <c r="R1149" s="70"/>
      <c r="S1149" s="71"/>
      <c r="T1149" s="70"/>
      <c r="U1149" s="73"/>
      <c r="V1149" s="70"/>
      <c r="W1149" s="73"/>
      <c r="X1149" s="47" t="s">
        <v>32</v>
      </c>
      <c r="Y1149" s="48">
        <f t="shared" si="162"/>
        <v>0</v>
      </c>
      <c r="Z1149" s="3"/>
      <c r="AA1149" s="3"/>
      <c r="AB1149" s="3"/>
      <c r="AC1149" s="4"/>
      <c r="AD1149" s="5"/>
      <c r="AE1149" s="5"/>
      <c r="AF1149" s="5"/>
      <c r="AG1149" s="5"/>
      <c r="AH1149" s="2"/>
      <c r="AI1149" s="6"/>
    </row>
    <row r="1150" spans="2:35" x14ac:dyDescent="0.25">
      <c r="B1150" s="1"/>
      <c r="O1150" s="69"/>
      <c r="P1150" s="70"/>
      <c r="Q1150" s="70"/>
      <c r="R1150" s="70"/>
      <c r="S1150" s="71"/>
      <c r="T1150" s="70"/>
      <c r="U1150" s="73"/>
      <c r="V1150" s="70"/>
      <c r="W1150" s="73"/>
      <c r="X1150" s="47" t="s">
        <v>33</v>
      </c>
      <c r="Y1150" s="48">
        <f t="shared" si="162"/>
        <v>0</v>
      </c>
      <c r="Z1150" s="3"/>
      <c r="AA1150" s="3"/>
      <c r="AB1150" s="3"/>
      <c r="AC1150" s="4"/>
      <c r="AD1150" s="5"/>
      <c r="AE1150" s="5"/>
      <c r="AF1150" s="5"/>
      <c r="AG1150" s="5"/>
      <c r="AH1150" s="2"/>
      <c r="AI1150" s="6"/>
    </row>
    <row r="1151" spans="2:35" x14ac:dyDescent="0.25">
      <c r="B1151" s="1"/>
      <c r="O1151" s="69"/>
      <c r="P1151" s="70"/>
      <c r="Q1151" s="70"/>
      <c r="R1151" s="70"/>
      <c r="S1151" s="71"/>
      <c r="T1151" s="70"/>
      <c r="U1151" s="73"/>
      <c r="V1151" s="70"/>
      <c r="W1151" s="73"/>
      <c r="X1151" s="47" t="s">
        <v>34</v>
      </c>
      <c r="Y1151" s="48">
        <f t="shared" si="162"/>
        <v>0</v>
      </c>
      <c r="Z1151" s="3"/>
      <c r="AA1151" s="3"/>
      <c r="AB1151" s="3"/>
      <c r="AC1151" s="4"/>
      <c r="AD1151" s="5"/>
      <c r="AE1151" s="5"/>
      <c r="AF1151" s="5"/>
      <c r="AG1151" s="5"/>
      <c r="AH1151" s="2"/>
      <c r="AI1151" s="6"/>
    </row>
    <row r="1152" spans="2:35" x14ac:dyDescent="0.25">
      <c r="B1152" s="1"/>
      <c r="O1152" s="69"/>
      <c r="P1152" s="70"/>
      <c r="Q1152" s="70"/>
      <c r="R1152" s="70"/>
      <c r="S1152" s="71"/>
      <c r="T1152" s="70"/>
      <c r="U1152" s="74"/>
      <c r="V1152" s="70"/>
      <c r="W1152" s="74"/>
      <c r="X1152" s="47" t="s">
        <v>35</v>
      </c>
      <c r="Y1152" s="48">
        <f t="shared" si="162"/>
        <v>0</v>
      </c>
      <c r="Z1152" s="3"/>
      <c r="AA1152" s="3"/>
      <c r="AB1152" s="3"/>
      <c r="AC1152" s="4"/>
      <c r="AD1152" s="7"/>
      <c r="AE1152" s="7"/>
      <c r="AF1152" s="5"/>
      <c r="AG1152" s="7"/>
      <c r="AH1152" s="8"/>
      <c r="AI1152" s="9"/>
    </row>
    <row r="1153" spans="2:35" x14ac:dyDescent="0.25">
      <c r="B1153" s="1"/>
      <c r="O1153" s="80">
        <v>162</v>
      </c>
      <c r="P1153" s="70"/>
      <c r="Q1153" s="70"/>
      <c r="R1153" s="70"/>
      <c r="S1153" s="71" t="str">
        <f>IF(ISBLANK(R1153),"",IF(R1153=Списки!$F$4,"ОНП","ПТ"))</f>
        <v/>
      </c>
      <c r="T1153" s="70"/>
      <c r="U1153" s="72"/>
      <c r="V1153" s="70"/>
      <c r="W1153" s="72"/>
      <c r="X1153" s="51" t="s">
        <v>21</v>
      </c>
      <c r="Y1153" s="44">
        <f>SUM(Y1154:Y1159)</f>
        <v>0</v>
      </c>
      <c r="Z1153" s="45">
        <f>SUM(Z1154:Z1159)</f>
        <v>0</v>
      </c>
      <c r="AA1153" s="45">
        <f>SUM(AA1154:AA1159)</f>
        <v>0</v>
      </c>
      <c r="AB1153" s="45">
        <f>SUM(AB1154:AB1159)</f>
        <v>0</v>
      </c>
      <c r="AC1153" s="46">
        <f>SUM(AC1154:AC1159)</f>
        <v>0</v>
      </c>
      <c r="AD1153" s="52" t="s">
        <v>36</v>
      </c>
      <c r="AE1153" s="29"/>
      <c r="AF1153" s="53" t="s">
        <v>37</v>
      </c>
      <c r="AG1153" s="54"/>
      <c r="AH1153" s="2"/>
      <c r="AI1153" s="29"/>
    </row>
    <row r="1154" spans="2:35" x14ac:dyDescent="0.25">
      <c r="B1154" s="1"/>
      <c r="O1154" s="80"/>
      <c r="P1154" s="70"/>
      <c r="Q1154" s="70"/>
      <c r="R1154" s="70"/>
      <c r="S1154" s="71"/>
      <c r="T1154" s="70"/>
      <c r="U1154" s="73"/>
      <c r="V1154" s="70"/>
      <c r="W1154" s="73"/>
      <c r="X1154" s="47" t="s">
        <v>30</v>
      </c>
      <c r="Y1154" s="48">
        <f t="shared" ref="Y1154:Y1159" si="163">SUM(Z1154:AC1154)</f>
        <v>0</v>
      </c>
      <c r="Z1154" s="3"/>
      <c r="AA1154" s="3"/>
      <c r="AB1154" s="3"/>
      <c r="AC1154" s="4"/>
      <c r="AD1154" s="5"/>
      <c r="AE1154" s="6"/>
      <c r="AF1154" s="5"/>
      <c r="AG1154" s="5"/>
      <c r="AH1154" s="2"/>
      <c r="AI1154" s="6"/>
    </row>
    <row r="1155" spans="2:35" x14ac:dyDescent="0.25">
      <c r="B1155" s="1"/>
      <c r="O1155" s="80"/>
      <c r="P1155" s="70"/>
      <c r="Q1155" s="70"/>
      <c r="R1155" s="70"/>
      <c r="S1155" s="71"/>
      <c r="T1155" s="70"/>
      <c r="U1155" s="73"/>
      <c r="V1155" s="70"/>
      <c r="W1155" s="73"/>
      <c r="X1155" s="47" t="s">
        <v>31</v>
      </c>
      <c r="Y1155" s="48">
        <f t="shared" si="163"/>
        <v>0</v>
      </c>
      <c r="Z1155" s="3"/>
      <c r="AA1155" s="3"/>
      <c r="AB1155" s="3"/>
      <c r="AC1155" s="4"/>
      <c r="AD1155" s="5"/>
      <c r="AE1155" s="5"/>
      <c r="AF1155" s="5"/>
      <c r="AG1155" s="5"/>
      <c r="AH1155" s="2"/>
      <c r="AI1155" s="6"/>
    </row>
    <row r="1156" spans="2:35" x14ac:dyDescent="0.25">
      <c r="B1156" s="1"/>
      <c r="O1156" s="80"/>
      <c r="P1156" s="70"/>
      <c r="Q1156" s="70"/>
      <c r="R1156" s="70"/>
      <c r="S1156" s="71"/>
      <c r="T1156" s="70"/>
      <c r="U1156" s="73"/>
      <c r="V1156" s="70"/>
      <c r="W1156" s="73"/>
      <c r="X1156" s="47" t="s">
        <v>32</v>
      </c>
      <c r="Y1156" s="48">
        <f t="shared" si="163"/>
        <v>0</v>
      </c>
      <c r="Z1156" s="3"/>
      <c r="AA1156" s="3"/>
      <c r="AB1156" s="3"/>
      <c r="AC1156" s="4"/>
      <c r="AD1156" s="5"/>
      <c r="AE1156" s="5"/>
      <c r="AF1156" s="5"/>
      <c r="AG1156" s="5"/>
      <c r="AH1156" s="2"/>
      <c r="AI1156" s="6"/>
    </row>
    <row r="1157" spans="2:35" x14ac:dyDescent="0.25">
      <c r="B1157" s="1"/>
      <c r="O1157" s="80"/>
      <c r="P1157" s="70"/>
      <c r="Q1157" s="70"/>
      <c r="R1157" s="70"/>
      <c r="S1157" s="71"/>
      <c r="T1157" s="70"/>
      <c r="U1157" s="73"/>
      <c r="V1157" s="70"/>
      <c r="W1157" s="73"/>
      <c r="X1157" s="47" t="s">
        <v>33</v>
      </c>
      <c r="Y1157" s="48">
        <f t="shared" si="163"/>
        <v>0</v>
      </c>
      <c r="Z1157" s="3"/>
      <c r="AA1157" s="3"/>
      <c r="AB1157" s="3"/>
      <c r="AC1157" s="4"/>
      <c r="AD1157" s="5"/>
      <c r="AE1157" s="5"/>
      <c r="AF1157" s="5"/>
      <c r="AG1157" s="5"/>
      <c r="AH1157" s="2"/>
      <c r="AI1157" s="6"/>
    </row>
    <row r="1158" spans="2:35" x14ac:dyDescent="0.25">
      <c r="B1158" s="1"/>
      <c r="O1158" s="80"/>
      <c r="P1158" s="70"/>
      <c r="Q1158" s="70"/>
      <c r="R1158" s="70"/>
      <c r="S1158" s="71"/>
      <c r="T1158" s="70"/>
      <c r="U1158" s="73"/>
      <c r="V1158" s="70"/>
      <c r="W1158" s="73"/>
      <c r="X1158" s="47" t="s">
        <v>34</v>
      </c>
      <c r="Y1158" s="48">
        <f t="shared" si="163"/>
        <v>0</v>
      </c>
      <c r="Z1158" s="3"/>
      <c r="AA1158" s="3"/>
      <c r="AB1158" s="3"/>
      <c r="AC1158" s="4"/>
      <c r="AD1158" s="5"/>
      <c r="AE1158" s="5"/>
      <c r="AF1158" s="5"/>
      <c r="AG1158" s="5"/>
      <c r="AH1158" s="2"/>
      <c r="AI1158" s="6"/>
    </row>
    <row r="1159" spans="2:35" x14ac:dyDescent="0.25">
      <c r="B1159" s="1"/>
      <c r="O1159" s="80"/>
      <c r="P1159" s="70"/>
      <c r="Q1159" s="70"/>
      <c r="R1159" s="70"/>
      <c r="S1159" s="71"/>
      <c r="T1159" s="70"/>
      <c r="U1159" s="74"/>
      <c r="V1159" s="70"/>
      <c r="W1159" s="74"/>
      <c r="X1159" s="47" t="s">
        <v>35</v>
      </c>
      <c r="Y1159" s="48">
        <f t="shared" si="163"/>
        <v>0</v>
      </c>
      <c r="Z1159" s="3"/>
      <c r="AA1159" s="3"/>
      <c r="AB1159" s="3"/>
      <c r="AC1159" s="4"/>
      <c r="AD1159" s="7"/>
      <c r="AE1159" s="7"/>
      <c r="AF1159" s="5"/>
      <c r="AG1159" s="7"/>
      <c r="AH1159" s="8"/>
      <c r="AI1159" s="9"/>
    </row>
    <row r="1160" spans="2:35" x14ac:dyDescent="0.25">
      <c r="B1160" s="1"/>
      <c r="O1160" s="69">
        <v>163</v>
      </c>
      <c r="P1160" s="70"/>
      <c r="Q1160" s="70"/>
      <c r="R1160" s="70"/>
      <c r="S1160" s="71" t="str">
        <f>IF(ISBLANK(R1160),"",IF(R1160=Списки!$F$4,"ОНП","ПТ"))</f>
        <v/>
      </c>
      <c r="T1160" s="70"/>
      <c r="U1160" s="72"/>
      <c r="V1160" s="70"/>
      <c r="W1160" s="72"/>
      <c r="X1160" s="51" t="s">
        <v>21</v>
      </c>
      <c r="Y1160" s="44">
        <f>SUM(Y1161:Y1166)</f>
        <v>0</v>
      </c>
      <c r="Z1160" s="45">
        <f>SUM(Z1161:Z1166)</f>
        <v>0</v>
      </c>
      <c r="AA1160" s="45">
        <f>SUM(AA1161:AA1166)</f>
        <v>0</v>
      </c>
      <c r="AB1160" s="45">
        <f>SUM(AB1161:AB1166)</f>
        <v>0</v>
      </c>
      <c r="AC1160" s="46">
        <f>SUM(AC1161:AC1166)</f>
        <v>0</v>
      </c>
      <c r="AD1160" s="52" t="s">
        <v>36</v>
      </c>
      <c r="AE1160" s="29"/>
      <c r="AF1160" s="53" t="s">
        <v>37</v>
      </c>
      <c r="AG1160" s="54"/>
      <c r="AH1160" s="2"/>
      <c r="AI1160" s="29"/>
    </row>
    <row r="1161" spans="2:35" x14ac:dyDescent="0.25">
      <c r="B1161" s="1"/>
      <c r="O1161" s="69"/>
      <c r="P1161" s="70"/>
      <c r="Q1161" s="70"/>
      <c r="R1161" s="70"/>
      <c r="S1161" s="71"/>
      <c r="T1161" s="70"/>
      <c r="U1161" s="73"/>
      <c r="V1161" s="70"/>
      <c r="W1161" s="73"/>
      <c r="X1161" s="47" t="s">
        <v>30</v>
      </c>
      <c r="Y1161" s="48">
        <f t="shared" ref="Y1161:Y1166" si="164">SUM(Z1161:AC1161)</f>
        <v>0</v>
      </c>
      <c r="Z1161" s="3"/>
      <c r="AA1161" s="3"/>
      <c r="AB1161" s="3"/>
      <c r="AC1161" s="4"/>
      <c r="AD1161" s="5"/>
      <c r="AE1161" s="6"/>
      <c r="AF1161" s="5"/>
      <c r="AG1161" s="5"/>
      <c r="AH1161" s="2"/>
      <c r="AI1161" s="6"/>
    </row>
    <row r="1162" spans="2:35" x14ac:dyDescent="0.25">
      <c r="B1162" s="1"/>
      <c r="O1162" s="69"/>
      <c r="P1162" s="70"/>
      <c r="Q1162" s="70"/>
      <c r="R1162" s="70"/>
      <c r="S1162" s="71"/>
      <c r="T1162" s="70"/>
      <c r="U1162" s="73"/>
      <c r="V1162" s="70"/>
      <c r="W1162" s="73"/>
      <c r="X1162" s="47" t="s">
        <v>31</v>
      </c>
      <c r="Y1162" s="48">
        <f t="shared" si="164"/>
        <v>0</v>
      </c>
      <c r="Z1162" s="3"/>
      <c r="AA1162" s="3"/>
      <c r="AB1162" s="3"/>
      <c r="AC1162" s="4"/>
      <c r="AD1162" s="5"/>
      <c r="AE1162" s="5"/>
      <c r="AF1162" s="5"/>
      <c r="AG1162" s="5"/>
      <c r="AH1162" s="2"/>
      <c r="AI1162" s="6"/>
    </row>
    <row r="1163" spans="2:35" x14ac:dyDescent="0.25">
      <c r="B1163" s="1"/>
      <c r="O1163" s="69"/>
      <c r="P1163" s="70"/>
      <c r="Q1163" s="70"/>
      <c r="R1163" s="70"/>
      <c r="S1163" s="71"/>
      <c r="T1163" s="70"/>
      <c r="U1163" s="73"/>
      <c r="V1163" s="70"/>
      <c r="W1163" s="73"/>
      <c r="X1163" s="47" t="s">
        <v>32</v>
      </c>
      <c r="Y1163" s="48">
        <f t="shared" si="164"/>
        <v>0</v>
      </c>
      <c r="Z1163" s="3"/>
      <c r="AA1163" s="3"/>
      <c r="AB1163" s="3"/>
      <c r="AC1163" s="4"/>
      <c r="AD1163" s="5"/>
      <c r="AE1163" s="5"/>
      <c r="AF1163" s="5"/>
      <c r="AG1163" s="5"/>
      <c r="AH1163" s="2"/>
      <c r="AI1163" s="6"/>
    </row>
    <row r="1164" spans="2:35" x14ac:dyDescent="0.25">
      <c r="B1164" s="1"/>
      <c r="O1164" s="69"/>
      <c r="P1164" s="70"/>
      <c r="Q1164" s="70"/>
      <c r="R1164" s="70"/>
      <c r="S1164" s="71"/>
      <c r="T1164" s="70"/>
      <c r="U1164" s="73"/>
      <c r="V1164" s="70"/>
      <c r="W1164" s="73"/>
      <c r="X1164" s="47" t="s">
        <v>33</v>
      </c>
      <c r="Y1164" s="48">
        <f t="shared" si="164"/>
        <v>0</v>
      </c>
      <c r="Z1164" s="3"/>
      <c r="AA1164" s="3"/>
      <c r="AB1164" s="3"/>
      <c r="AC1164" s="4"/>
      <c r="AD1164" s="5"/>
      <c r="AE1164" s="5"/>
      <c r="AF1164" s="5"/>
      <c r="AG1164" s="5"/>
      <c r="AH1164" s="2"/>
      <c r="AI1164" s="6"/>
    </row>
    <row r="1165" spans="2:35" x14ac:dyDescent="0.25">
      <c r="B1165" s="1"/>
      <c r="O1165" s="69"/>
      <c r="P1165" s="70"/>
      <c r="Q1165" s="70"/>
      <c r="R1165" s="70"/>
      <c r="S1165" s="71"/>
      <c r="T1165" s="70"/>
      <c r="U1165" s="73"/>
      <c r="V1165" s="70"/>
      <c r="W1165" s="73"/>
      <c r="X1165" s="47" t="s">
        <v>34</v>
      </c>
      <c r="Y1165" s="48">
        <f t="shared" si="164"/>
        <v>0</v>
      </c>
      <c r="Z1165" s="3"/>
      <c r="AA1165" s="3"/>
      <c r="AB1165" s="3"/>
      <c r="AC1165" s="4"/>
      <c r="AD1165" s="5"/>
      <c r="AE1165" s="5"/>
      <c r="AF1165" s="5"/>
      <c r="AG1165" s="5"/>
      <c r="AH1165" s="2"/>
      <c r="AI1165" s="6"/>
    </row>
    <row r="1166" spans="2:35" x14ac:dyDescent="0.25">
      <c r="B1166" s="1"/>
      <c r="O1166" s="69"/>
      <c r="P1166" s="70"/>
      <c r="Q1166" s="70"/>
      <c r="R1166" s="70"/>
      <c r="S1166" s="71"/>
      <c r="T1166" s="70"/>
      <c r="U1166" s="74"/>
      <c r="V1166" s="70"/>
      <c r="W1166" s="74"/>
      <c r="X1166" s="47" t="s">
        <v>35</v>
      </c>
      <c r="Y1166" s="48">
        <f t="shared" si="164"/>
        <v>0</v>
      </c>
      <c r="Z1166" s="3"/>
      <c r="AA1166" s="3"/>
      <c r="AB1166" s="3"/>
      <c r="AC1166" s="4"/>
      <c r="AD1166" s="7"/>
      <c r="AE1166" s="7"/>
      <c r="AF1166" s="5"/>
      <c r="AG1166" s="7"/>
      <c r="AH1166" s="8"/>
      <c r="AI1166" s="9"/>
    </row>
    <row r="1167" spans="2:35" x14ac:dyDescent="0.25">
      <c r="B1167" s="1"/>
      <c r="O1167" s="80">
        <v>164</v>
      </c>
      <c r="P1167" s="70"/>
      <c r="Q1167" s="70"/>
      <c r="R1167" s="70"/>
      <c r="S1167" s="71" t="str">
        <f>IF(ISBLANK(R1167),"",IF(R1167=Списки!$F$4,"ОНП","ПТ"))</f>
        <v/>
      </c>
      <c r="T1167" s="70"/>
      <c r="U1167" s="72"/>
      <c r="V1167" s="70"/>
      <c r="W1167" s="72"/>
      <c r="X1167" s="51" t="s">
        <v>21</v>
      </c>
      <c r="Y1167" s="44">
        <f>SUM(Y1168:Y1173)</f>
        <v>0</v>
      </c>
      <c r="Z1167" s="45">
        <f>SUM(Z1168:Z1173)</f>
        <v>0</v>
      </c>
      <c r="AA1167" s="45">
        <f>SUM(AA1168:AA1173)</f>
        <v>0</v>
      </c>
      <c r="AB1167" s="45">
        <f>SUM(AB1168:AB1173)</f>
        <v>0</v>
      </c>
      <c r="AC1167" s="46">
        <f>SUM(AC1168:AC1173)</f>
        <v>0</v>
      </c>
      <c r="AD1167" s="52" t="s">
        <v>36</v>
      </c>
      <c r="AE1167" s="29"/>
      <c r="AF1167" s="53" t="s">
        <v>37</v>
      </c>
      <c r="AG1167" s="54"/>
      <c r="AH1167" s="2"/>
      <c r="AI1167" s="29"/>
    </row>
    <row r="1168" spans="2:35" x14ac:dyDescent="0.25">
      <c r="B1168" s="1"/>
      <c r="O1168" s="80"/>
      <c r="P1168" s="70"/>
      <c r="Q1168" s="70"/>
      <c r="R1168" s="70"/>
      <c r="S1168" s="71"/>
      <c r="T1168" s="70"/>
      <c r="U1168" s="73"/>
      <c r="V1168" s="70"/>
      <c r="W1168" s="73"/>
      <c r="X1168" s="47" t="s">
        <v>30</v>
      </c>
      <c r="Y1168" s="48">
        <f t="shared" ref="Y1168:Y1173" si="165">SUM(Z1168:AC1168)</f>
        <v>0</v>
      </c>
      <c r="Z1168" s="3"/>
      <c r="AA1168" s="3"/>
      <c r="AB1168" s="3"/>
      <c r="AC1168" s="4"/>
      <c r="AD1168" s="5"/>
      <c r="AE1168" s="6"/>
      <c r="AF1168" s="5"/>
      <c r="AG1168" s="5"/>
      <c r="AH1168" s="2"/>
      <c r="AI1168" s="6"/>
    </row>
    <row r="1169" spans="2:35" x14ac:dyDescent="0.25">
      <c r="B1169" s="1"/>
      <c r="O1169" s="80"/>
      <c r="P1169" s="70"/>
      <c r="Q1169" s="70"/>
      <c r="R1169" s="70"/>
      <c r="S1169" s="71"/>
      <c r="T1169" s="70"/>
      <c r="U1169" s="73"/>
      <c r="V1169" s="70"/>
      <c r="W1169" s="73"/>
      <c r="X1169" s="47" t="s">
        <v>31</v>
      </c>
      <c r="Y1169" s="48">
        <f t="shared" si="165"/>
        <v>0</v>
      </c>
      <c r="Z1169" s="3"/>
      <c r="AA1169" s="3"/>
      <c r="AB1169" s="3"/>
      <c r="AC1169" s="4"/>
      <c r="AD1169" s="5"/>
      <c r="AE1169" s="5"/>
      <c r="AF1169" s="5"/>
      <c r="AG1169" s="5"/>
      <c r="AH1169" s="2"/>
      <c r="AI1169" s="6"/>
    </row>
    <row r="1170" spans="2:35" x14ac:dyDescent="0.25">
      <c r="B1170" s="1"/>
      <c r="O1170" s="80"/>
      <c r="P1170" s="70"/>
      <c r="Q1170" s="70"/>
      <c r="R1170" s="70"/>
      <c r="S1170" s="71"/>
      <c r="T1170" s="70"/>
      <c r="U1170" s="73"/>
      <c r="V1170" s="70"/>
      <c r="W1170" s="73"/>
      <c r="X1170" s="47" t="s">
        <v>32</v>
      </c>
      <c r="Y1170" s="48">
        <f t="shared" si="165"/>
        <v>0</v>
      </c>
      <c r="Z1170" s="3"/>
      <c r="AA1170" s="3"/>
      <c r="AB1170" s="3"/>
      <c r="AC1170" s="4"/>
      <c r="AD1170" s="5"/>
      <c r="AE1170" s="5"/>
      <c r="AF1170" s="5"/>
      <c r="AG1170" s="5"/>
      <c r="AH1170" s="2"/>
      <c r="AI1170" s="6"/>
    </row>
    <row r="1171" spans="2:35" x14ac:dyDescent="0.25">
      <c r="B1171" s="1"/>
      <c r="O1171" s="80"/>
      <c r="P1171" s="70"/>
      <c r="Q1171" s="70"/>
      <c r="R1171" s="70"/>
      <c r="S1171" s="71"/>
      <c r="T1171" s="70"/>
      <c r="U1171" s="73"/>
      <c r="V1171" s="70"/>
      <c r="W1171" s="73"/>
      <c r="X1171" s="47" t="s">
        <v>33</v>
      </c>
      <c r="Y1171" s="48">
        <f t="shared" si="165"/>
        <v>0</v>
      </c>
      <c r="Z1171" s="3"/>
      <c r="AA1171" s="3"/>
      <c r="AB1171" s="3"/>
      <c r="AC1171" s="4"/>
      <c r="AD1171" s="5"/>
      <c r="AE1171" s="5"/>
      <c r="AF1171" s="5"/>
      <c r="AG1171" s="5"/>
      <c r="AH1171" s="2"/>
      <c r="AI1171" s="6"/>
    </row>
    <row r="1172" spans="2:35" x14ac:dyDescent="0.25">
      <c r="B1172" s="1"/>
      <c r="O1172" s="80"/>
      <c r="P1172" s="70"/>
      <c r="Q1172" s="70"/>
      <c r="R1172" s="70"/>
      <c r="S1172" s="71"/>
      <c r="T1172" s="70"/>
      <c r="U1172" s="73"/>
      <c r="V1172" s="70"/>
      <c r="W1172" s="73"/>
      <c r="X1172" s="47" t="s">
        <v>34</v>
      </c>
      <c r="Y1172" s="48">
        <f t="shared" si="165"/>
        <v>0</v>
      </c>
      <c r="Z1172" s="3"/>
      <c r="AA1172" s="3"/>
      <c r="AB1172" s="3"/>
      <c r="AC1172" s="4"/>
      <c r="AD1172" s="5"/>
      <c r="AE1172" s="5"/>
      <c r="AF1172" s="5"/>
      <c r="AG1172" s="5"/>
      <c r="AH1172" s="2"/>
      <c r="AI1172" s="6"/>
    </row>
    <row r="1173" spans="2:35" x14ac:dyDescent="0.25">
      <c r="B1173" s="1"/>
      <c r="O1173" s="80"/>
      <c r="P1173" s="70"/>
      <c r="Q1173" s="70"/>
      <c r="R1173" s="70"/>
      <c r="S1173" s="71"/>
      <c r="T1173" s="70"/>
      <c r="U1173" s="74"/>
      <c r="V1173" s="70"/>
      <c r="W1173" s="74"/>
      <c r="X1173" s="47" t="s">
        <v>35</v>
      </c>
      <c r="Y1173" s="48">
        <f t="shared" si="165"/>
        <v>0</v>
      </c>
      <c r="Z1173" s="3"/>
      <c r="AA1173" s="3"/>
      <c r="AB1173" s="3"/>
      <c r="AC1173" s="4"/>
      <c r="AD1173" s="7"/>
      <c r="AE1173" s="7"/>
      <c r="AF1173" s="5"/>
      <c r="AG1173" s="7"/>
      <c r="AH1173" s="8"/>
      <c r="AI1173" s="9"/>
    </row>
    <row r="1174" spans="2:35" x14ac:dyDescent="0.25">
      <c r="B1174" s="1"/>
      <c r="O1174" s="69">
        <v>165</v>
      </c>
      <c r="P1174" s="70"/>
      <c r="Q1174" s="70"/>
      <c r="R1174" s="70"/>
      <c r="S1174" s="71" t="str">
        <f>IF(ISBLANK(R1174),"",IF(R1174=Списки!$F$4,"ОНП","ПТ"))</f>
        <v/>
      </c>
      <c r="T1174" s="70"/>
      <c r="U1174" s="72"/>
      <c r="V1174" s="70"/>
      <c r="W1174" s="72"/>
      <c r="X1174" s="51" t="s">
        <v>21</v>
      </c>
      <c r="Y1174" s="44">
        <f>SUM(Y1175:Y1180)</f>
        <v>0</v>
      </c>
      <c r="Z1174" s="45">
        <f>SUM(Z1175:Z1180)</f>
        <v>0</v>
      </c>
      <c r="AA1174" s="45">
        <f>SUM(AA1175:AA1180)</f>
        <v>0</v>
      </c>
      <c r="AB1174" s="45">
        <f>SUM(AB1175:AB1180)</f>
        <v>0</v>
      </c>
      <c r="AC1174" s="46">
        <f>SUM(AC1175:AC1180)</f>
        <v>0</v>
      </c>
      <c r="AD1174" s="52" t="s">
        <v>36</v>
      </c>
      <c r="AE1174" s="29"/>
      <c r="AF1174" s="53" t="s">
        <v>37</v>
      </c>
      <c r="AG1174" s="54"/>
      <c r="AH1174" s="2"/>
      <c r="AI1174" s="29"/>
    </row>
    <row r="1175" spans="2:35" x14ac:dyDescent="0.25">
      <c r="B1175" s="1"/>
      <c r="O1175" s="69"/>
      <c r="P1175" s="70"/>
      <c r="Q1175" s="70"/>
      <c r="R1175" s="70"/>
      <c r="S1175" s="71"/>
      <c r="T1175" s="70"/>
      <c r="U1175" s="73"/>
      <c r="V1175" s="70"/>
      <c r="W1175" s="73"/>
      <c r="X1175" s="47" t="s">
        <v>30</v>
      </c>
      <c r="Y1175" s="48">
        <f t="shared" ref="Y1175:Y1180" si="166">SUM(Z1175:AC1175)</f>
        <v>0</v>
      </c>
      <c r="Z1175" s="3"/>
      <c r="AA1175" s="3"/>
      <c r="AB1175" s="3"/>
      <c r="AC1175" s="4"/>
      <c r="AD1175" s="5"/>
      <c r="AE1175" s="6"/>
      <c r="AF1175" s="5"/>
      <c r="AG1175" s="5"/>
      <c r="AH1175" s="2"/>
      <c r="AI1175" s="6"/>
    </row>
    <row r="1176" spans="2:35" x14ac:dyDescent="0.25">
      <c r="B1176" s="1"/>
      <c r="O1176" s="69"/>
      <c r="P1176" s="70"/>
      <c r="Q1176" s="70"/>
      <c r="R1176" s="70"/>
      <c r="S1176" s="71"/>
      <c r="T1176" s="70"/>
      <c r="U1176" s="73"/>
      <c r="V1176" s="70"/>
      <c r="W1176" s="73"/>
      <c r="X1176" s="47" t="s">
        <v>31</v>
      </c>
      <c r="Y1176" s="48">
        <f t="shared" si="166"/>
        <v>0</v>
      </c>
      <c r="Z1176" s="3"/>
      <c r="AA1176" s="3"/>
      <c r="AB1176" s="3"/>
      <c r="AC1176" s="4"/>
      <c r="AD1176" s="5"/>
      <c r="AE1176" s="5"/>
      <c r="AF1176" s="5"/>
      <c r="AG1176" s="5"/>
      <c r="AH1176" s="2"/>
      <c r="AI1176" s="6"/>
    </row>
    <row r="1177" spans="2:35" x14ac:dyDescent="0.25">
      <c r="B1177" s="1"/>
      <c r="O1177" s="69"/>
      <c r="P1177" s="70"/>
      <c r="Q1177" s="70"/>
      <c r="R1177" s="70"/>
      <c r="S1177" s="71"/>
      <c r="T1177" s="70"/>
      <c r="U1177" s="73"/>
      <c r="V1177" s="70"/>
      <c r="W1177" s="73"/>
      <c r="X1177" s="47" t="s">
        <v>32</v>
      </c>
      <c r="Y1177" s="48">
        <f t="shared" si="166"/>
        <v>0</v>
      </c>
      <c r="Z1177" s="3"/>
      <c r="AA1177" s="3"/>
      <c r="AB1177" s="3"/>
      <c r="AC1177" s="4"/>
      <c r="AD1177" s="5"/>
      <c r="AE1177" s="5"/>
      <c r="AF1177" s="5"/>
      <c r="AG1177" s="5"/>
      <c r="AH1177" s="2"/>
      <c r="AI1177" s="6"/>
    </row>
    <row r="1178" spans="2:35" x14ac:dyDescent="0.25">
      <c r="B1178" s="1"/>
      <c r="O1178" s="69"/>
      <c r="P1178" s="70"/>
      <c r="Q1178" s="70"/>
      <c r="R1178" s="70"/>
      <c r="S1178" s="71"/>
      <c r="T1178" s="70"/>
      <c r="U1178" s="73"/>
      <c r="V1178" s="70"/>
      <c r="W1178" s="73"/>
      <c r="X1178" s="47" t="s">
        <v>33</v>
      </c>
      <c r="Y1178" s="48">
        <f t="shared" si="166"/>
        <v>0</v>
      </c>
      <c r="Z1178" s="3"/>
      <c r="AA1178" s="3"/>
      <c r="AB1178" s="3"/>
      <c r="AC1178" s="4"/>
      <c r="AD1178" s="5"/>
      <c r="AE1178" s="5"/>
      <c r="AF1178" s="5"/>
      <c r="AG1178" s="5"/>
      <c r="AH1178" s="2"/>
      <c r="AI1178" s="6"/>
    </row>
    <row r="1179" spans="2:35" x14ac:dyDescent="0.25">
      <c r="B1179" s="1"/>
      <c r="O1179" s="69"/>
      <c r="P1179" s="70"/>
      <c r="Q1179" s="70"/>
      <c r="R1179" s="70"/>
      <c r="S1179" s="71"/>
      <c r="T1179" s="70"/>
      <c r="U1179" s="73"/>
      <c r="V1179" s="70"/>
      <c r="W1179" s="73"/>
      <c r="X1179" s="47" t="s">
        <v>34</v>
      </c>
      <c r="Y1179" s="48">
        <f t="shared" si="166"/>
        <v>0</v>
      </c>
      <c r="Z1179" s="3"/>
      <c r="AA1179" s="3"/>
      <c r="AB1179" s="3"/>
      <c r="AC1179" s="4"/>
      <c r="AD1179" s="5"/>
      <c r="AE1179" s="5"/>
      <c r="AF1179" s="5"/>
      <c r="AG1179" s="5"/>
      <c r="AH1179" s="2"/>
      <c r="AI1179" s="6"/>
    </row>
    <row r="1180" spans="2:35" x14ac:dyDescent="0.25">
      <c r="B1180" s="1"/>
      <c r="O1180" s="69"/>
      <c r="P1180" s="70"/>
      <c r="Q1180" s="70"/>
      <c r="R1180" s="70"/>
      <c r="S1180" s="71"/>
      <c r="T1180" s="70"/>
      <c r="U1180" s="74"/>
      <c r="V1180" s="70"/>
      <c r="W1180" s="74"/>
      <c r="X1180" s="47" t="s">
        <v>35</v>
      </c>
      <c r="Y1180" s="48">
        <f t="shared" si="166"/>
        <v>0</v>
      </c>
      <c r="Z1180" s="3"/>
      <c r="AA1180" s="3"/>
      <c r="AB1180" s="3"/>
      <c r="AC1180" s="4"/>
      <c r="AD1180" s="7"/>
      <c r="AE1180" s="7"/>
      <c r="AF1180" s="5"/>
      <c r="AG1180" s="7"/>
      <c r="AH1180" s="8"/>
      <c r="AI1180" s="9"/>
    </row>
    <row r="1181" spans="2:35" x14ac:dyDescent="0.25">
      <c r="B1181" s="1"/>
      <c r="O1181" s="80">
        <v>166</v>
      </c>
      <c r="P1181" s="70"/>
      <c r="Q1181" s="70"/>
      <c r="R1181" s="70"/>
      <c r="S1181" s="71" t="str">
        <f>IF(ISBLANK(R1181),"",IF(R1181=Списки!$F$4,"ОНП","ПТ"))</f>
        <v/>
      </c>
      <c r="T1181" s="70"/>
      <c r="U1181" s="72"/>
      <c r="V1181" s="70"/>
      <c r="W1181" s="72"/>
      <c r="X1181" s="51" t="s">
        <v>21</v>
      </c>
      <c r="Y1181" s="44">
        <f>SUM(Y1182:Y1187)</f>
        <v>0</v>
      </c>
      <c r="Z1181" s="45">
        <f>SUM(Z1182:Z1187)</f>
        <v>0</v>
      </c>
      <c r="AA1181" s="45">
        <f>SUM(AA1182:AA1187)</f>
        <v>0</v>
      </c>
      <c r="AB1181" s="45">
        <f>SUM(AB1182:AB1187)</f>
        <v>0</v>
      </c>
      <c r="AC1181" s="46">
        <f>SUM(AC1182:AC1187)</f>
        <v>0</v>
      </c>
      <c r="AD1181" s="52" t="s">
        <v>36</v>
      </c>
      <c r="AE1181" s="29"/>
      <c r="AF1181" s="53" t="s">
        <v>37</v>
      </c>
      <c r="AG1181" s="54"/>
      <c r="AH1181" s="2"/>
      <c r="AI1181" s="29"/>
    </row>
    <row r="1182" spans="2:35" x14ac:dyDescent="0.25">
      <c r="B1182" s="1"/>
      <c r="O1182" s="80"/>
      <c r="P1182" s="70"/>
      <c r="Q1182" s="70"/>
      <c r="R1182" s="70"/>
      <c r="S1182" s="71"/>
      <c r="T1182" s="70"/>
      <c r="U1182" s="73"/>
      <c r="V1182" s="70"/>
      <c r="W1182" s="73"/>
      <c r="X1182" s="47" t="s">
        <v>30</v>
      </c>
      <c r="Y1182" s="48">
        <f t="shared" ref="Y1182:Y1187" si="167">SUM(Z1182:AC1182)</f>
        <v>0</v>
      </c>
      <c r="Z1182" s="3"/>
      <c r="AA1182" s="3"/>
      <c r="AB1182" s="3"/>
      <c r="AC1182" s="4"/>
      <c r="AD1182" s="5"/>
      <c r="AE1182" s="6"/>
      <c r="AF1182" s="5"/>
      <c r="AG1182" s="5"/>
      <c r="AH1182" s="2"/>
      <c r="AI1182" s="6"/>
    </row>
    <row r="1183" spans="2:35" x14ac:dyDescent="0.25">
      <c r="B1183" s="1"/>
      <c r="O1183" s="80"/>
      <c r="P1183" s="70"/>
      <c r="Q1183" s="70"/>
      <c r="R1183" s="70"/>
      <c r="S1183" s="71"/>
      <c r="T1183" s="70"/>
      <c r="U1183" s="73"/>
      <c r="V1183" s="70"/>
      <c r="W1183" s="73"/>
      <c r="X1183" s="47" t="s">
        <v>31</v>
      </c>
      <c r="Y1183" s="48">
        <f t="shared" si="167"/>
        <v>0</v>
      </c>
      <c r="Z1183" s="3"/>
      <c r="AA1183" s="3"/>
      <c r="AB1183" s="3"/>
      <c r="AC1183" s="4"/>
      <c r="AD1183" s="5"/>
      <c r="AE1183" s="5"/>
      <c r="AF1183" s="5"/>
      <c r="AG1183" s="5"/>
      <c r="AH1183" s="2"/>
      <c r="AI1183" s="6"/>
    </row>
    <row r="1184" spans="2:35" x14ac:dyDescent="0.25">
      <c r="B1184" s="1"/>
      <c r="O1184" s="80"/>
      <c r="P1184" s="70"/>
      <c r="Q1184" s="70"/>
      <c r="R1184" s="70"/>
      <c r="S1184" s="71"/>
      <c r="T1184" s="70"/>
      <c r="U1184" s="73"/>
      <c r="V1184" s="70"/>
      <c r="W1184" s="73"/>
      <c r="X1184" s="47" t="s">
        <v>32</v>
      </c>
      <c r="Y1184" s="48">
        <f t="shared" si="167"/>
        <v>0</v>
      </c>
      <c r="Z1184" s="3"/>
      <c r="AA1184" s="3"/>
      <c r="AB1184" s="3"/>
      <c r="AC1184" s="4"/>
      <c r="AD1184" s="5"/>
      <c r="AE1184" s="5"/>
      <c r="AF1184" s="5"/>
      <c r="AG1184" s="5"/>
      <c r="AH1184" s="2"/>
      <c r="AI1184" s="6"/>
    </row>
    <row r="1185" spans="2:35" x14ac:dyDescent="0.25">
      <c r="B1185" s="1"/>
      <c r="O1185" s="80"/>
      <c r="P1185" s="70"/>
      <c r="Q1185" s="70"/>
      <c r="R1185" s="70"/>
      <c r="S1185" s="71"/>
      <c r="T1185" s="70"/>
      <c r="U1185" s="73"/>
      <c r="V1185" s="70"/>
      <c r="W1185" s="73"/>
      <c r="X1185" s="47" t="s">
        <v>33</v>
      </c>
      <c r="Y1185" s="48">
        <f t="shared" si="167"/>
        <v>0</v>
      </c>
      <c r="Z1185" s="3"/>
      <c r="AA1185" s="3"/>
      <c r="AB1185" s="3"/>
      <c r="AC1185" s="4"/>
      <c r="AD1185" s="5"/>
      <c r="AE1185" s="5"/>
      <c r="AF1185" s="5"/>
      <c r="AG1185" s="5"/>
      <c r="AH1185" s="2"/>
      <c r="AI1185" s="6"/>
    </row>
    <row r="1186" spans="2:35" x14ac:dyDescent="0.25">
      <c r="B1186" s="1"/>
      <c r="O1186" s="80"/>
      <c r="P1186" s="70"/>
      <c r="Q1186" s="70"/>
      <c r="R1186" s="70"/>
      <c r="S1186" s="71"/>
      <c r="T1186" s="70"/>
      <c r="U1186" s="73"/>
      <c r="V1186" s="70"/>
      <c r="W1186" s="73"/>
      <c r="X1186" s="47" t="s">
        <v>34</v>
      </c>
      <c r="Y1186" s="48">
        <f t="shared" si="167"/>
        <v>0</v>
      </c>
      <c r="Z1186" s="3"/>
      <c r="AA1186" s="3"/>
      <c r="AB1186" s="3"/>
      <c r="AC1186" s="4"/>
      <c r="AD1186" s="5"/>
      <c r="AE1186" s="5"/>
      <c r="AF1186" s="5"/>
      <c r="AG1186" s="5"/>
      <c r="AH1186" s="2"/>
      <c r="AI1186" s="6"/>
    </row>
    <row r="1187" spans="2:35" x14ac:dyDescent="0.25">
      <c r="B1187" s="1"/>
      <c r="O1187" s="80"/>
      <c r="P1187" s="70"/>
      <c r="Q1187" s="70"/>
      <c r="R1187" s="70"/>
      <c r="S1187" s="71"/>
      <c r="T1187" s="70"/>
      <c r="U1187" s="74"/>
      <c r="V1187" s="70"/>
      <c r="W1187" s="74"/>
      <c r="X1187" s="47" t="s">
        <v>35</v>
      </c>
      <c r="Y1187" s="48">
        <f t="shared" si="167"/>
        <v>0</v>
      </c>
      <c r="Z1187" s="3"/>
      <c r="AA1187" s="3"/>
      <c r="AB1187" s="3"/>
      <c r="AC1187" s="4"/>
      <c r="AD1187" s="7"/>
      <c r="AE1187" s="7"/>
      <c r="AF1187" s="5"/>
      <c r="AG1187" s="7"/>
      <c r="AH1187" s="8"/>
      <c r="AI1187" s="9"/>
    </row>
    <row r="1188" spans="2:35" x14ac:dyDescent="0.25">
      <c r="B1188" s="1"/>
      <c r="O1188" s="69">
        <v>167</v>
      </c>
      <c r="P1188" s="70"/>
      <c r="Q1188" s="70"/>
      <c r="R1188" s="70"/>
      <c r="S1188" s="71" t="str">
        <f>IF(ISBLANK(R1188),"",IF(R1188=Списки!$F$4,"ОНП","ПТ"))</f>
        <v/>
      </c>
      <c r="T1188" s="70"/>
      <c r="U1188" s="72"/>
      <c r="V1188" s="70"/>
      <c r="W1188" s="72"/>
      <c r="X1188" s="51" t="s">
        <v>21</v>
      </c>
      <c r="Y1188" s="44">
        <f>SUM(Y1189:Y1194)</f>
        <v>0</v>
      </c>
      <c r="Z1188" s="45">
        <f>SUM(Z1189:Z1194)</f>
        <v>0</v>
      </c>
      <c r="AA1188" s="45">
        <f>SUM(AA1189:AA1194)</f>
        <v>0</v>
      </c>
      <c r="AB1188" s="45">
        <f>SUM(AB1189:AB1194)</f>
        <v>0</v>
      </c>
      <c r="AC1188" s="46">
        <f>SUM(AC1189:AC1194)</f>
        <v>0</v>
      </c>
      <c r="AD1188" s="52" t="s">
        <v>36</v>
      </c>
      <c r="AE1188" s="29"/>
      <c r="AF1188" s="53" t="s">
        <v>37</v>
      </c>
      <c r="AG1188" s="54"/>
      <c r="AH1188" s="2"/>
      <c r="AI1188" s="29"/>
    </row>
    <row r="1189" spans="2:35" x14ac:dyDescent="0.25">
      <c r="B1189" s="1"/>
      <c r="O1189" s="69"/>
      <c r="P1189" s="70"/>
      <c r="Q1189" s="70"/>
      <c r="R1189" s="70"/>
      <c r="S1189" s="71"/>
      <c r="T1189" s="70"/>
      <c r="U1189" s="73"/>
      <c r="V1189" s="70"/>
      <c r="W1189" s="73"/>
      <c r="X1189" s="47" t="s">
        <v>30</v>
      </c>
      <c r="Y1189" s="48">
        <f t="shared" ref="Y1189:Y1194" si="168">SUM(Z1189:AC1189)</f>
        <v>0</v>
      </c>
      <c r="Z1189" s="3"/>
      <c r="AA1189" s="3"/>
      <c r="AB1189" s="3"/>
      <c r="AC1189" s="4"/>
      <c r="AD1189" s="5"/>
      <c r="AE1189" s="6"/>
      <c r="AF1189" s="5"/>
      <c r="AG1189" s="5"/>
      <c r="AH1189" s="2"/>
      <c r="AI1189" s="6"/>
    </row>
    <row r="1190" spans="2:35" x14ac:dyDescent="0.25">
      <c r="B1190" s="1"/>
      <c r="O1190" s="69"/>
      <c r="P1190" s="70"/>
      <c r="Q1190" s="70"/>
      <c r="R1190" s="70"/>
      <c r="S1190" s="71"/>
      <c r="T1190" s="70"/>
      <c r="U1190" s="73"/>
      <c r="V1190" s="70"/>
      <c r="W1190" s="73"/>
      <c r="X1190" s="47" t="s">
        <v>31</v>
      </c>
      <c r="Y1190" s="48">
        <f t="shared" si="168"/>
        <v>0</v>
      </c>
      <c r="Z1190" s="3"/>
      <c r="AA1190" s="3"/>
      <c r="AB1190" s="3"/>
      <c r="AC1190" s="4"/>
      <c r="AD1190" s="5"/>
      <c r="AE1190" s="5"/>
      <c r="AF1190" s="5"/>
      <c r="AG1190" s="5"/>
      <c r="AH1190" s="2"/>
      <c r="AI1190" s="6"/>
    </row>
    <row r="1191" spans="2:35" x14ac:dyDescent="0.25">
      <c r="B1191" s="1"/>
      <c r="O1191" s="69"/>
      <c r="P1191" s="70"/>
      <c r="Q1191" s="70"/>
      <c r="R1191" s="70"/>
      <c r="S1191" s="71"/>
      <c r="T1191" s="70"/>
      <c r="U1191" s="73"/>
      <c r="V1191" s="70"/>
      <c r="W1191" s="73"/>
      <c r="X1191" s="47" t="s">
        <v>32</v>
      </c>
      <c r="Y1191" s="48">
        <f t="shared" si="168"/>
        <v>0</v>
      </c>
      <c r="Z1191" s="3"/>
      <c r="AA1191" s="3"/>
      <c r="AB1191" s="3"/>
      <c r="AC1191" s="4"/>
      <c r="AD1191" s="5"/>
      <c r="AE1191" s="5"/>
      <c r="AF1191" s="5"/>
      <c r="AG1191" s="5"/>
      <c r="AH1191" s="2"/>
      <c r="AI1191" s="6"/>
    </row>
    <row r="1192" spans="2:35" x14ac:dyDescent="0.25">
      <c r="B1192" s="1"/>
      <c r="O1192" s="69"/>
      <c r="P1192" s="70"/>
      <c r="Q1192" s="70"/>
      <c r="R1192" s="70"/>
      <c r="S1192" s="71"/>
      <c r="T1192" s="70"/>
      <c r="U1192" s="73"/>
      <c r="V1192" s="70"/>
      <c r="W1192" s="73"/>
      <c r="X1192" s="47" t="s">
        <v>33</v>
      </c>
      <c r="Y1192" s="48">
        <f t="shared" si="168"/>
        <v>0</v>
      </c>
      <c r="Z1192" s="3"/>
      <c r="AA1192" s="3"/>
      <c r="AB1192" s="3"/>
      <c r="AC1192" s="4"/>
      <c r="AD1192" s="5"/>
      <c r="AE1192" s="5"/>
      <c r="AF1192" s="5"/>
      <c r="AG1192" s="5"/>
      <c r="AH1192" s="2"/>
      <c r="AI1192" s="6"/>
    </row>
    <row r="1193" spans="2:35" x14ac:dyDescent="0.25">
      <c r="B1193" s="1"/>
      <c r="O1193" s="69"/>
      <c r="P1193" s="70"/>
      <c r="Q1193" s="70"/>
      <c r="R1193" s="70"/>
      <c r="S1193" s="71"/>
      <c r="T1193" s="70"/>
      <c r="U1193" s="73"/>
      <c r="V1193" s="70"/>
      <c r="W1193" s="73"/>
      <c r="X1193" s="47" t="s">
        <v>34</v>
      </c>
      <c r="Y1193" s="48">
        <f t="shared" si="168"/>
        <v>0</v>
      </c>
      <c r="Z1193" s="3"/>
      <c r="AA1193" s="3"/>
      <c r="AB1193" s="3"/>
      <c r="AC1193" s="4"/>
      <c r="AD1193" s="5"/>
      <c r="AE1193" s="5"/>
      <c r="AF1193" s="5"/>
      <c r="AG1193" s="5"/>
      <c r="AH1193" s="2"/>
      <c r="AI1193" s="6"/>
    </row>
    <row r="1194" spans="2:35" x14ac:dyDescent="0.25">
      <c r="B1194" s="1"/>
      <c r="O1194" s="69"/>
      <c r="P1194" s="70"/>
      <c r="Q1194" s="70"/>
      <c r="R1194" s="70"/>
      <c r="S1194" s="71"/>
      <c r="T1194" s="70"/>
      <c r="U1194" s="74"/>
      <c r="V1194" s="70"/>
      <c r="W1194" s="74"/>
      <c r="X1194" s="47" t="s">
        <v>35</v>
      </c>
      <c r="Y1194" s="48">
        <f t="shared" si="168"/>
        <v>0</v>
      </c>
      <c r="Z1194" s="3"/>
      <c r="AA1194" s="3"/>
      <c r="AB1194" s="3"/>
      <c r="AC1194" s="4"/>
      <c r="AD1194" s="7"/>
      <c r="AE1194" s="7"/>
      <c r="AF1194" s="5"/>
      <c r="AG1194" s="7"/>
      <c r="AH1194" s="8"/>
      <c r="AI1194" s="9"/>
    </row>
    <row r="1195" spans="2:35" x14ac:dyDescent="0.25">
      <c r="B1195" s="1"/>
      <c r="O1195" s="80">
        <v>168</v>
      </c>
      <c r="P1195" s="70"/>
      <c r="Q1195" s="70"/>
      <c r="R1195" s="70"/>
      <c r="S1195" s="71" t="str">
        <f>IF(ISBLANK(R1195),"",IF(R1195=Списки!$F$4,"ОНП","ПТ"))</f>
        <v/>
      </c>
      <c r="T1195" s="70"/>
      <c r="U1195" s="72"/>
      <c r="V1195" s="70"/>
      <c r="W1195" s="72"/>
      <c r="X1195" s="51" t="s">
        <v>21</v>
      </c>
      <c r="Y1195" s="44">
        <f>SUM(Y1196:Y1201)</f>
        <v>0</v>
      </c>
      <c r="Z1195" s="45">
        <f>SUM(Z1196:Z1201)</f>
        <v>0</v>
      </c>
      <c r="AA1195" s="45">
        <f>SUM(AA1196:AA1201)</f>
        <v>0</v>
      </c>
      <c r="AB1195" s="45">
        <f>SUM(AB1196:AB1201)</f>
        <v>0</v>
      </c>
      <c r="AC1195" s="46">
        <f>SUM(AC1196:AC1201)</f>
        <v>0</v>
      </c>
      <c r="AD1195" s="52" t="s">
        <v>36</v>
      </c>
      <c r="AE1195" s="29"/>
      <c r="AF1195" s="53" t="s">
        <v>37</v>
      </c>
      <c r="AG1195" s="54"/>
      <c r="AH1195" s="2"/>
      <c r="AI1195" s="29"/>
    </row>
    <row r="1196" spans="2:35" x14ac:dyDescent="0.25">
      <c r="B1196" s="1"/>
      <c r="O1196" s="80"/>
      <c r="P1196" s="70"/>
      <c r="Q1196" s="70"/>
      <c r="R1196" s="70"/>
      <c r="S1196" s="71"/>
      <c r="T1196" s="70"/>
      <c r="U1196" s="73"/>
      <c r="V1196" s="70"/>
      <c r="W1196" s="73"/>
      <c r="X1196" s="47" t="s">
        <v>30</v>
      </c>
      <c r="Y1196" s="48">
        <f t="shared" ref="Y1196:Y1201" si="169">SUM(Z1196:AC1196)</f>
        <v>0</v>
      </c>
      <c r="Z1196" s="3"/>
      <c r="AA1196" s="3"/>
      <c r="AB1196" s="3"/>
      <c r="AC1196" s="4"/>
      <c r="AD1196" s="5"/>
      <c r="AE1196" s="6"/>
      <c r="AF1196" s="5"/>
      <c r="AG1196" s="5"/>
      <c r="AH1196" s="2"/>
      <c r="AI1196" s="6"/>
    </row>
    <row r="1197" spans="2:35" x14ac:dyDescent="0.25">
      <c r="B1197" s="1"/>
      <c r="O1197" s="80"/>
      <c r="P1197" s="70"/>
      <c r="Q1197" s="70"/>
      <c r="R1197" s="70"/>
      <c r="S1197" s="71"/>
      <c r="T1197" s="70"/>
      <c r="U1197" s="73"/>
      <c r="V1197" s="70"/>
      <c r="W1197" s="73"/>
      <c r="X1197" s="47" t="s">
        <v>31</v>
      </c>
      <c r="Y1197" s="48">
        <f t="shared" si="169"/>
        <v>0</v>
      </c>
      <c r="Z1197" s="3"/>
      <c r="AA1197" s="3"/>
      <c r="AB1197" s="3"/>
      <c r="AC1197" s="4"/>
      <c r="AD1197" s="5"/>
      <c r="AE1197" s="5"/>
      <c r="AF1197" s="5"/>
      <c r="AG1197" s="5"/>
      <c r="AH1197" s="2"/>
      <c r="AI1197" s="6"/>
    </row>
    <row r="1198" spans="2:35" x14ac:dyDescent="0.25">
      <c r="B1198" s="1"/>
      <c r="O1198" s="80"/>
      <c r="P1198" s="70"/>
      <c r="Q1198" s="70"/>
      <c r="R1198" s="70"/>
      <c r="S1198" s="71"/>
      <c r="T1198" s="70"/>
      <c r="U1198" s="73"/>
      <c r="V1198" s="70"/>
      <c r="W1198" s="73"/>
      <c r="X1198" s="47" t="s">
        <v>32</v>
      </c>
      <c r="Y1198" s="48">
        <f t="shared" si="169"/>
        <v>0</v>
      </c>
      <c r="Z1198" s="3"/>
      <c r="AA1198" s="3"/>
      <c r="AB1198" s="3"/>
      <c r="AC1198" s="4"/>
      <c r="AD1198" s="5"/>
      <c r="AE1198" s="5"/>
      <c r="AF1198" s="5"/>
      <c r="AG1198" s="5"/>
      <c r="AH1198" s="2"/>
      <c r="AI1198" s="6"/>
    </row>
    <row r="1199" spans="2:35" x14ac:dyDescent="0.25">
      <c r="B1199" s="1"/>
      <c r="O1199" s="80"/>
      <c r="P1199" s="70"/>
      <c r="Q1199" s="70"/>
      <c r="R1199" s="70"/>
      <c r="S1199" s="71"/>
      <c r="T1199" s="70"/>
      <c r="U1199" s="73"/>
      <c r="V1199" s="70"/>
      <c r="W1199" s="73"/>
      <c r="X1199" s="47" t="s">
        <v>33</v>
      </c>
      <c r="Y1199" s="48">
        <f t="shared" si="169"/>
        <v>0</v>
      </c>
      <c r="Z1199" s="3"/>
      <c r="AA1199" s="3"/>
      <c r="AB1199" s="3"/>
      <c r="AC1199" s="4"/>
      <c r="AD1199" s="5"/>
      <c r="AE1199" s="5"/>
      <c r="AF1199" s="5"/>
      <c r="AG1199" s="5"/>
      <c r="AH1199" s="2"/>
      <c r="AI1199" s="6"/>
    </row>
    <row r="1200" spans="2:35" x14ac:dyDescent="0.25">
      <c r="B1200" s="1"/>
      <c r="O1200" s="80"/>
      <c r="P1200" s="70"/>
      <c r="Q1200" s="70"/>
      <c r="R1200" s="70"/>
      <c r="S1200" s="71"/>
      <c r="T1200" s="70"/>
      <c r="U1200" s="73"/>
      <c r="V1200" s="70"/>
      <c r="W1200" s="73"/>
      <c r="X1200" s="47" t="s">
        <v>34</v>
      </c>
      <c r="Y1200" s="48">
        <f t="shared" si="169"/>
        <v>0</v>
      </c>
      <c r="Z1200" s="3"/>
      <c r="AA1200" s="3"/>
      <c r="AB1200" s="3"/>
      <c r="AC1200" s="4"/>
      <c r="AD1200" s="5"/>
      <c r="AE1200" s="5"/>
      <c r="AF1200" s="5"/>
      <c r="AG1200" s="5"/>
      <c r="AH1200" s="2"/>
      <c r="AI1200" s="6"/>
    </row>
    <row r="1201" spans="2:35" x14ac:dyDescent="0.25">
      <c r="B1201" s="1"/>
      <c r="O1201" s="80"/>
      <c r="P1201" s="70"/>
      <c r="Q1201" s="70"/>
      <c r="R1201" s="70"/>
      <c r="S1201" s="71"/>
      <c r="T1201" s="70"/>
      <c r="U1201" s="74"/>
      <c r="V1201" s="70"/>
      <c r="W1201" s="74"/>
      <c r="X1201" s="47" t="s">
        <v>35</v>
      </c>
      <c r="Y1201" s="48">
        <f t="shared" si="169"/>
        <v>0</v>
      </c>
      <c r="Z1201" s="3"/>
      <c r="AA1201" s="3"/>
      <c r="AB1201" s="3"/>
      <c r="AC1201" s="4"/>
      <c r="AD1201" s="7"/>
      <c r="AE1201" s="7"/>
      <c r="AF1201" s="5"/>
      <c r="AG1201" s="7"/>
      <c r="AH1201" s="8"/>
      <c r="AI1201" s="9"/>
    </row>
    <row r="1202" spans="2:35" x14ac:dyDescent="0.25">
      <c r="B1202" s="1"/>
      <c r="O1202" s="69">
        <v>169</v>
      </c>
      <c r="P1202" s="70"/>
      <c r="Q1202" s="70"/>
      <c r="R1202" s="70"/>
      <c r="S1202" s="71" t="str">
        <f>IF(ISBLANK(R1202),"",IF(R1202=Списки!$F$4,"ОНП","ПТ"))</f>
        <v/>
      </c>
      <c r="T1202" s="70"/>
      <c r="U1202" s="72"/>
      <c r="V1202" s="70"/>
      <c r="W1202" s="72"/>
      <c r="X1202" s="51" t="s">
        <v>21</v>
      </c>
      <c r="Y1202" s="44">
        <f>SUM(Y1203:Y1208)</f>
        <v>0</v>
      </c>
      <c r="Z1202" s="45">
        <f>SUM(Z1203:Z1208)</f>
        <v>0</v>
      </c>
      <c r="AA1202" s="45">
        <f>SUM(AA1203:AA1208)</f>
        <v>0</v>
      </c>
      <c r="AB1202" s="45">
        <f>SUM(AB1203:AB1208)</f>
        <v>0</v>
      </c>
      <c r="AC1202" s="46">
        <f>SUM(AC1203:AC1208)</f>
        <v>0</v>
      </c>
      <c r="AD1202" s="52" t="s">
        <v>36</v>
      </c>
      <c r="AE1202" s="29"/>
      <c r="AF1202" s="53" t="s">
        <v>37</v>
      </c>
      <c r="AG1202" s="54"/>
      <c r="AH1202" s="2"/>
      <c r="AI1202" s="29"/>
    </row>
    <row r="1203" spans="2:35" x14ac:dyDescent="0.25">
      <c r="B1203" s="1"/>
      <c r="O1203" s="69"/>
      <c r="P1203" s="70"/>
      <c r="Q1203" s="70"/>
      <c r="R1203" s="70"/>
      <c r="S1203" s="71"/>
      <c r="T1203" s="70"/>
      <c r="U1203" s="73"/>
      <c r="V1203" s="70"/>
      <c r="W1203" s="73"/>
      <c r="X1203" s="47" t="s">
        <v>30</v>
      </c>
      <c r="Y1203" s="48">
        <f t="shared" ref="Y1203:Y1208" si="170">SUM(Z1203:AC1203)</f>
        <v>0</v>
      </c>
      <c r="Z1203" s="3"/>
      <c r="AA1203" s="3"/>
      <c r="AB1203" s="3"/>
      <c r="AC1203" s="4"/>
      <c r="AD1203" s="5"/>
      <c r="AE1203" s="6"/>
      <c r="AF1203" s="5"/>
      <c r="AG1203" s="5"/>
      <c r="AH1203" s="2"/>
      <c r="AI1203" s="6"/>
    </row>
    <row r="1204" spans="2:35" x14ac:dyDescent="0.25">
      <c r="B1204" s="1"/>
      <c r="O1204" s="69"/>
      <c r="P1204" s="70"/>
      <c r="Q1204" s="70"/>
      <c r="R1204" s="70"/>
      <c r="S1204" s="71"/>
      <c r="T1204" s="70"/>
      <c r="U1204" s="73"/>
      <c r="V1204" s="70"/>
      <c r="W1204" s="73"/>
      <c r="X1204" s="47" t="s">
        <v>31</v>
      </c>
      <c r="Y1204" s="48">
        <f t="shared" si="170"/>
        <v>0</v>
      </c>
      <c r="Z1204" s="3"/>
      <c r="AA1204" s="3"/>
      <c r="AB1204" s="3"/>
      <c r="AC1204" s="4"/>
      <c r="AD1204" s="5"/>
      <c r="AE1204" s="5"/>
      <c r="AF1204" s="5"/>
      <c r="AG1204" s="5"/>
      <c r="AH1204" s="2"/>
      <c r="AI1204" s="6"/>
    </row>
    <row r="1205" spans="2:35" x14ac:dyDescent="0.25">
      <c r="B1205" s="1"/>
      <c r="O1205" s="69"/>
      <c r="P1205" s="70"/>
      <c r="Q1205" s="70"/>
      <c r="R1205" s="70"/>
      <c r="S1205" s="71"/>
      <c r="T1205" s="70"/>
      <c r="U1205" s="73"/>
      <c r="V1205" s="70"/>
      <c r="W1205" s="73"/>
      <c r="X1205" s="47" t="s">
        <v>32</v>
      </c>
      <c r="Y1205" s="48">
        <f t="shared" si="170"/>
        <v>0</v>
      </c>
      <c r="Z1205" s="3"/>
      <c r="AA1205" s="3"/>
      <c r="AB1205" s="3"/>
      <c r="AC1205" s="4"/>
      <c r="AD1205" s="5"/>
      <c r="AE1205" s="5"/>
      <c r="AF1205" s="5"/>
      <c r="AG1205" s="5"/>
      <c r="AH1205" s="2"/>
      <c r="AI1205" s="6"/>
    </row>
    <row r="1206" spans="2:35" x14ac:dyDescent="0.25">
      <c r="B1206" s="1"/>
      <c r="O1206" s="69"/>
      <c r="P1206" s="70"/>
      <c r="Q1206" s="70"/>
      <c r="R1206" s="70"/>
      <c r="S1206" s="71"/>
      <c r="T1206" s="70"/>
      <c r="U1206" s="73"/>
      <c r="V1206" s="70"/>
      <c r="W1206" s="73"/>
      <c r="X1206" s="47" t="s">
        <v>33</v>
      </c>
      <c r="Y1206" s="48">
        <f t="shared" si="170"/>
        <v>0</v>
      </c>
      <c r="Z1206" s="3"/>
      <c r="AA1206" s="3"/>
      <c r="AB1206" s="3"/>
      <c r="AC1206" s="4"/>
      <c r="AD1206" s="5"/>
      <c r="AE1206" s="5"/>
      <c r="AF1206" s="5"/>
      <c r="AG1206" s="5"/>
      <c r="AH1206" s="2"/>
      <c r="AI1206" s="6"/>
    </row>
    <row r="1207" spans="2:35" x14ac:dyDescent="0.25">
      <c r="B1207" s="1"/>
      <c r="O1207" s="69"/>
      <c r="P1207" s="70"/>
      <c r="Q1207" s="70"/>
      <c r="R1207" s="70"/>
      <c r="S1207" s="71"/>
      <c r="T1207" s="70"/>
      <c r="U1207" s="73"/>
      <c r="V1207" s="70"/>
      <c r="W1207" s="73"/>
      <c r="X1207" s="47" t="s">
        <v>34</v>
      </c>
      <c r="Y1207" s="48">
        <f t="shared" si="170"/>
        <v>0</v>
      </c>
      <c r="Z1207" s="3"/>
      <c r="AA1207" s="3"/>
      <c r="AB1207" s="3"/>
      <c r="AC1207" s="4"/>
      <c r="AD1207" s="5"/>
      <c r="AE1207" s="5"/>
      <c r="AF1207" s="5"/>
      <c r="AG1207" s="5"/>
      <c r="AH1207" s="2"/>
      <c r="AI1207" s="6"/>
    </row>
    <row r="1208" spans="2:35" x14ac:dyDescent="0.25">
      <c r="B1208" s="1"/>
      <c r="O1208" s="69"/>
      <c r="P1208" s="70"/>
      <c r="Q1208" s="70"/>
      <c r="R1208" s="70"/>
      <c r="S1208" s="71"/>
      <c r="T1208" s="70"/>
      <c r="U1208" s="74"/>
      <c r="V1208" s="70"/>
      <c r="W1208" s="74"/>
      <c r="X1208" s="47" t="s">
        <v>35</v>
      </c>
      <c r="Y1208" s="48">
        <f t="shared" si="170"/>
        <v>0</v>
      </c>
      <c r="Z1208" s="3"/>
      <c r="AA1208" s="3"/>
      <c r="AB1208" s="3"/>
      <c r="AC1208" s="4"/>
      <c r="AD1208" s="7"/>
      <c r="AE1208" s="7"/>
      <c r="AF1208" s="5"/>
      <c r="AG1208" s="7"/>
      <c r="AH1208" s="8"/>
      <c r="AI1208" s="9"/>
    </row>
    <row r="1209" spans="2:35" x14ac:dyDescent="0.25">
      <c r="B1209" s="1"/>
      <c r="O1209" s="80">
        <v>170</v>
      </c>
      <c r="P1209" s="70"/>
      <c r="Q1209" s="70"/>
      <c r="R1209" s="70"/>
      <c r="S1209" s="71" t="str">
        <f>IF(ISBLANK(R1209),"",IF(R1209=Списки!$F$4,"ОНП","ПТ"))</f>
        <v/>
      </c>
      <c r="T1209" s="70"/>
      <c r="U1209" s="72"/>
      <c r="V1209" s="70"/>
      <c r="W1209" s="72"/>
      <c r="X1209" s="51" t="s">
        <v>21</v>
      </c>
      <c r="Y1209" s="44">
        <f>SUM(Y1210:Y1215)</f>
        <v>0</v>
      </c>
      <c r="Z1209" s="45">
        <f>SUM(Z1210:Z1215)</f>
        <v>0</v>
      </c>
      <c r="AA1209" s="45">
        <f>SUM(AA1210:AA1215)</f>
        <v>0</v>
      </c>
      <c r="AB1209" s="45">
        <f>SUM(AB1210:AB1215)</f>
        <v>0</v>
      </c>
      <c r="AC1209" s="46">
        <f>SUM(AC1210:AC1215)</f>
        <v>0</v>
      </c>
      <c r="AD1209" s="52" t="s">
        <v>36</v>
      </c>
      <c r="AE1209" s="29"/>
      <c r="AF1209" s="53" t="s">
        <v>37</v>
      </c>
      <c r="AG1209" s="54"/>
      <c r="AH1209" s="2"/>
      <c r="AI1209" s="29"/>
    </row>
    <row r="1210" spans="2:35" x14ac:dyDescent="0.25">
      <c r="B1210" s="1"/>
      <c r="O1210" s="80"/>
      <c r="P1210" s="70"/>
      <c r="Q1210" s="70"/>
      <c r="R1210" s="70"/>
      <c r="S1210" s="71"/>
      <c r="T1210" s="70"/>
      <c r="U1210" s="73"/>
      <c r="V1210" s="70"/>
      <c r="W1210" s="73"/>
      <c r="X1210" s="47" t="s">
        <v>30</v>
      </c>
      <c r="Y1210" s="48">
        <f t="shared" ref="Y1210:Y1215" si="171">SUM(Z1210:AC1210)</f>
        <v>0</v>
      </c>
      <c r="Z1210" s="3"/>
      <c r="AA1210" s="3"/>
      <c r="AB1210" s="3"/>
      <c r="AC1210" s="4"/>
      <c r="AD1210" s="5"/>
      <c r="AE1210" s="6"/>
      <c r="AF1210" s="5"/>
      <c r="AG1210" s="5"/>
      <c r="AH1210" s="2"/>
      <c r="AI1210" s="6"/>
    </row>
    <row r="1211" spans="2:35" x14ac:dyDescent="0.25">
      <c r="B1211" s="1"/>
      <c r="O1211" s="80"/>
      <c r="P1211" s="70"/>
      <c r="Q1211" s="70"/>
      <c r="R1211" s="70"/>
      <c r="S1211" s="71"/>
      <c r="T1211" s="70"/>
      <c r="U1211" s="73"/>
      <c r="V1211" s="70"/>
      <c r="W1211" s="73"/>
      <c r="X1211" s="47" t="s">
        <v>31</v>
      </c>
      <c r="Y1211" s="48">
        <f t="shared" si="171"/>
        <v>0</v>
      </c>
      <c r="Z1211" s="3"/>
      <c r="AA1211" s="3"/>
      <c r="AB1211" s="3"/>
      <c r="AC1211" s="4"/>
      <c r="AD1211" s="5"/>
      <c r="AE1211" s="5"/>
      <c r="AF1211" s="5"/>
      <c r="AG1211" s="5"/>
      <c r="AH1211" s="2"/>
      <c r="AI1211" s="6"/>
    </row>
    <row r="1212" spans="2:35" x14ac:dyDescent="0.25">
      <c r="B1212" s="1"/>
      <c r="O1212" s="80"/>
      <c r="P1212" s="70"/>
      <c r="Q1212" s="70"/>
      <c r="R1212" s="70"/>
      <c r="S1212" s="71"/>
      <c r="T1212" s="70"/>
      <c r="U1212" s="73"/>
      <c r="V1212" s="70"/>
      <c r="W1212" s="73"/>
      <c r="X1212" s="47" t="s">
        <v>32</v>
      </c>
      <c r="Y1212" s="48">
        <f t="shared" si="171"/>
        <v>0</v>
      </c>
      <c r="Z1212" s="3"/>
      <c r="AA1212" s="3"/>
      <c r="AB1212" s="3"/>
      <c r="AC1212" s="4"/>
      <c r="AD1212" s="5"/>
      <c r="AE1212" s="5"/>
      <c r="AF1212" s="5"/>
      <c r="AG1212" s="5"/>
      <c r="AH1212" s="2"/>
      <c r="AI1212" s="6"/>
    </row>
    <row r="1213" spans="2:35" x14ac:dyDescent="0.25">
      <c r="B1213" s="1"/>
      <c r="O1213" s="80"/>
      <c r="P1213" s="70"/>
      <c r="Q1213" s="70"/>
      <c r="R1213" s="70"/>
      <c r="S1213" s="71"/>
      <c r="T1213" s="70"/>
      <c r="U1213" s="73"/>
      <c r="V1213" s="70"/>
      <c r="W1213" s="73"/>
      <c r="X1213" s="47" t="s">
        <v>33</v>
      </c>
      <c r="Y1213" s="48">
        <f t="shared" si="171"/>
        <v>0</v>
      </c>
      <c r="Z1213" s="3"/>
      <c r="AA1213" s="3"/>
      <c r="AB1213" s="3"/>
      <c r="AC1213" s="4"/>
      <c r="AD1213" s="5"/>
      <c r="AE1213" s="5"/>
      <c r="AF1213" s="5"/>
      <c r="AG1213" s="5"/>
      <c r="AH1213" s="2"/>
      <c r="AI1213" s="6"/>
    </row>
    <row r="1214" spans="2:35" x14ac:dyDescent="0.25">
      <c r="B1214" s="1"/>
      <c r="O1214" s="80"/>
      <c r="P1214" s="70"/>
      <c r="Q1214" s="70"/>
      <c r="R1214" s="70"/>
      <c r="S1214" s="71"/>
      <c r="T1214" s="70"/>
      <c r="U1214" s="73"/>
      <c r="V1214" s="70"/>
      <c r="W1214" s="73"/>
      <c r="X1214" s="47" t="s">
        <v>34</v>
      </c>
      <c r="Y1214" s="48">
        <f t="shared" si="171"/>
        <v>0</v>
      </c>
      <c r="Z1214" s="3"/>
      <c r="AA1214" s="3"/>
      <c r="AB1214" s="3"/>
      <c r="AC1214" s="4"/>
      <c r="AD1214" s="5"/>
      <c r="AE1214" s="5"/>
      <c r="AF1214" s="5"/>
      <c r="AG1214" s="5"/>
      <c r="AH1214" s="2"/>
      <c r="AI1214" s="6"/>
    </row>
    <row r="1215" spans="2:35" x14ac:dyDescent="0.25">
      <c r="B1215" s="1"/>
      <c r="O1215" s="80"/>
      <c r="P1215" s="70"/>
      <c r="Q1215" s="70"/>
      <c r="R1215" s="70"/>
      <c r="S1215" s="71"/>
      <c r="T1215" s="70"/>
      <c r="U1215" s="74"/>
      <c r="V1215" s="70"/>
      <c r="W1215" s="74"/>
      <c r="X1215" s="47" t="s">
        <v>35</v>
      </c>
      <c r="Y1215" s="48">
        <f t="shared" si="171"/>
        <v>0</v>
      </c>
      <c r="Z1215" s="3"/>
      <c r="AA1215" s="3"/>
      <c r="AB1215" s="3"/>
      <c r="AC1215" s="4"/>
      <c r="AD1215" s="7"/>
      <c r="AE1215" s="7"/>
      <c r="AF1215" s="5"/>
      <c r="AG1215" s="7"/>
      <c r="AH1215" s="8"/>
      <c r="AI1215" s="9"/>
    </row>
    <row r="1216" spans="2:35" x14ac:dyDescent="0.25">
      <c r="B1216" s="1"/>
      <c r="O1216" s="69">
        <v>171</v>
      </c>
      <c r="P1216" s="70"/>
      <c r="Q1216" s="70"/>
      <c r="R1216" s="70"/>
      <c r="S1216" s="71" t="str">
        <f>IF(ISBLANK(R1216),"",IF(R1216=Списки!$F$4,"ОНП","ПТ"))</f>
        <v/>
      </c>
      <c r="T1216" s="70"/>
      <c r="U1216" s="72"/>
      <c r="V1216" s="70"/>
      <c r="W1216" s="72"/>
      <c r="X1216" s="51" t="s">
        <v>21</v>
      </c>
      <c r="Y1216" s="44">
        <f>SUM(Y1217:Y1222)</f>
        <v>0</v>
      </c>
      <c r="Z1216" s="45">
        <f>SUM(Z1217:Z1222)</f>
        <v>0</v>
      </c>
      <c r="AA1216" s="45">
        <f>SUM(AA1217:AA1222)</f>
        <v>0</v>
      </c>
      <c r="AB1216" s="45">
        <f>SUM(AB1217:AB1222)</f>
        <v>0</v>
      </c>
      <c r="AC1216" s="46">
        <f>SUM(AC1217:AC1222)</f>
        <v>0</v>
      </c>
      <c r="AD1216" s="52" t="s">
        <v>36</v>
      </c>
      <c r="AE1216" s="29"/>
      <c r="AF1216" s="53" t="s">
        <v>37</v>
      </c>
      <c r="AG1216" s="54"/>
      <c r="AH1216" s="2"/>
      <c r="AI1216" s="29"/>
    </row>
    <row r="1217" spans="2:35" x14ac:dyDescent="0.25">
      <c r="B1217" s="1"/>
      <c r="O1217" s="69"/>
      <c r="P1217" s="70"/>
      <c r="Q1217" s="70"/>
      <c r="R1217" s="70"/>
      <c r="S1217" s="71"/>
      <c r="T1217" s="70"/>
      <c r="U1217" s="73"/>
      <c r="V1217" s="70"/>
      <c r="W1217" s="73"/>
      <c r="X1217" s="47" t="s">
        <v>30</v>
      </c>
      <c r="Y1217" s="48">
        <f t="shared" ref="Y1217:Y1222" si="172">SUM(Z1217:AC1217)</f>
        <v>0</v>
      </c>
      <c r="Z1217" s="3"/>
      <c r="AA1217" s="3"/>
      <c r="AB1217" s="3"/>
      <c r="AC1217" s="4"/>
      <c r="AD1217" s="5"/>
      <c r="AE1217" s="6"/>
      <c r="AF1217" s="5"/>
      <c r="AG1217" s="5"/>
      <c r="AH1217" s="2"/>
      <c r="AI1217" s="6"/>
    </row>
    <row r="1218" spans="2:35" x14ac:dyDescent="0.25">
      <c r="B1218" s="1"/>
      <c r="O1218" s="69"/>
      <c r="P1218" s="70"/>
      <c r="Q1218" s="70"/>
      <c r="R1218" s="70"/>
      <c r="S1218" s="71"/>
      <c r="T1218" s="70"/>
      <c r="U1218" s="73"/>
      <c r="V1218" s="70"/>
      <c r="W1218" s="73"/>
      <c r="X1218" s="47" t="s">
        <v>31</v>
      </c>
      <c r="Y1218" s="48">
        <f t="shared" si="172"/>
        <v>0</v>
      </c>
      <c r="Z1218" s="3"/>
      <c r="AA1218" s="3"/>
      <c r="AB1218" s="3"/>
      <c r="AC1218" s="4"/>
      <c r="AD1218" s="5"/>
      <c r="AE1218" s="5"/>
      <c r="AF1218" s="5"/>
      <c r="AG1218" s="5"/>
      <c r="AH1218" s="2"/>
      <c r="AI1218" s="6"/>
    </row>
    <row r="1219" spans="2:35" x14ac:dyDescent="0.25">
      <c r="B1219" s="1"/>
      <c r="O1219" s="69"/>
      <c r="P1219" s="70"/>
      <c r="Q1219" s="70"/>
      <c r="R1219" s="70"/>
      <c r="S1219" s="71"/>
      <c r="T1219" s="70"/>
      <c r="U1219" s="73"/>
      <c r="V1219" s="70"/>
      <c r="W1219" s="73"/>
      <c r="X1219" s="47" t="s">
        <v>32</v>
      </c>
      <c r="Y1219" s="48">
        <f t="shared" si="172"/>
        <v>0</v>
      </c>
      <c r="Z1219" s="3"/>
      <c r="AA1219" s="3"/>
      <c r="AB1219" s="3"/>
      <c r="AC1219" s="4"/>
      <c r="AD1219" s="5"/>
      <c r="AE1219" s="5"/>
      <c r="AF1219" s="5"/>
      <c r="AG1219" s="5"/>
      <c r="AH1219" s="2"/>
      <c r="AI1219" s="6"/>
    </row>
    <row r="1220" spans="2:35" x14ac:dyDescent="0.25">
      <c r="B1220" s="1"/>
      <c r="O1220" s="69"/>
      <c r="P1220" s="70"/>
      <c r="Q1220" s="70"/>
      <c r="R1220" s="70"/>
      <c r="S1220" s="71"/>
      <c r="T1220" s="70"/>
      <c r="U1220" s="73"/>
      <c r="V1220" s="70"/>
      <c r="W1220" s="73"/>
      <c r="X1220" s="47" t="s">
        <v>33</v>
      </c>
      <c r="Y1220" s="48">
        <f t="shared" si="172"/>
        <v>0</v>
      </c>
      <c r="Z1220" s="3"/>
      <c r="AA1220" s="3"/>
      <c r="AB1220" s="3"/>
      <c r="AC1220" s="4"/>
      <c r="AD1220" s="5"/>
      <c r="AE1220" s="5"/>
      <c r="AF1220" s="5"/>
      <c r="AG1220" s="5"/>
      <c r="AH1220" s="2"/>
      <c r="AI1220" s="6"/>
    </row>
    <row r="1221" spans="2:35" x14ac:dyDescent="0.25">
      <c r="B1221" s="1"/>
      <c r="O1221" s="69"/>
      <c r="P1221" s="70"/>
      <c r="Q1221" s="70"/>
      <c r="R1221" s="70"/>
      <c r="S1221" s="71"/>
      <c r="T1221" s="70"/>
      <c r="U1221" s="73"/>
      <c r="V1221" s="70"/>
      <c r="W1221" s="73"/>
      <c r="X1221" s="47" t="s">
        <v>34</v>
      </c>
      <c r="Y1221" s="48">
        <f t="shared" si="172"/>
        <v>0</v>
      </c>
      <c r="Z1221" s="3"/>
      <c r="AA1221" s="3"/>
      <c r="AB1221" s="3"/>
      <c r="AC1221" s="4"/>
      <c r="AD1221" s="5"/>
      <c r="AE1221" s="5"/>
      <c r="AF1221" s="5"/>
      <c r="AG1221" s="5"/>
      <c r="AH1221" s="2"/>
      <c r="AI1221" s="6"/>
    </row>
    <row r="1222" spans="2:35" x14ac:dyDescent="0.25">
      <c r="B1222" s="1"/>
      <c r="O1222" s="69"/>
      <c r="P1222" s="70"/>
      <c r="Q1222" s="70"/>
      <c r="R1222" s="70"/>
      <c r="S1222" s="71"/>
      <c r="T1222" s="70"/>
      <c r="U1222" s="74"/>
      <c r="V1222" s="70"/>
      <c r="W1222" s="74"/>
      <c r="X1222" s="47" t="s">
        <v>35</v>
      </c>
      <c r="Y1222" s="48">
        <f t="shared" si="172"/>
        <v>0</v>
      </c>
      <c r="Z1222" s="3"/>
      <c r="AA1222" s="3"/>
      <c r="AB1222" s="3"/>
      <c r="AC1222" s="4"/>
      <c r="AD1222" s="7"/>
      <c r="AE1222" s="7"/>
      <c r="AF1222" s="5"/>
      <c r="AG1222" s="7"/>
      <c r="AH1222" s="8"/>
      <c r="AI1222" s="9"/>
    </row>
    <row r="1223" spans="2:35" x14ac:dyDescent="0.25">
      <c r="B1223" s="1"/>
      <c r="O1223" s="80">
        <v>172</v>
      </c>
      <c r="P1223" s="70"/>
      <c r="Q1223" s="70"/>
      <c r="R1223" s="70"/>
      <c r="S1223" s="71" t="str">
        <f>IF(ISBLANK(R1223),"",IF(R1223=Списки!$F$4,"ОНП","ПТ"))</f>
        <v/>
      </c>
      <c r="T1223" s="70"/>
      <c r="U1223" s="72"/>
      <c r="V1223" s="70"/>
      <c r="W1223" s="72"/>
      <c r="X1223" s="51" t="s">
        <v>21</v>
      </c>
      <c r="Y1223" s="44">
        <f>SUM(Y1224:Y1229)</f>
        <v>0</v>
      </c>
      <c r="Z1223" s="45">
        <f>SUM(Z1224:Z1229)</f>
        <v>0</v>
      </c>
      <c r="AA1223" s="45">
        <f>SUM(AA1224:AA1229)</f>
        <v>0</v>
      </c>
      <c r="AB1223" s="45">
        <f>SUM(AB1224:AB1229)</f>
        <v>0</v>
      </c>
      <c r="AC1223" s="46">
        <f>SUM(AC1224:AC1229)</f>
        <v>0</v>
      </c>
      <c r="AD1223" s="52" t="s">
        <v>36</v>
      </c>
      <c r="AE1223" s="29"/>
      <c r="AF1223" s="53" t="s">
        <v>37</v>
      </c>
      <c r="AG1223" s="54"/>
      <c r="AH1223" s="2"/>
      <c r="AI1223" s="29"/>
    </row>
    <row r="1224" spans="2:35" x14ac:dyDescent="0.25">
      <c r="B1224" s="1"/>
      <c r="O1224" s="80"/>
      <c r="P1224" s="70"/>
      <c r="Q1224" s="70"/>
      <c r="R1224" s="70"/>
      <c r="S1224" s="71"/>
      <c r="T1224" s="70"/>
      <c r="U1224" s="73"/>
      <c r="V1224" s="70"/>
      <c r="W1224" s="73"/>
      <c r="X1224" s="47" t="s">
        <v>30</v>
      </c>
      <c r="Y1224" s="48">
        <f t="shared" ref="Y1224:Y1229" si="173">SUM(Z1224:AC1224)</f>
        <v>0</v>
      </c>
      <c r="Z1224" s="3"/>
      <c r="AA1224" s="3"/>
      <c r="AB1224" s="3"/>
      <c r="AC1224" s="4"/>
      <c r="AD1224" s="5"/>
      <c r="AE1224" s="6"/>
      <c r="AF1224" s="5"/>
      <c r="AG1224" s="5"/>
      <c r="AH1224" s="2"/>
      <c r="AI1224" s="6"/>
    </row>
    <row r="1225" spans="2:35" x14ac:dyDescent="0.25">
      <c r="B1225" s="1"/>
      <c r="O1225" s="80"/>
      <c r="P1225" s="70"/>
      <c r="Q1225" s="70"/>
      <c r="R1225" s="70"/>
      <c r="S1225" s="71"/>
      <c r="T1225" s="70"/>
      <c r="U1225" s="73"/>
      <c r="V1225" s="70"/>
      <c r="W1225" s="73"/>
      <c r="X1225" s="47" t="s">
        <v>31</v>
      </c>
      <c r="Y1225" s="48">
        <f t="shared" si="173"/>
        <v>0</v>
      </c>
      <c r="Z1225" s="3"/>
      <c r="AA1225" s="3"/>
      <c r="AB1225" s="3"/>
      <c r="AC1225" s="4"/>
      <c r="AD1225" s="5"/>
      <c r="AE1225" s="5"/>
      <c r="AF1225" s="5"/>
      <c r="AG1225" s="5"/>
      <c r="AH1225" s="2"/>
      <c r="AI1225" s="6"/>
    </row>
    <row r="1226" spans="2:35" x14ac:dyDescent="0.25">
      <c r="B1226" s="1"/>
      <c r="O1226" s="80"/>
      <c r="P1226" s="70"/>
      <c r="Q1226" s="70"/>
      <c r="R1226" s="70"/>
      <c r="S1226" s="71"/>
      <c r="T1226" s="70"/>
      <c r="U1226" s="73"/>
      <c r="V1226" s="70"/>
      <c r="W1226" s="73"/>
      <c r="X1226" s="47" t="s">
        <v>32</v>
      </c>
      <c r="Y1226" s="48">
        <f t="shared" si="173"/>
        <v>0</v>
      </c>
      <c r="Z1226" s="3"/>
      <c r="AA1226" s="3"/>
      <c r="AB1226" s="3"/>
      <c r="AC1226" s="4"/>
      <c r="AD1226" s="5"/>
      <c r="AE1226" s="5"/>
      <c r="AF1226" s="5"/>
      <c r="AG1226" s="5"/>
      <c r="AH1226" s="2"/>
      <c r="AI1226" s="6"/>
    </row>
    <row r="1227" spans="2:35" x14ac:dyDescent="0.25">
      <c r="B1227" s="1"/>
      <c r="O1227" s="80"/>
      <c r="P1227" s="70"/>
      <c r="Q1227" s="70"/>
      <c r="R1227" s="70"/>
      <c r="S1227" s="71"/>
      <c r="T1227" s="70"/>
      <c r="U1227" s="73"/>
      <c r="V1227" s="70"/>
      <c r="W1227" s="73"/>
      <c r="X1227" s="47" t="s">
        <v>33</v>
      </c>
      <c r="Y1227" s="48">
        <f t="shared" si="173"/>
        <v>0</v>
      </c>
      <c r="Z1227" s="3"/>
      <c r="AA1227" s="3"/>
      <c r="AB1227" s="3"/>
      <c r="AC1227" s="4"/>
      <c r="AD1227" s="5"/>
      <c r="AE1227" s="5"/>
      <c r="AF1227" s="5"/>
      <c r="AG1227" s="5"/>
      <c r="AH1227" s="2"/>
      <c r="AI1227" s="6"/>
    </row>
    <row r="1228" spans="2:35" x14ac:dyDescent="0.25">
      <c r="B1228" s="1"/>
      <c r="O1228" s="80"/>
      <c r="P1228" s="70"/>
      <c r="Q1228" s="70"/>
      <c r="R1228" s="70"/>
      <c r="S1228" s="71"/>
      <c r="T1228" s="70"/>
      <c r="U1228" s="73"/>
      <c r="V1228" s="70"/>
      <c r="W1228" s="73"/>
      <c r="X1228" s="47" t="s">
        <v>34</v>
      </c>
      <c r="Y1228" s="48">
        <f t="shared" si="173"/>
        <v>0</v>
      </c>
      <c r="Z1228" s="3"/>
      <c r="AA1228" s="3"/>
      <c r="AB1228" s="3"/>
      <c r="AC1228" s="4"/>
      <c r="AD1228" s="5"/>
      <c r="AE1228" s="5"/>
      <c r="AF1228" s="5"/>
      <c r="AG1228" s="5"/>
      <c r="AH1228" s="2"/>
      <c r="AI1228" s="6"/>
    </row>
    <row r="1229" spans="2:35" x14ac:dyDescent="0.25">
      <c r="B1229" s="1"/>
      <c r="O1229" s="80"/>
      <c r="P1229" s="70"/>
      <c r="Q1229" s="70"/>
      <c r="R1229" s="70"/>
      <c r="S1229" s="71"/>
      <c r="T1229" s="70"/>
      <c r="U1229" s="74"/>
      <c r="V1229" s="70"/>
      <c r="W1229" s="74"/>
      <c r="X1229" s="47" t="s">
        <v>35</v>
      </c>
      <c r="Y1229" s="48">
        <f t="shared" si="173"/>
        <v>0</v>
      </c>
      <c r="Z1229" s="3"/>
      <c r="AA1229" s="3"/>
      <c r="AB1229" s="3"/>
      <c r="AC1229" s="4"/>
      <c r="AD1229" s="7"/>
      <c r="AE1229" s="7"/>
      <c r="AF1229" s="5"/>
      <c r="AG1229" s="7"/>
      <c r="AH1229" s="8"/>
      <c r="AI1229" s="9"/>
    </row>
    <row r="1230" spans="2:35" x14ac:dyDescent="0.25">
      <c r="B1230" s="1"/>
      <c r="O1230" s="69">
        <v>173</v>
      </c>
      <c r="P1230" s="70"/>
      <c r="Q1230" s="70"/>
      <c r="R1230" s="70"/>
      <c r="S1230" s="71" t="str">
        <f>IF(ISBLANK(R1230),"",IF(R1230=Списки!$F$4,"ОНП","ПТ"))</f>
        <v/>
      </c>
      <c r="T1230" s="70"/>
      <c r="U1230" s="72"/>
      <c r="V1230" s="70"/>
      <c r="W1230" s="72"/>
      <c r="X1230" s="51" t="s">
        <v>21</v>
      </c>
      <c r="Y1230" s="44">
        <f>SUM(Y1231:Y1236)</f>
        <v>0</v>
      </c>
      <c r="Z1230" s="45">
        <f>SUM(Z1231:Z1236)</f>
        <v>0</v>
      </c>
      <c r="AA1230" s="45">
        <f>SUM(AA1231:AA1236)</f>
        <v>0</v>
      </c>
      <c r="AB1230" s="45">
        <f>SUM(AB1231:AB1236)</f>
        <v>0</v>
      </c>
      <c r="AC1230" s="46">
        <f>SUM(AC1231:AC1236)</f>
        <v>0</v>
      </c>
      <c r="AD1230" s="52" t="s">
        <v>36</v>
      </c>
      <c r="AE1230" s="29"/>
      <c r="AF1230" s="53" t="s">
        <v>37</v>
      </c>
      <c r="AG1230" s="54"/>
      <c r="AH1230" s="2"/>
      <c r="AI1230" s="29"/>
    </row>
    <row r="1231" spans="2:35" x14ac:dyDescent="0.25">
      <c r="B1231" s="1"/>
      <c r="O1231" s="69"/>
      <c r="P1231" s="70"/>
      <c r="Q1231" s="70"/>
      <c r="R1231" s="70"/>
      <c r="S1231" s="71"/>
      <c r="T1231" s="70"/>
      <c r="U1231" s="73"/>
      <c r="V1231" s="70"/>
      <c r="W1231" s="73"/>
      <c r="X1231" s="47" t="s">
        <v>30</v>
      </c>
      <c r="Y1231" s="48">
        <f t="shared" ref="Y1231:Y1236" si="174">SUM(Z1231:AC1231)</f>
        <v>0</v>
      </c>
      <c r="Z1231" s="3"/>
      <c r="AA1231" s="3"/>
      <c r="AB1231" s="3"/>
      <c r="AC1231" s="4"/>
      <c r="AD1231" s="5"/>
      <c r="AE1231" s="6"/>
      <c r="AF1231" s="5"/>
      <c r="AG1231" s="5"/>
      <c r="AH1231" s="2"/>
      <c r="AI1231" s="6"/>
    </row>
    <row r="1232" spans="2:35" x14ac:dyDescent="0.25">
      <c r="B1232" s="1"/>
      <c r="O1232" s="69"/>
      <c r="P1232" s="70"/>
      <c r="Q1232" s="70"/>
      <c r="R1232" s="70"/>
      <c r="S1232" s="71"/>
      <c r="T1232" s="70"/>
      <c r="U1232" s="73"/>
      <c r="V1232" s="70"/>
      <c r="W1232" s="73"/>
      <c r="X1232" s="47" t="s">
        <v>31</v>
      </c>
      <c r="Y1232" s="48">
        <f t="shared" si="174"/>
        <v>0</v>
      </c>
      <c r="Z1232" s="3"/>
      <c r="AA1232" s="3"/>
      <c r="AB1232" s="3"/>
      <c r="AC1232" s="4"/>
      <c r="AD1232" s="5"/>
      <c r="AE1232" s="5"/>
      <c r="AF1232" s="5"/>
      <c r="AG1232" s="5"/>
      <c r="AH1232" s="2"/>
      <c r="AI1232" s="6"/>
    </row>
    <row r="1233" spans="2:35" x14ac:dyDescent="0.25">
      <c r="B1233" s="1"/>
      <c r="O1233" s="69"/>
      <c r="P1233" s="70"/>
      <c r="Q1233" s="70"/>
      <c r="R1233" s="70"/>
      <c r="S1233" s="71"/>
      <c r="T1233" s="70"/>
      <c r="U1233" s="73"/>
      <c r="V1233" s="70"/>
      <c r="W1233" s="73"/>
      <c r="X1233" s="47" t="s">
        <v>32</v>
      </c>
      <c r="Y1233" s="48">
        <f t="shared" si="174"/>
        <v>0</v>
      </c>
      <c r="Z1233" s="3"/>
      <c r="AA1233" s="3"/>
      <c r="AB1233" s="3"/>
      <c r="AC1233" s="4"/>
      <c r="AD1233" s="5"/>
      <c r="AE1233" s="5"/>
      <c r="AF1233" s="5"/>
      <c r="AG1233" s="5"/>
      <c r="AH1233" s="2"/>
      <c r="AI1233" s="6"/>
    </row>
    <row r="1234" spans="2:35" x14ac:dyDescent="0.25">
      <c r="B1234" s="1"/>
      <c r="O1234" s="69"/>
      <c r="P1234" s="70"/>
      <c r="Q1234" s="70"/>
      <c r="R1234" s="70"/>
      <c r="S1234" s="71"/>
      <c r="T1234" s="70"/>
      <c r="U1234" s="73"/>
      <c r="V1234" s="70"/>
      <c r="W1234" s="73"/>
      <c r="X1234" s="47" t="s">
        <v>33</v>
      </c>
      <c r="Y1234" s="48">
        <f t="shared" si="174"/>
        <v>0</v>
      </c>
      <c r="Z1234" s="3"/>
      <c r="AA1234" s="3"/>
      <c r="AB1234" s="3"/>
      <c r="AC1234" s="4"/>
      <c r="AD1234" s="5"/>
      <c r="AE1234" s="5"/>
      <c r="AF1234" s="5"/>
      <c r="AG1234" s="5"/>
      <c r="AH1234" s="2"/>
      <c r="AI1234" s="6"/>
    </row>
    <row r="1235" spans="2:35" x14ac:dyDescent="0.25">
      <c r="B1235" s="1"/>
      <c r="O1235" s="69"/>
      <c r="P1235" s="70"/>
      <c r="Q1235" s="70"/>
      <c r="R1235" s="70"/>
      <c r="S1235" s="71"/>
      <c r="T1235" s="70"/>
      <c r="U1235" s="73"/>
      <c r="V1235" s="70"/>
      <c r="W1235" s="73"/>
      <c r="X1235" s="47" t="s">
        <v>34</v>
      </c>
      <c r="Y1235" s="48">
        <f t="shared" si="174"/>
        <v>0</v>
      </c>
      <c r="Z1235" s="3"/>
      <c r="AA1235" s="3"/>
      <c r="AB1235" s="3"/>
      <c r="AC1235" s="4"/>
      <c r="AD1235" s="5"/>
      <c r="AE1235" s="5"/>
      <c r="AF1235" s="5"/>
      <c r="AG1235" s="5"/>
      <c r="AH1235" s="2"/>
      <c r="AI1235" s="6"/>
    </row>
    <row r="1236" spans="2:35" x14ac:dyDescent="0.25">
      <c r="B1236" s="1"/>
      <c r="O1236" s="69"/>
      <c r="P1236" s="70"/>
      <c r="Q1236" s="70"/>
      <c r="R1236" s="70"/>
      <c r="S1236" s="71"/>
      <c r="T1236" s="70"/>
      <c r="U1236" s="74"/>
      <c r="V1236" s="70"/>
      <c r="W1236" s="74"/>
      <c r="X1236" s="47" t="s">
        <v>35</v>
      </c>
      <c r="Y1236" s="48">
        <f t="shared" si="174"/>
        <v>0</v>
      </c>
      <c r="Z1236" s="3"/>
      <c r="AA1236" s="3"/>
      <c r="AB1236" s="3"/>
      <c r="AC1236" s="4"/>
      <c r="AD1236" s="7"/>
      <c r="AE1236" s="7"/>
      <c r="AF1236" s="5"/>
      <c r="AG1236" s="7"/>
      <c r="AH1236" s="8"/>
      <c r="AI1236" s="9"/>
    </row>
    <row r="1237" spans="2:35" x14ac:dyDescent="0.25">
      <c r="B1237" s="1"/>
      <c r="O1237" s="80">
        <v>174</v>
      </c>
      <c r="P1237" s="70"/>
      <c r="Q1237" s="70"/>
      <c r="R1237" s="70"/>
      <c r="S1237" s="71" t="str">
        <f>IF(ISBLANK(R1237),"",IF(R1237=Списки!$F$4,"ОНП","ПТ"))</f>
        <v/>
      </c>
      <c r="T1237" s="70"/>
      <c r="U1237" s="72"/>
      <c r="V1237" s="70"/>
      <c r="W1237" s="72"/>
      <c r="X1237" s="51" t="s">
        <v>21</v>
      </c>
      <c r="Y1237" s="44">
        <f>SUM(Y1238:Y1243)</f>
        <v>0</v>
      </c>
      <c r="Z1237" s="45">
        <f>SUM(Z1238:Z1243)</f>
        <v>0</v>
      </c>
      <c r="AA1237" s="45">
        <f>SUM(AA1238:AA1243)</f>
        <v>0</v>
      </c>
      <c r="AB1237" s="45">
        <f>SUM(AB1238:AB1243)</f>
        <v>0</v>
      </c>
      <c r="AC1237" s="46">
        <f>SUM(AC1238:AC1243)</f>
        <v>0</v>
      </c>
      <c r="AD1237" s="52" t="s">
        <v>36</v>
      </c>
      <c r="AE1237" s="29"/>
      <c r="AF1237" s="53" t="s">
        <v>37</v>
      </c>
      <c r="AG1237" s="54"/>
      <c r="AH1237" s="2"/>
      <c r="AI1237" s="29"/>
    </row>
    <row r="1238" spans="2:35" x14ac:dyDescent="0.25">
      <c r="B1238" s="1"/>
      <c r="O1238" s="80"/>
      <c r="P1238" s="70"/>
      <c r="Q1238" s="70"/>
      <c r="R1238" s="70"/>
      <c r="S1238" s="71"/>
      <c r="T1238" s="70"/>
      <c r="U1238" s="73"/>
      <c r="V1238" s="70"/>
      <c r="W1238" s="73"/>
      <c r="X1238" s="47" t="s">
        <v>30</v>
      </c>
      <c r="Y1238" s="48">
        <f t="shared" ref="Y1238:Y1243" si="175">SUM(Z1238:AC1238)</f>
        <v>0</v>
      </c>
      <c r="Z1238" s="3"/>
      <c r="AA1238" s="3"/>
      <c r="AB1238" s="3"/>
      <c r="AC1238" s="4"/>
      <c r="AD1238" s="5"/>
      <c r="AE1238" s="6"/>
      <c r="AF1238" s="5"/>
      <c r="AG1238" s="5"/>
      <c r="AH1238" s="2"/>
      <c r="AI1238" s="6"/>
    </row>
    <row r="1239" spans="2:35" x14ac:dyDescent="0.25">
      <c r="B1239" s="1"/>
      <c r="O1239" s="80"/>
      <c r="P1239" s="70"/>
      <c r="Q1239" s="70"/>
      <c r="R1239" s="70"/>
      <c r="S1239" s="71"/>
      <c r="T1239" s="70"/>
      <c r="U1239" s="73"/>
      <c r="V1239" s="70"/>
      <c r="W1239" s="73"/>
      <c r="X1239" s="47" t="s">
        <v>31</v>
      </c>
      <c r="Y1239" s="48">
        <f t="shared" si="175"/>
        <v>0</v>
      </c>
      <c r="Z1239" s="3"/>
      <c r="AA1239" s="3"/>
      <c r="AB1239" s="3"/>
      <c r="AC1239" s="4"/>
      <c r="AD1239" s="5"/>
      <c r="AE1239" s="5"/>
      <c r="AF1239" s="5"/>
      <c r="AG1239" s="5"/>
      <c r="AH1239" s="2"/>
      <c r="AI1239" s="6"/>
    </row>
    <row r="1240" spans="2:35" x14ac:dyDescent="0.25">
      <c r="B1240" s="1"/>
      <c r="O1240" s="80"/>
      <c r="P1240" s="70"/>
      <c r="Q1240" s="70"/>
      <c r="R1240" s="70"/>
      <c r="S1240" s="71"/>
      <c r="T1240" s="70"/>
      <c r="U1240" s="73"/>
      <c r="V1240" s="70"/>
      <c r="W1240" s="73"/>
      <c r="X1240" s="47" t="s">
        <v>32</v>
      </c>
      <c r="Y1240" s="48">
        <f t="shared" si="175"/>
        <v>0</v>
      </c>
      <c r="Z1240" s="3"/>
      <c r="AA1240" s="3"/>
      <c r="AB1240" s="3"/>
      <c r="AC1240" s="4"/>
      <c r="AD1240" s="5"/>
      <c r="AE1240" s="5"/>
      <c r="AF1240" s="5"/>
      <c r="AG1240" s="5"/>
      <c r="AH1240" s="2"/>
      <c r="AI1240" s="6"/>
    </row>
    <row r="1241" spans="2:35" x14ac:dyDescent="0.25">
      <c r="B1241" s="1"/>
      <c r="O1241" s="80"/>
      <c r="P1241" s="70"/>
      <c r="Q1241" s="70"/>
      <c r="R1241" s="70"/>
      <c r="S1241" s="71"/>
      <c r="T1241" s="70"/>
      <c r="U1241" s="73"/>
      <c r="V1241" s="70"/>
      <c r="W1241" s="73"/>
      <c r="X1241" s="47" t="s">
        <v>33</v>
      </c>
      <c r="Y1241" s="48">
        <f t="shared" si="175"/>
        <v>0</v>
      </c>
      <c r="Z1241" s="3"/>
      <c r="AA1241" s="3"/>
      <c r="AB1241" s="3"/>
      <c r="AC1241" s="4"/>
      <c r="AD1241" s="5"/>
      <c r="AE1241" s="5"/>
      <c r="AF1241" s="5"/>
      <c r="AG1241" s="5"/>
      <c r="AH1241" s="2"/>
      <c r="AI1241" s="6"/>
    </row>
    <row r="1242" spans="2:35" x14ac:dyDescent="0.25">
      <c r="B1242" s="1"/>
      <c r="O1242" s="80"/>
      <c r="P1242" s="70"/>
      <c r="Q1242" s="70"/>
      <c r="R1242" s="70"/>
      <c r="S1242" s="71"/>
      <c r="T1242" s="70"/>
      <c r="U1242" s="73"/>
      <c r="V1242" s="70"/>
      <c r="W1242" s="73"/>
      <c r="X1242" s="47" t="s">
        <v>34</v>
      </c>
      <c r="Y1242" s="48">
        <f t="shared" si="175"/>
        <v>0</v>
      </c>
      <c r="Z1242" s="3"/>
      <c r="AA1242" s="3"/>
      <c r="AB1242" s="3"/>
      <c r="AC1242" s="4"/>
      <c r="AD1242" s="5"/>
      <c r="AE1242" s="5"/>
      <c r="AF1242" s="5"/>
      <c r="AG1242" s="5"/>
      <c r="AH1242" s="2"/>
      <c r="AI1242" s="6"/>
    </row>
    <row r="1243" spans="2:35" x14ac:dyDescent="0.25">
      <c r="B1243" s="1"/>
      <c r="O1243" s="80"/>
      <c r="P1243" s="70"/>
      <c r="Q1243" s="70"/>
      <c r="R1243" s="70"/>
      <c r="S1243" s="71"/>
      <c r="T1243" s="70"/>
      <c r="U1243" s="74"/>
      <c r="V1243" s="70"/>
      <c r="W1243" s="74"/>
      <c r="X1243" s="47" t="s">
        <v>35</v>
      </c>
      <c r="Y1243" s="48">
        <f t="shared" si="175"/>
        <v>0</v>
      </c>
      <c r="Z1243" s="3"/>
      <c r="AA1243" s="3"/>
      <c r="AB1243" s="3"/>
      <c r="AC1243" s="4"/>
      <c r="AD1243" s="7"/>
      <c r="AE1243" s="7"/>
      <c r="AF1243" s="5"/>
      <c r="AG1243" s="7"/>
      <c r="AH1243" s="8"/>
      <c r="AI1243" s="9"/>
    </row>
    <row r="1244" spans="2:35" x14ac:dyDescent="0.25">
      <c r="B1244" s="1"/>
      <c r="O1244" s="69">
        <v>175</v>
      </c>
      <c r="P1244" s="70"/>
      <c r="Q1244" s="70"/>
      <c r="R1244" s="70"/>
      <c r="S1244" s="71" t="str">
        <f>IF(ISBLANK(R1244),"",IF(R1244=Списки!$F$4,"ОНП","ПТ"))</f>
        <v/>
      </c>
      <c r="T1244" s="70"/>
      <c r="U1244" s="72"/>
      <c r="V1244" s="70"/>
      <c r="W1244" s="72"/>
      <c r="X1244" s="51" t="s">
        <v>21</v>
      </c>
      <c r="Y1244" s="44">
        <f>SUM(Y1245:Y1250)</f>
        <v>0</v>
      </c>
      <c r="Z1244" s="45">
        <f>SUM(Z1245:Z1250)</f>
        <v>0</v>
      </c>
      <c r="AA1244" s="45">
        <f>SUM(AA1245:AA1250)</f>
        <v>0</v>
      </c>
      <c r="AB1244" s="45">
        <f>SUM(AB1245:AB1250)</f>
        <v>0</v>
      </c>
      <c r="AC1244" s="46">
        <f>SUM(AC1245:AC1250)</f>
        <v>0</v>
      </c>
      <c r="AD1244" s="52" t="s">
        <v>36</v>
      </c>
      <c r="AE1244" s="29"/>
      <c r="AF1244" s="53" t="s">
        <v>37</v>
      </c>
      <c r="AG1244" s="54"/>
      <c r="AH1244" s="2"/>
      <c r="AI1244" s="29"/>
    </row>
    <row r="1245" spans="2:35" x14ac:dyDescent="0.25">
      <c r="B1245" s="1"/>
      <c r="O1245" s="69"/>
      <c r="P1245" s="70"/>
      <c r="Q1245" s="70"/>
      <c r="R1245" s="70"/>
      <c r="S1245" s="71"/>
      <c r="T1245" s="70"/>
      <c r="U1245" s="73"/>
      <c r="V1245" s="70"/>
      <c r="W1245" s="73"/>
      <c r="X1245" s="47" t="s">
        <v>30</v>
      </c>
      <c r="Y1245" s="48">
        <f t="shared" ref="Y1245:Y1250" si="176">SUM(Z1245:AC1245)</f>
        <v>0</v>
      </c>
      <c r="Z1245" s="3"/>
      <c r="AA1245" s="3"/>
      <c r="AB1245" s="3"/>
      <c r="AC1245" s="4"/>
      <c r="AD1245" s="5"/>
      <c r="AE1245" s="6"/>
      <c r="AF1245" s="5"/>
      <c r="AG1245" s="5"/>
      <c r="AH1245" s="2"/>
      <c r="AI1245" s="6"/>
    </row>
    <row r="1246" spans="2:35" x14ac:dyDescent="0.25">
      <c r="B1246" s="1"/>
      <c r="O1246" s="69"/>
      <c r="P1246" s="70"/>
      <c r="Q1246" s="70"/>
      <c r="R1246" s="70"/>
      <c r="S1246" s="71"/>
      <c r="T1246" s="70"/>
      <c r="U1246" s="73"/>
      <c r="V1246" s="70"/>
      <c r="W1246" s="73"/>
      <c r="X1246" s="47" t="s">
        <v>31</v>
      </c>
      <c r="Y1246" s="48">
        <f t="shared" si="176"/>
        <v>0</v>
      </c>
      <c r="Z1246" s="3"/>
      <c r="AA1246" s="3"/>
      <c r="AB1246" s="3"/>
      <c r="AC1246" s="4"/>
      <c r="AD1246" s="5"/>
      <c r="AE1246" s="5"/>
      <c r="AF1246" s="5"/>
      <c r="AG1246" s="5"/>
      <c r="AH1246" s="2"/>
      <c r="AI1246" s="6"/>
    </row>
    <row r="1247" spans="2:35" x14ac:dyDescent="0.25">
      <c r="B1247" s="1"/>
      <c r="O1247" s="69"/>
      <c r="P1247" s="70"/>
      <c r="Q1247" s="70"/>
      <c r="R1247" s="70"/>
      <c r="S1247" s="71"/>
      <c r="T1247" s="70"/>
      <c r="U1247" s="73"/>
      <c r="V1247" s="70"/>
      <c r="W1247" s="73"/>
      <c r="X1247" s="47" t="s">
        <v>32</v>
      </c>
      <c r="Y1247" s="48">
        <f t="shared" si="176"/>
        <v>0</v>
      </c>
      <c r="Z1247" s="3"/>
      <c r="AA1247" s="3"/>
      <c r="AB1247" s="3"/>
      <c r="AC1247" s="4"/>
      <c r="AD1247" s="5"/>
      <c r="AE1247" s="5"/>
      <c r="AF1247" s="5"/>
      <c r="AG1247" s="5"/>
      <c r="AH1247" s="2"/>
      <c r="AI1247" s="6"/>
    </row>
    <row r="1248" spans="2:35" x14ac:dyDescent="0.25">
      <c r="B1248" s="1"/>
      <c r="O1248" s="69"/>
      <c r="P1248" s="70"/>
      <c r="Q1248" s="70"/>
      <c r="R1248" s="70"/>
      <c r="S1248" s="71"/>
      <c r="T1248" s="70"/>
      <c r="U1248" s="73"/>
      <c r="V1248" s="70"/>
      <c r="W1248" s="73"/>
      <c r="X1248" s="47" t="s">
        <v>33</v>
      </c>
      <c r="Y1248" s="48">
        <f t="shared" si="176"/>
        <v>0</v>
      </c>
      <c r="Z1248" s="3"/>
      <c r="AA1248" s="3"/>
      <c r="AB1248" s="3"/>
      <c r="AC1248" s="4"/>
      <c r="AD1248" s="5"/>
      <c r="AE1248" s="5"/>
      <c r="AF1248" s="5"/>
      <c r="AG1248" s="5"/>
      <c r="AH1248" s="2"/>
      <c r="AI1248" s="6"/>
    </row>
    <row r="1249" spans="2:35" x14ac:dyDescent="0.25">
      <c r="B1249" s="1"/>
      <c r="O1249" s="69"/>
      <c r="P1249" s="70"/>
      <c r="Q1249" s="70"/>
      <c r="R1249" s="70"/>
      <c r="S1249" s="71"/>
      <c r="T1249" s="70"/>
      <c r="U1249" s="73"/>
      <c r="V1249" s="70"/>
      <c r="W1249" s="73"/>
      <c r="X1249" s="47" t="s">
        <v>34</v>
      </c>
      <c r="Y1249" s="48">
        <f t="shared" si="176"/>
        <v>0</v>
      </c>
      <c r="Z1249" s="3"/>
      <c r="AA1249" s="3"/>
      <c r="AB1249" s="3"/>
      <c r="AC1249" s="4"/>
      <c r="AD1249" s="5"/>
      <c r="AE1249" s="5"/>
      <c r="AF1249" s="5"/>
      <c r="AG1249" s="5"/>
      <c r="AH1249" s="2"/>
      <c r="AI1249" s="6"/>
    </row>
    <row r="1250" spans="2:35" x14ac:dyDescent="0.25">
      <c r="B1250" s="1"/>
      <c r="O1250" s="69"/>
      <c r="P1250" s="70"/>
      <c r="Q1250" s="70"/>
      <c r="R1250" s="70"/>
      <c r="S1250" s="71"/>
      <c r="T1250" s="70"/>
      <c r="U1250" s="74"/>
      <c r="V1250" s="70"/>
      <c r="W1250" s="74"/>
      <c r="X1250" s="47" t="s">
        <v>35</v>
      </c>
      <c r="Y1250" s="48">
        <f t="shared" si="176"/>
        <v>0</v>
      </c>
      <c r="Z1250" s="3"/>
      <c r="AA1250" s="3"/>
      <c r="AB1250" s="3"/>
      <c r="AC1250" s="4"/>
      <c r="AD1250" s="7"/>
      <c r="AE1250" s="7"/>
      <c r="AF1250" s="5"/>
      <c r="AG1250" s="7"/>
      <c r="AH1250" s="8"/>
      <c r="AI1250" s="9"/>
    </row>
    <row r="1251" spans="2:35" x14ac:dyDescent="0.25">
      <c r="B1251" s="1"/>
      <c r="O1251" s="80">
        <v>176</v>
      </c>
      <c r="P1251" s="70"/>
      <c r="Q1251" s="70"/>
      <c r="R1251" s="70"/>
      <c r="S1251" s="71" t="str">
        <f>IF(ISBLANK(R1251),"",IF(R1251=Списки!$F$4,"ОНП","ПТ"))</f>
        <v/>
      </c>
      <c r="T1251" s="70"/>
      <c r="U1251" s="72"/>
      <c r="V1251" s="70"/>
      <c r="W1251" s="72"/>
      <c r="X1251" s="51" t="s">
        <v>21</v>
      </c>
      <c r="Y1251" s="44">
        <f>SUM(Y1252:Y1257)</f>
        <v>0</v>
      </c>
      <c r="Z1251" s="45">
        <f>SUM(Z1252:Z1257)</f>
        <v>0</v>
      </c>
      <c r="AA1251" s="45">
        <f>SUM(AA1252:AA1257)</f>
        <v>0</v>
      </c>
      <c r="AB1251" s="45">
        <f>SUM(AB1252:AB1257)</f>
        <v>0</v>
      </c>
      <c r="AC1251" s="46">
        <f>SUM(AC1252:AC1257)</f>
        <v>0</v>
      </c>
      <c r="AD1251" s="52" t="s">
        <v>36</v>
      </c>
      <c r="AE1251" s="29"/>
      <c r="AF1251" s="53" t="s">
        <v>37</v>
      </c>
      <c r="AG1251" s="54"/>
      <c r="AH1251" s="2"/>
      <c r="AI1251" s="29"/>
    </row>
    <row r="1252" spans="2:35" x14ac:dyDescent="0.25">
      <c r="B1252" s="1"/>
      <c r="O1252" s="80"/>
      <c r="P1252" s="70"/>
      <c r="Q1252" s="70"/>
      <c r="R1252" s="70"/>
      <c r="S1252" s="71"/>
      <c r="T1252" s="70"/>
      <c r="U1252" s="73"/>
      <c r="V1252" s="70"/>
      <c r="W1252" s="73"/>
      <c r="X1252" s="47" t="s">
        <v>30</v>
      </c>
      <c r="Y1252" s="48">
        <f t="shared" ref="Y1252:Y1257" si="177">SUM(Z1252:AC1252)</f>
        <v>0</v>
      </c>
      <c r="Z1252" s="3"/>
      <c r="AA1252" s="3"/>
      <c r="AB1252" s="3"/>
      <c r="AC1252" s="4"/>
      <c r="AD1252" s="5"/>
      <c r="AE1252" s="6"/>
      <c r="AF1252" s="5"/>
      <c r="AG1252" s="5"/>
      <c r="AH1252" s="2"/>
      <c r="AI1252" s="6"/>
    </row>
    <row r="1253" spans="2:35" x14ac:dyDescent="0.25">
      <c r="B1253" s="1"/>
      <c r="O1253" s="80"/>
      <c r="P1253" s="70"/>
      <c r="Q1253" s="70"/>
      <c r="R1253" s="70"/>
      <c r="S1253" s="71"/>
      <c r="T1253" s="70"/>
      <c r="U1253" s="73"/>
      <c r="V1253" s="70"/>
      <c r="W1253" s="73"/>
      <c r="X1253" s="47" t="s">
        <v>31</v>
      </c>
      <c r="Y1253" s="48">
        <f t="shared" si="177"/>
        <v>0</v>
      </c>
      <c r="Z1253" s="3"/>
      <c r="AA1253" s="3"/>
      <c r="AB1253" s="3"/>
      <c r="AC1253" s="4"/>
      <c r="AD1253" s="5"/>
      <c r="AE1253" s="5"/>
      <c r="AF1253" s="5"/>
      <c r="AG1253" s="5"/>
      <c r="AH1253" s="2"/>
      <c r="AI1253" s="6"/>
    </row>
    <row r="1254" spans="2:35" x14ac:dyDescent="0.25">
      <c r="B1254" s="1"/>
      <c r="O1254" s="80"/>
      <c r="P1254" s="70"/>
      <c r="Q1254" s="70"/>
      <c r="R1254" s="70"/>
      <c r="S1254" s="71"/>
      <c r="T1254" s="70"/>
      <c r="U1254" s="73"/>
      <c r="V1254" s="70"/>
      <c r="W1254" s="73"/>
      <c r="X1254" s="47" t="s">
        <v>32</v>
      </c>
      <c r="Y1254" s="48">
        <f t="shared" si="177"/>
        <v>0</v>
      </c>
      <c r="Z1254" s="3"/>
      <c r="AA1254" s="3"/>
      <c r="AB1254" s="3"/>
      <c r="AC1254" s="4"/>
      <c r="AD1254" s="5"/>
      <c r="AE1254" s="5"/>
      <c r="AF1254" s="5"/>
      <c r="AG1254" s="5"/>
      <c r="AH1254" s="2"/>
      <c r="AI1254" s="6"/>
    </row>
    <row r="1255" spans="2:35" x14ac:dyDescent="0.25">
      <c r="B1255" s="1"/>
      <c r="O1255" s="80"/>
      <c r="P1255" s="70"/>
      <c r="Q1255" s="70"/>
      <c r="R1255" s="70"/>
      <c r="S1255" s="71"/>
      <c r="T1255" s="70"/>
      <c r="U1255" s="73"/>
      <c r="V1255" s="70"/>
      <c r="W1255" s="73"/>
      <c r="X1255" s="47" t="s">
        <v>33</v>
      </c>
      <c r="Y1255" s="48">
        <f t="shared" si="177"/>
        <v>0</v>
      </c>
      <c r="Z1255" s="3"/>
      <c r="AA1255" s="3"/>
      <c r="AB1255" s="3"/>
      <c r="AC1255" s="4"/>
      <c r="AD1255" s="5"/>
      <c r="AE1255" s="5"/>
      <c r="AF1255" s="5"/>
      <c r="AG1255" s="5"/>
      <c r="AH1255" s="2"/>
      <c r="AI1255" s="6"/>
    </row>
    <row r="1256" spans="2:35" x14ac:dyDescent="0.25">
      <c r="B1256" s="1"/>
      <c r="O1256" s="80"/>
      <c r="P1256" s="70"/>
      <c r="Q1256" s="70"/>
      <c r="R1256" s="70"/>
      <c r="S1256" s="71"/>
      <c r="T1256" s="70"/>
      <c r="U1256" s="73"/>
      <c r="V1256" s="70"/>
      <c r="W1256" s="73"/>
      <c r="X1256" s="47" t="s">
        <v>34</v>
      </c>
      <c r="Y1256" s="48">
        <f t="shared" si="177"/>
        <v>0</v>
      </c>
      <c r="Z1256" s="3"/>
      <c r="AA1256" s="3"/>
      <c r="AB1256" s="3"/>
      <c r="AC1256" s="4"/>
      <c r="AD1256" s="5"/>
      <c r="AE1256" s="5"/>
      <c r="AF1256" s="5"/>
      <c r="AG1256" s="5"/>
      <c r="AH1256" s="2"/>
      <c r="AI1256" s="6"/>
    </row>
    <row r="1257" spans="2:35" x14ac:dyDescent="0.25">
      <c r="B1257" s="1"/>
      <c r="O1257" s="80"/>
      <c r="P1257" s="70"/>
      <c r="Q1257" s="70"/>
      <c r="R1257" s="70"/>
      <c r="S1257" s="71"/>
      <c r="T1257" s="70"/>
      <c r="U1257" s="74"/>
      <c r="V1257" s="70"/>
      <c r="W1257" s="74"/>
      <c r="X1257" s="47" t="s">
        <v>35</v>
      </c>
      <c r="Y1257" s="48">
        <f t="shared" si="177"/>
        <v>0</v>
      </c>
      <c r="Z1257" s="3"/>
      <c r="AA1257" s="3"/>
      <c r="AB1257" s="3"/>
      <c r="AC1257" s="4"/>
      <c r="AD1257" s="7"/>
      <c r="AE1257" s="7"/>
      <c r="AF1257" s="5"/>
      <c r="AG1257" s="7"/>
      <c r="AH1257" s="8"/>
      <c r="AI1257" s="9"/>
    </row>
    <row r="1258" spans="2:35" x14ac:dyDescent="0.25">
      <c r="B1258" s="1"/>
      <c r="O1258" s="69">
        <v>177</v>
      </c>
      <c r="P1258" s="70"/>
      <c r="Q1258" s="70"/>
      <c r="R1258" s="70"/>
      <c r="S1258" s="71" t="str">
        <f>IF(ISBLANK(R1258),"",IF(R1258=Списки!$F$4,"ОНП","ПТ"))</f>
        <v/>
      </c>
      <c r="T1258" s="70"/>
      <c r="U1258" s="72"/>
      <c r="V1258" s="70"/>
      <c r="W1258" s="72"/>
      <c r="X1258" s="51" t="s">
        <v>21</v>
      </c>
      <c r="Y1258" s="44">
        <f>SUM(Y1259:Y1264)</f>
        <v>0</v>
      </c>
      <c r="Z1258" s="45">
        <f>SUM(Z1259:Z1264)</f>
        <v>0</v>
      </c>
      <c r="AA1258" s="45">
        <f>SUM(AA1259:AA1264)</f>
        <v>0</v>
      </c>
      <c r="AB1258" s="45">
        <f>SUM(AB1259:AB1264)</f>
        <v>0</v>
      </c>
      <c r="AC1258" s="46">
        <f>SUM(AC1259:AC1264)</f>
        <v>0</v>
      </c>
      <c r="AD1258" s="52" t="s">
        <v>36</v>
      </c>
      <c r="AE1258" s="29"/>
      <c r="AF1258" s="53" t="s">
        <v>37</v>
      </c>
      <c r="AG1258" s="54"/>
      <c r="AH1258" s="2"/>
      <c r="AI1258" s="29"/>
    </row>
    <row r="1259" spans="2:35" x14ac:dyDescent="0.25">
      <c r="B1259" s="1"/>
      <c r="O1259" s="69"/>
      <c r="P1259" s="70"/>
      <c r="Q1259" s="70"/>
      <c r="R1259" s="70"/>
      <c r="S1259" s="71"/>
      <c r="T1259" s="70"/>
      <c r="U1259" s="73"/>
      <c r="V1259" s="70"/>
      <c r="W1259" s="73"/>
      <c r="X1259" s="47" t="s">
        <v>30</v>
      </c>
      <c r="Y1259" s="48">
        <f t="shared" ref="Y1259:Y1264" si="178">SUM(Z1259:AC1259)</f>
        <v>0</v>
      </c>
      <c r="Z1259" s="3"/>
      <c r="AA1259" s="3"/>
      <c r="AB1259" s="3"/>
      <c r="AC1259" s="4"/>
      <c r="AD1259" s="5"/>
      <c r="AE1259" s="6"/>
      <c r="AF1259" s="5"/>
      <c r="AG1259" s="5"/>
      <c r="AH1259" s="2"/>
      <c r="AI1259" s="6"/>
    </row>
    <row r="1260" spans="2:35" x14ac:dyDescent="0.25">
      <c r="B1260" s="1"/>
      <c r="O1260" s="69"/>
      <c r="P1260" s="70"/>
      <c r="Q1260" s="70"/>
      <c r="R1260" s="70"/>
      <c r="S1260" s="71"/>
      <c r="T1260" s="70"/>
      <c r="U1260" s="73"/>
      <c r="V1260" s="70"/>
      <c r="W1260" s="73"/>
      <c r="X1260" s="47" t="s">
        <v>31</v>
      </c>
      <c r="Y1260" s="48">
        <f t="shared" si="178"/>
        <v>0</v>
      </c>
      <c r="Z1260" s="3"/>
      <c r="AA1260" s="3"/>
      <c r="AB1260" s="3"/>
      <c r="AC1260" s="4"/>
      <c r="AD1260" s="5"/>
      <c r="AE1260" s="5"/>
      <c r="AF1260" s="5"/>
      <c r="AG1260" s="5"/>
      <c r="AH1260" s="2"/>
      <c r="AI1260" s="6"/>
    </row>
    <row r="1261" spans="2:35" x14ac:dyDescent="0.25">
      <c r="B1261" s="1"/>
      <c r="O1261" s="69"/>
      <c r="P1261" s="70"/>
      <c r="Q1261" s="70"/>
      <c r="R1261" s="70"/>
      <c r="S1261" s="71"/>
      <c r="T1261" s="70"/>
      <c r="U1261" s="73"/>
      <c r="V1261" s="70"/>
      <c r="W1261" s="73"/>
      <c r="X1261" s="47" t="s">
        <v>32</v>
      </c>
      <c r="Y1261" s="48">
        <f t="shared" si="178"/>
        <v>0</v>
      </c>
      <c r="Z1261" s="3"/>
      <c r="AA1261" s="3"/>
      <c r="AB1261" s="3"/>
      <c r="AC1261" s="4"/>
      <c r="AD1261" s="5"/>
      <c r="AE1261" s="5"/>
      <c r="AF1261" s="5"/>
      <c r="AG1261" s="5"/>
      <c r="AH1261" s="2"/>
      <c r="AI1261" s="6"/>
    </row>
    <row r="1262" spans="2:35" x14ac:dyDescent="0.25">
      <c r="B1262" s="1"/>
      <c r="O1262" s="69"/>
      <c r="P1262" s="70"/>
      <c r="Q1262" s="70"/>
      <c r="R1262" s="70"/>
      <c r="S1262" s="71"/>
      <c r="T1262" s="70"/>
      <c r="U1262" s="73"/>
      <c r="V1262" s="70"/>
      <c r="W1262" s="73"/>
      <c r="X1262" s="47" t="s">
        <v>33</v>
      </c>
      <c r="Y1262" s="48">
        <f t="shared" si="178"/>
        <v>0</v>
      </c>
      <c r="Z1262" s="3"/>
      <c r="AA1262" s="3"/>
      <c r="AB1262" s="3"/>
      <c r="AC1262" s="4"/>
      <c r="AD1262" s="5"/>
      <c r="AE1262" s="5"/>
      <c r="AF1262" s="5"/>
      <c r="AG1262" s="5"/>
      <c r="AH1262" s="2"/>
      <c r="AI1262" s="6"/>
    </row>
    <row r="1263" spans="2:35" x14ac:dyDescent="0.25">
      <c r="B1263" s="1"/>
      <c r="O1263" s="69"/>
      <c r="P1263" s="70"/>
      <c r="Q1263" s="70"/>
      <c r="R1263" s="70"/>
      <c r="S1263" s="71"/>
      <c r="T1263" s="70"/>
      <c r="U1263" s="73"/>
      <c r="V1263" s="70"/>
      <c r="W1263" s="73"/>
      <c r="X1263" s="47" t="s">
        <v>34</v>
      </c>
      <c r="Y1263" s="48">
        <f t="shared" si="178"/>
        <v>0</v>
      </c>
      <c r="Z1263" s="3"/>
      <c r="AA1263" s="3"/>
      <c r="AB1263" s="3"/>
      <c r="AC1263" s="4"/>
      <c r="AD1263" s="5"/>
      <c r="AE1263" s="5"/>
      <c r="AF1263" s="5"/>
      <c r="AG1263" s="5"/>
      <c r="AH1263" s="2"/>
      <c r="AI1263" s="6"/>
    </row>
    <row r="1264" spans="2:35" x14ac:dyDescent="0.25">
      <c r="B1264" s="1"/>
      <c r="O1264" s="69"/>
      <c r="P1264" s="70"/>
      <c r="Q1264" s="70"/>
      <c r="R1264" s="70"/>
      <c r="S1264" s="71"/>
      <c r="T1264" s="70"/>
      <c r="U1264" s="74"/>
      <c r="V1264" s="70"/>
      <c r="W1264" s="74"/>
      <c r="X1264" s="47" t="s">
        <v>35</v>
      </c>
      <c r="Y1264" s="48">
        <f t="shared" si="178"/>
        <v>0</v>
      </c>
      <c r="Z1264" s="3"/>
      <c r="AA1264" s="3"/>
      <c r="AB1264" s="3"/>
      <c r="AC1264" s="4"/>
      <c r="AD1264" s="7"/>
      <c r="AE1264" s="7"/>
      <c r="AF1264" s="5"/>
      <c r="AG1264" s="7"/>
      <c r="AH1264" s="8"/>
      <c r="AI1264" s="9"/>
    </row>
    <row r="1265" spans="2:35" x14ac:dyDescent="0.25">
      <c r="B1265" s="1"/>
      <c r="O1265" s="80">
        <v>178</v>
      </c>
      <c r="P1265" s="70"/>
      <c r="Q1265" s="70"/>
      <c r="R1265" s="70"/>
      <c r="S1265" s="71" t="str">
        <f>IF(ISBLANK(R1265),"",IF(R1265=Списки!$F$4,"ОНП","ПТ"))</f>
        <v/>
      </c>
      <c r="T1265" s="70"/>
      <c r="U1265" s="72"/>
      <c r="V1265" s="70"/>
      <c r="W1265" s="72"/>
      <c r="X1265" s="51" t="s">
        <v>21</v>
      </c>
      <c r="Y1265" s="44">
        <f>SUM(Y1266:Y1271)</f>
        <v>0</v>
      </c>
      <c r="Z1265" s="45">
        <f>SUM(Z1266:Z1271)</f>
        <v>0</v>
      </c>
      <c r="AA1265" s="45">
        <f>SUM(AA1266:AA1271)</f>
        <v>0</v>
      </c>
      <c r="AB1265" s="45">
        <f>SUM(AB1266:AB1271)</f>
        <v>0</v>
      </c>
      <c r="AC1265" s="46">
        <f>SUM(AC1266:AC1271)</f>
        <v>0</v>
      </c>
      <c r="AD1265" s="52" t="s">
        <v>36</v>
      </c>
      <c r="AE1265" s="29"/>
      <c r="AF1265" s="53" t="s">
        <v>37</v>
      </c>
      <c r="AG1265" s="54"/>
      <c r="AH1265" s="2"/>
      <c r="AI1265" s="29"/>
    </row>
    <row r="1266" spans="2:35" x14ac:dyDescent="0.25">
      <c r="B1266" s="1"/>
      <c r="O1266" s="80"/>
      <c r="P1266" s="70"/>
      <c r="Q1266" s="70"/>
      <c r="R1266" s="70"/>
      <c r="S1266" s="71"/>
      <c r="T1266" s="70"/>
      <c r="U1266" s="73"/>
      <c r="V1266" s="70"/>
      <c r="W1266" s="73"/>
      <c r="X1266" s="47" t="s">
        <v>30</v>
      </c>
      <c r="Y1266" s="48">
        <f t="shared" ref="Y1266:Y1271" si="179">SUM(Z1266:AC1266)</f>
        <v>0</v>
      </c>
      <c r="Z1266" s="3"/>
      <c r="AA1266" s="3"/>
      <c r="AB1266" s="3"/>
      <c r="AC1266" s="4"/>
      <c r="AD1266" s="5"/>
      <c r="AE1266" s="6"/>
      <c r="AF1266" s="5"/>
      <c r="AG1266" s="5"/>
      <c r="AH1266" s="2"/>
      <c r="AI1266" s="6"/>
    </row>
    <row r="1267" spans="2:35" x14ac:dyDescent="0.25">
      <c r="B1267" s="1"/>
      <c r="O1267" s="80"/>
      <c r="P1267" s="70"/>
      <c r="Q1267" s="70"/>
      <c r="R1267" s="70"/>
      <c r="S1267" s="71"/>
      <c r="T1267" s="70"/>
      <c r="U1267" s="73"/>
      <c r="V1267" s="70"/>
      <c r="W1267" s="73"/>
      <c r="X1267" s="47" t="s">
        <v>31</v>
      </c>
      <c r="Y1267" s="48">
        <f t="shared" si="179"/>
        <v>0</v>
      </c>
      <c r="Z1267" s="3"/>
      <c r="AA1267" s="3"/>
      <c r="AB1267" s="3"/>
      <c r="AC1267" s="4"/>
      <c r="AD1267" s="5"/>
      <c r="AE1267" s="5"/>
      <c r="AF1267" s="5"/>
      <c r="AG1267" s="5"/>
      <c r="AH1267" s="2"/>
      <c r="AI1267" s="6"/>
    </row>
    <row r="1268" spans="2:35" x14ac:dyDescent="0.25">
      <c r="B1268" s="1"/>
      <c r="O1268" s="80"/>
      <c r="P1268" s="70"/>
      <c r="Q1268" s="70"/>
      <c r="R1268" s="70"/>
      <c r="S1268" s="71"/>
      <c r="T1268" s="70"/>
      <c r="U1268" s="73"/>
      <c r="V1268" s="70"/>
      <c r="W1268" s="73"/>
      <c r="X1268" s="47" t="s">
        <v>32</v>
      </c>
      <c r="Y1268" s="48">
        <f t="shared" si="179"/>
        <v>0</v>
      </c>
      <c r="Z1268" s="3"/>
      <c r="AA1268" s="3"/>
      <c r="AB1268" s="3"/>
      <c r="AC1268" s="4"/>
      <c r="AD1268" s="5"/>
      <c r="AE1268" s="5"/>
      <c r="AF1268" s="5"/>
      <c r="AG1268" s="5"/>
      <c r="AH1268" s="2"/>
      <c r="AI1268" s="6"/>
    </row>
    <row r="1269" spans="2:35" x14ac:dyDescent="0.25">
      <c r="B1269" s="1"/>
      <c r="O1269" s="80"/>
      <c r="P1269" s="70"/>
      <c r="Q1269" s="70"/>
      <c r="R1269" s="70"/>
      <c r="S1269" s="71"/>
      <c r="T1269" s="70"/>
      <c r="U1269" s="73"/>
      <c r="V1269" s="70"/>
      <c r="W1269" s="73"/>
      <c r="X1269" s="47" t="s">
        <v>33</v>
      </c>
      <c r="Y1269" s="48">
        <f t="shared" si="179"/>
        <v>0</v>
      </c>
      <c r="Z1269" s="3"/>
      <c r="AA1269" s="3"/>
      <c r="AB1269" s="3"/>
      <c r="AC1269" s="4"/>
      <c r="AD1269" s="5"/>
      <c r="AE1269" s="5"/>
      <c r="AF1269" s="5"/>
      <c r="AG1269" s="5"/>
      <c r="AH1269" s="2"/>
      <c r="AI1269" s="6"/>
    </row>
    <row r="1270" spans="2:35" x14ac:dyDescent="0.25">
      <c r="B1270" s="1"/>
      <c r="O1270" s="80"/>
      <c r="P1270" s="70"/>
      <c r="Q1270" s="70"/>
      <c r="R1270" s="70"/>
      <c r="S1270" s="71"/>
      <c r="T1270" s="70"/>
      <c r="U1270" s="73"/>
      <c r="V1270" s="70"/>
      <c r="W1270" s="73"/>
      <c r="X1270" s="47" t="s">
        <v>34</v>
      </c>
      <c r="Y1270" s="48">
        <f t="shared" si="179"/>
        <v>0</v>
      </c>
      <c r="Z1270" s="3"/>
      <c r="AA1270" s="3"/>
      <c r="AB1270" s="3"/>
      <c r="AC1270" s="4"/>
      <c r="AD1270" s="5"/>
      <c r="AE1270" s="5"/>
      <c r="AF1270" s="5"/>
      <c r="AG1270" s="5"/>
      <c r="AH1270" s="2"/>
      <c r="AI1270" s="6"/>
    </row>
    <row r="1271" spans="2:35" x14ac:dyDescent="0.25">
      <c r="B1271" s="1"/>
      <c r="O1271" s="80"/>
      <c r="P1271" s="70"/>
      <c r="Q1271" s="70"/>
      <c r="R1271" s="70"/>
      <c r="S1271" s="71"/>
      <c r="T1271" s="70"/>
      <c r="U1271" s="74"/>
      <c r="V1271" s="70"/>
      <c r="W1271" s="74"/>
      <c r="X1271" s="47" t="s">
        <v>35</v>
      </c>
      <c r="Y1271" s="48">
        <f t="shared" si="179"/>
        <v>0</v>
      </c>
      <c r="Z1271" s="3"/>
      <c r="AA1271" s="3"/>
      <c r="AB1271" s="3"/>
      <c r="AC1271" s="4"/>
      <c r="AD1271" s="7"/>
      <c r="AE1271" s="7"/>
      <c r="AF1271" s="5"/>
      <c r="AG1271" s="7"/>
      <c r="AH1271" s="8"/>
      <c r="AI1271" s="9"/>
    </row>
    <row r="1272" spans="2:35" x14ac:dyDescent="0.25">
      <c r="B1272" s="1"/>
      <c r="O1272" s="69">
        <v>179</v>
      </c>
      <c r="P1272" s="70"/>
      <c r="Q1272" s="70"/>
      <c r="R1272" s="70"/>
      <c r="S1272" s="71" t="str">
        <f>IF(ISBLANK(R1272),"",IF(R1272=Списки!$F$4,"ОНП","ПТ"))</f>
        <v/>
      </c>
      <c r="T1272" s="70"/>
      <c r="U1272" s="72"/>
      <c r="V1272" s="70"/>
      <c r="W1272" s="72"/>
      <c r="X1272" s="51" t="s">
        <v>21</v>
      </c>
      <c r="Y1272" s="44">
        <f>SUM(Y1273:Y1278)</f>
        <v>0</v>
      </c>
      <c r="Z1272" s="45">
        <f>SUM(Z1273:Z1278)</f>
        <v>0</v>
      </c>
      <c r="AA1272" s="45">
        <f>SUM(AA1273:AA1278)</f>
        <v>0</v>
      </c>
      <c r="AB1272" s="45">
        <f>SUM(AB1273:AB1278)</f>
        <v>0</v>
      </c>
      <c r="AC1272" s="46">
        <f>SUM(AC1273:AC1278)</f>
        <v>0</v>
      </c>
      <c r="AD1272" s="52" t="s">
        <v>36</v>
      </c>
      <c r="AE1272" s="29"/>
      <c r="AF1272" s="53" t="s">
        <v>37</v>
      </c>
      <c r="AG1272" s="54"/>
      <c r="AH1272" s="2"/>
      <c r="AI1272" s="29"/>
    </row>
    <row r="1273" spans="2:35" x14ac:dyDescent="0.25">
      <c r="B1273" s="1"/>
      <c r="O1273" s="69"/>
      <c r="P1273" s="70"/>
      <c r="Q1273" s="70"/>
      <c r="R1273" s="70"/>
      <c r="S1273" s="71"/>
      <c r="T1273" s="70"/>
      <c r="U1273" s="73"/>
      <c r="V1273" s="70"/>
      <c r="W1273" s="73"/>
      <c r="X1273" s="47" t="s">
        <v>30</v>
      </c>
      <c r="Y1273" s="48">
        <f t="shared" ref="Y1273:Y1278" si="180">SUM(Z1273:AC1273)</f>
        <v>0</v>
      </c>
      <c r="Z1273" s="3"/>
      <c r="AA1273" s="3"/>
      <c r="AB1273" s="3"/>
      <c r="AC1273" s="4"/>
      <c r="AD1273" s="5"/>
      <c r="AE1273" s="6"/>
      <c r="AF1273" s="5"/>
      <c r="AG1273" s="5"/>
      <c r="AH1273" s="2"/>
      <c r="AI1273" s="6"/>
    </row>
    <row r="1274" spans="2:35" x14ac:dyDescent="0.25">
      <c r="B1274" s="1"/>
      <c r="O1274" s="69"/>
      <c r="P1274" s="70"/>
      <c r="Q1274" s="70"/>
      <c r="R1274" s="70"/>
      <c r="S1274" s="71"/>
      <c r="T1274" s="70"/>
      <c r="U1274" s="73"/>
      <c r="V1274" s="70"/>
      <c r="W1274" s="73"/>
      <c r="X1274" s="47" t="s">
        <v>31</v>
      </c>
      <c r="Y1274" s="48">
        <f t="shared" si="180"/>
        <v>0</v>
      </c>
      <c r="Z1274" s="3"/>
      <c r="AA1274" s="3"/>
      <c r="AB1274" s="3"/>
      <c r="AC1274" s="4"/>
      <c r="AD1274" s="5"/>
      <c r="AE1274" s="5"/>
      <c r="AF1274" s="5"/>
      <c r="AG1274" s="5"/>
      <c r="AH1274" s="2"/>
      <c r="AI1274" s="6"/>
    </row>
    <row r="1275" spans="2:35" x14ac:dyDescent="0.25">
      <c r="B1275" s="1"/>
      <c r="O1275" s="69"/>
      <c r="P1275" s="70"/>
      <c r="Q1275" s="70"/>
      <c r="R1275" s="70"/>
      <c r="S1275" s="71"/>
      <c r="T1275" s="70"/>
      <c r="U1275" s="73"/>
      <c r="V1275" s="70"/>
      <c r="W1275" s="73"/>
      <c r="X1275" s="47" t="s">
        <v>32</v>
      </c>
      <c r="Y1275" s="48">
        <f t="shared" si="180"/>
        <v>0</v>
      </c>
      <c r="Z1275" s="3"/>
      <c r="AA1275" s="3"/>
      <c r="AB1275" s="3"/>
      <c r="AC1275" s="4"/>
      <c r="AD1275" s="5"/>
      <c r="AE1275" s="5"/>
      <c r="AF1275" s="5"/>
      <c r="AG1275" s="5"/>
      <c r="AH1275" s="2"/>
      <c r="AI1275" s="6"/>
    </row>
    <row r="1276" spans="2:35" x14ac:dyDescent="0.25">
      <c r="B1276" s="1"/>
      <c r="O1276" s="69"/>
      <c r="P1276" s="70"/>
      <c r="Q1276" s="70"/>
      <c r="R1276" s="70"/>
      <c r="S1276" s="71"/>
      <c r="T1276" s="70"/>
      <c r="U1276" s="73"/>
      <c r="V1276" s="70"/>
      <c r="W1276" s="73"/>
      <c r="X1276" s="47" t="s">
        <v>33</v>
      </c>
      <c r="Y1276" s="48">
        <f t="shared" si="180"/>
        <v>0</v>
      </c>
      <c r="Z1276" s="3"/>
      <c r="AA1276" s="3"/>
      <c r="AB1276" s="3"/>
      <c r="AC1276" s="4"/>
      <c r="AD1276" s="5"/>
      <c r="AE1276" s="5"/>
      <c r="AF1276" s="5"/>
      <c r="AG1276" s="5"/>
      <c r="AH1276" s="2"/>
      <c r="AI1276" s="6"/>
    </row>
    <row r="1277" spans="2:35" x14ac:dyDescent="0.25">
      <c r="B1277" s="1"/>
      <c r="O1277" s="69"/>
      <c r="P1277" s="70"/>
      <c r="Q1277" s="70"/>
      <c r="R1277" s="70"/>
      <c r="S1277" s="71"/>
      <c r="T1277" s="70"/>
      <c r="U1277" s="73"/>
      <c r="V1277" s="70"/>
      <c r="W1277" s="73"/>
      <c r="X1277" s="47" t="s">
        <v>34</v>
      </c>
      <c r="Y1277" s="48">
        <f t="shared" si="180"/>
        <v>0</v>
      </c>
      <c r="Z1277" s="3"/>
      <c r="AA1277" s="3"/>
      <c r="AB1277" s="3"/>
      <c r="AC1277" s="4"/>
      <c r="AD1277" s="5"/>
      <c r="AE1277" s="5"/>
      <c r="AF1277" s="5"/>
      <c r="AG1277" s="5"/>
      <c r="AH1277" s="2"/>
      <c r="AI1277" s="6"/>
    </row>
    <row r="1278" spans="2:35" x14ac:dyDescent="0.25">
      <c r="B1278" s="1"/>
      <c r="O1278" s="69"/>
      <c r="P1278" s="70"/>
      <c r="Q1278" s="70"/>
      <c r="R1278" s="70"/>
      <c r="S1278" s="71"/>
      <c r="T1278" s="70"/>
      <c r="U1278" s="74"/>
      <c r="V1278" s="70"/>
      <c r="W1278" s="74"/>
      <c r="X1278" s="47" t="s">
        <v>35</v>
      </c>
      <c r="Y1278" s="48">
        <f t="shared" si="180"/>
        <v>0</v>
      </c>
      <c r="Z1278" s="3"/>
      <c r="AA1278" s="3"/>
      <c r="AB1278" s="3"/>
      <c r="AC1278" s="4"/>
      <c r="AD1278" s="7"/>
      <c r="AE1278" s="7"/>
      <c r="AF1278" s="5"/>
      <c r="AG1278" s="7"/>
      <c r="AH1278" s="8"/>
      <c r="AI1278" s="9"/>
    </row>
    <row r="1279" spans="2:35" x14ac:dyDescent="0.25">
      <c r="B1279" s="1"/>
      <c r="O1279" s="80">
        <v>180</v>
      </c>
      <c r="P1279" s="70"/>
      <c r="Q1279" s="70"/>
      <c r="R1279" s="70"/>
      <c r="S1279" s="71" t="str">
        <f>IF(ISBLANK(R1279),"",IF(R1279=Списки!$F$4,"ОНП","ПТ"))</f>
        <v/>
      </c>
      <c r="T1279" s="70"/>
      <c r="U1279" s="72"/>
      <c r="V1279" s="70"/>
      <c r="W1279" s="72"/>
      <c r="X1279" s="51" t="s">
        <v>21</v>
      </c>
      <c r="Y1279" s="44">
        <f>SUM(Y1280:Y1285)</f>
        <v>0</v>
      </c>
      <c r="Z1279" s="45">
        <f>SUM(Z1280:Z1285)</f>
        <v>0</v>
      </c>
      <c r="AA1279" s="45">
        <f>SUM(AA1280:AA1285)</f>
        <v>0</v>
      </c>
      <c r="AB1279" s="45">
        <f>SUM(AB1280:AB1285)</f>
        <v>0</v>
      </c>
      <c r="AC1279" s="46">
        <f>SUM(AC1280:AC1285)</f>
        <v>0</v>
      </c>
      <c r="AD1279" s="52" t="s">
        <v>36</v>
      </c>
      <c r="AE1279" s="29"/>
      <c r="AF1279" s="53" t="s">
        <v>37</v>
      </c>
      <c r="AG1279" s="54"/>
      <c r="AH1279" s="2"/>
      <c r="AI1279" s="29"/>
    </row>
    <row r="1280" spans="2:35" x14ac:dyDescent="0.25">
      <c r="B1280" s="1"/>
      <c r="O1280" s="80"/>
      <c r="P1280" s="70"/>
      <c r="Q1280" s="70"/>
      <c r="R1280" s="70"/>
      <c r="S1280" s="71"/>
      <c r="T1280" s="70"/>
      <c r="U1280" s="73"/>
      <c r="V1280" s="70"/>
      <c r="W1280" s="73"/>
      <c r="X1280" s="47" t="s">
        <v>30</v>
      </c>
      <c r="Y1280" s="48">
        <f t="shared" ref="Y1280:Y1285" si="181">SUM(Z1280:AC1280)</f>
        <v>0</v>
      </c>
      <c r="Z1280" s="3"/>
      <c r="AA1280" s="3"/>
      <c r="AB1280" s="3"/>
      <c r="AC1280" s="4"/>
      <c r="AD1280" s="5"/>
      <c r="AE1280" s="6"/>
      <c r="AF1280" s="5"/>
      <c r="AG1280" s="5"/>
      <c r="AH1280" s="2"/>
      <c r="AI1280" s="6"/>
    </row>
    <row r="1281" spans="2:35" x14ac:dyDescent="0.25">
      <c r="B1281" s="1"/>
      <c r="O1281" s="80"/>
      <c r="P1281" s="70"/>
      <c r="Q1281" s="70"/>
      <c r="R1281" s="70"/>
      <c r="S1281" s="71"/>
      <c r="T1281" s="70"/>
      <c r="U1281" s="73"/>
      <c r="V1281" s="70"/>
      <c r="W1281" s="73"/>
      <c r="X1281" s="47" t="s">
        <v>31</v>
      </c>
      <c r="Y1281" s="48">
        <f t="shared" si="181"/>
        <v>0</v>
      </c>
      <c r="Z1281" s="3"/>
      <c r="AA1281" s="3"/>
      <c r="AB1281" s="3"/>
      <c r="AC1281" s="4"/>
      <c r="AD1281" s="5"/>
      <c r="AE1281" s="5"/>
      <c r="AF1281" s="5"/>
      <c r="AG1281" s="5"/>
      <c r="AH1281" s="2"/>
      <c r="AI1281" s="6"/>
    </row>
    <row r="1282" spans="2:35" x14ac:dyDescent="0.25">
      <c r="B1282" s="1"/>
      <c r="O1282" s="80"/>
      <c r="P1282" s="70"/>
      <c r="Q1282" s="70"/>
      <c r="R1282" s="70"/>
      <c r="S1282" s="71"/>
      <c r="T1282" s="70"/>
      <c r="U1282" s="73"/>
      <c r="V1282" s="70"/>
      <c r="W1282" s="73"/>
      <c r="X1282" s="47" t="s">
        <v>32</v>
      </c>
      <c r="Y1282" s="48">
        <f t="shared" si="181"/>
        <v>0</v>
      </c>
      <c r="Z1282" s="3"/>
      <c r="AA1282" s="3"/>
      <c r="AB1282" s="3"/>
      <c r="AC1282" s="4"/>
      <c r="AD1282" s="5"/>
      <c r="AE1282" s="5"/>
      <c r="AF1282" s="5"/>
      <c r="AG1282" s="5"/>
      <c r="AH1282" s="2"/>
      <c r="AI1282" s="6"/>
    </row>
    <row r="1283" spans="2:35" x14ac:dyDescent="0.25">
      <c r="B1283" s="1"/>
      <c r="O1283" s="80"/>
      <c r="P1283" s="70"/>
      <c r="Q1283" s="70"/>
      <c r="R1283" s="70"/>
      <c r="S1283" s="71"/>
      <c r="T1283" s="70"/>
      <c r="U1283" s="73"/>
      <c r="V1283" s="70"/>
      <c r="W1283" s="73"/>
      <c r="X1283" s="47" t="s">
        <v>33</v>
      </c>
      <c r="Y1283" s="48">
        <f t="shared" si="181"/>
        <v>0</v>
      </c>
      <c r="Z1283" s="3"/>
      <c r="AA1283" s="3"/>
      <c r="AB1283" s="3"/>
      <c r="AC1283" s="4"/>
      <c r="AD1283" s="5"/>
      <c r="AE1283" s="5"/>
      <c r="AF1283" s="5"/>
      <c r="AG1283" s="5"/>
      <c r="AH1283" s="2"/>
      <c r="AI1283" s="6"/>
    </row>
    <row r="1284" spans="2:35" x14ac:dyDescent="0.25">
      <c r="B1284" s="1"/>
      <c r="O1284" s="80"/>
      <c r="P1284" s="70"/>
      <c r="Q1284" s="70"/>
      <c r="R1284" s="70"/>
      <c r="S1284" s="71"/>
      <c r="T1284" s="70"/>
      <c r="U1284" s="73"/>
      <c r="V1284" s="70"/>
      <c r="W1284" s="73"/>
      <c r="X1284" s="47" t="s">
        <v>34</v>
      </c>
      <c r="Y1284" s="48">
        <f t="shared" si="181"/>
        <v>0</v>
      </c>
      <c r="Z1284" s="3"/>
      <c r="AA1284" s="3"/>
      <c r="AB1284" s="3"/>
      <c r="AC1284" s="4"/>
      <c r="AD1284" s="5"/>
      <c r="AE1284" s="5"/>
      <c r="AF1284" s="5"/>
      <c r="AG1284" s="5"/>
      <c r="AH1284" s="2"/>
      <c r="AI1284" s="6"/>
    </row>
    <row r="1285" spans="2:35" x14ac:dyDescent="0.25">
      <c r="B1285" s="1"/>
      <c r="O1285" s="80"/>
      <c r="P1285" s="70"/>
      <c r="Q1285" s="70"/>
      <c r="R1285" s="70"/>
      <c r="S1285" s="71"/>
      <c r="T1285" s="70"/>
      <c r="U1285" s="74"/>
      <c r="V1285" s="70"/>
      <c r="W1285" s="74"/>
      <c r="X1285" s="47" t="s">
        <v>35</v>
      </c>
      <c r="Y1285" s="48">
        <f t="shared" si="181"/>
        <v>0</v>
      </c>
      <c r="Z1285" s="3"/>
      <c r="AA1285" s="3"/>
      <c r="AB1285" s="3"/>
      <c r="AC1285" s="4"/>
      <c r="AD1285" s="7"/>
      <c r="AE1285" s="7"/>
      <c r="AF1285" s="5"/>
      <c r="AG1285" s="7"/>
      <c r="AH1285" s="8"/>
      <c r="AI1285" s="9"/>
    </row>
    <row r="1286" spans="2:35" x14ac:dyDescent="0.25">
      <c r="B1286" s="1"/>
      <c r="O1286" s="69">
        <v>181</v>
      </c>
      <c r="P1286" s="70"/>
      <c r="Q1286" s="70"/>
      <c r="R1286" s="70"/>
      <c r="S1286" s="71" t="str">
        <f>IF(ISBLANK(R1286),"",IF(R1286=Списки!$F$4,"ОНП","ПТ"))</f>
        <v/>
      </c>
      <c r="T1286" s="70"/>
      <c r="U1286" s="72"/>
      <c r="V1286" s="70"/>
      <c r="W1286" s="72"/>
      <c r="X1286" s="51" t="s">
        <v>21</v>
      </c>
      <c r="Y1286" s="44">
        <f>SUM(Y1287:Y1292)</f>
        <v>0</v>
      </c>
      <c r="Z1286" s="45">
        <f>SUM(Z1287:Z1292)</f>
        <v>0</v>
      </c>
      <c r="AA1286" s="45">
        <f>SUM(AA1287:AA1292)</f>
        <v>0</v>
      </c>
      <c r="AB1286" s="45">
        <f>SUM(AB1287:AB1292)</f>
        <v>0</v>
      </c>
      <c r="AC1286" s="46">
        <f>SUM(AC1287:AC1292)</f>
        <v>0</v>
      </c>
      <c r="AD1286" s="52" t="s">
        <v>36</v>
      </c>
      <c r="AE1286" s="29"/>
      <c r="AF1286" s="53" t="s">
        <v>37</v>
      </c>
      <c r="AG1286" s="54"/>
      <c r="AH1286" s="2"/>
      <c r="AI1286" s="29"/>
    </row>
    <row r="1287" spans="2:35" x14ac:dyDescent="0.25">
      <c r="B1287" s="1"/>
      <c r="O1287" s="69"/>
      <c r="P1287" s="70"/>
      <c r="Q1287" s="70"/>
      <c r="R1287" s="70"/>
      <c r="S1287" s="71"/>
      <c r="T1287" s="70"/>
      <c r="U1287" s="73"/>
      <c r="V1287" s="70"/>
      <c r="W1287" s="73"/>
      <c r="X1287" s="47" t="s">
        <v>30</v>
      </c>
      <c r="Y1287" s="48">
        <f t="shared" ref="Y1287:Y1292" si="182">SUM(Z1287:AC1287)</f>
        <v>0</v>
      </c>
      <c r="Z1287" s="3"/>
      <c r="AA1287" s="3"/>
      <c r="AB1287" s="3"/>
      <c r="AC1287" s="4"/>
      <c r="AD1287" s="5"/>
      <c r="AE1287" s="6"/>
      <c r="AF1287" s="5"/>
      <c r="AG1287" s="5"/>
      <c r="AH1287" s="2"/>
      <c r="AI1287" s="6"/>
    </row>
    <row r="1288" spans="2:35" x14ac:dyDescent="0.25">
      <c r="B1288" s="1"/>
      <c r="O1288" s="69"/>
      <c r="P1288" s="70"/>
      <c r="Q1288" s="70"/>
      <c r="R1288" s="70"/>
      <c r="S1288" s="71"/>
      <c r="T1288" s="70"/>
      <c r="U1288" s="73"/>
      <c r="V1288" s="70"/>
      <c r="W1288" s="73"/>
      <c r="X1288" s="47" t="s">
        <v>31</v>
      </c>
      <c r="Y1288" s="48">
        <f t="shared" si="182"/>
        <v>0</v>
      </c>
      <c r="Z1288" s="3"/>
      <c r="AA1288" s="3"/>
      <c r="AB1288" s="3"/>
      <c r="AC1288" s="4"/>
      <c r="AD1288" s="5"/>
      <c r="AE1288" s="5"/>
      <c r="AF1288" s="5"/>
      <c r="AG1288" s="5"/>
      <c r="AH1288" s="2"/>
      <c r="AI1288" s="6"/>
    </row>
    <row r="1289" spans="2:35" x14ac:dyDescent="0.25">
      <c r="B1289" s="1"/>
      <c r="O1289" s="69"/>
      <c r="P1289" s="70"/>
      <c r="Q1289" s="70"/>
      <c r="R1289" s="70"/>
      <c r="S1289" s="71"/>
      <c r="T1289" s="70"/>
      <c r="U1289" s="73"/>
      <c r="V1289" s="70"/>
      <c r="W1289" s="73"/>
      <c r="X1289" s="47" t="s">
        <v>32</v>
      </c>
      <c r="Y1289" s="48">
        <f t="shared" si="182"/>
        <v>0</v>
      </c>
      <c r="Z1289" s="3"/>
      <c r="AA1289" s="3"/>
      <c r="AB1289" s="3"/>
      <c r="AC1289" s="4"/>
      <c r="AD1289" s="5"/>
      <c r="AE1289" s="5"/>
      <c r="AF1289" s="5"/>
      <c r="AG1289" s="5"/>
      <c r="AH1289" s="2"/>
      <c r="AI1289" s="6"/>
    </row>
    <row r="1290" spans="2:35" x14ac:dyDescent="0.25">
      <c r="B1290" s="1"/>
      <c r="O1290" s="69"/>
      <c r="P1290" s="70"/>
      <c r="Q1290" s="70"/>
      <c r="R1290" s="70"/>
      <c r="S1290" s="71"/>
      <c r="T1290" s="70"/>
      <c r="U1290" s="73"/>
      <c r="V1290" s="70"/>
      <c r="W1290" s="73"/>
      <c r="X1290" s="47" t="s">
        <v>33</v>
      </c>
      <c r="Y1290" s="48">
        <f t="shared" si="182"/>
        <v>0</v>
      </c>
      <c r="Z1290" s="3"/>
      <c r="AA1290" s="3"/>
      <c r="AB1290" s="3"/>
      <c r="AC1290" s="4"/>
      <c r="AD1290" s="5"/>
      <c r="AE1290" s="5"/>
      <c r="AF1290" s="5"/>
      <c r="AG1290" s="5"/>
      <c r="AH1290" s="2"/>
      <c r="AI1290" s="6"/>
    </row>
    <row r="1291" spans="2:35" x14ac:dyDescent="0.25">
      <c r="B1291" s="1"/>
      <c r="O1291" s="69"/>
      <c r="P1291" s="70"/>
      <c r="Q1291" s="70"/>
      <c r="R1291" s="70"/>
      <c r="S1291" s="71"/>
      <c r="T1291" s="70"/>
      <c r="U1291" s="73"/>
      <c r="V1291" s="70"/>
      <c r="W1291" s="73"/>
      <c r="X1291" s="47" t="s">
        <v>34</v>
      </c>
      <c r="Y1291" s="48">
        <f t="shared" si="182"/>
        <v>0</v>
      </c>
      <c r="Z1291" s="3"/>
      <c r="AA1291" s="3"/>
      <c r="AB1291" s="3"/>
      <c r="AC1291" s="4"/>
      <c r="AD1291" s="5"/>
      <c r="AE1291" s="5"/>
      <c r="AF1291" s="5"/>
      <c r="AG1291" s="5"/>
      <c r="AH1291" s="2"/>
      <c r="AI1291" s="6"/>
    </row>
    <row r="1292" spans="2:35" x14ac:dyDescent="0.25">
      <c r="B1292" s="1"/>
      <c r="O1292" s="69"/>
      <c r="P1292" s="70"/>
      <c r="Q1292" s="70"/>
      <c r="R1292" s="70"/>
      <c r="S1292" s="71"/>
      <c r="T1292" s="70"/>
      <c r="U1292" s="74"/>
      <c r="V1292" s="70"/>
      <c r="W1292" s="74"/>
      <c r="X1292" s="47" t="s">
        <v>35</v>
      </c>
      <c r="Y1292" s="48">
        <f t="shared" si="182"/>
        <v>0</v>
      </c>
      <c r="Z1292" s="3"/>
      <c r="AA1292" s="3"/>
      <c r="AB1292" s="3"/>
      <c r="AC1292" s="4"/>
      <c r="AD1292" s="7"/>
      <c r="AE1292" s="7"/>
      <c r="AF1292" s="5"/>
      <c r="AG1292" s="7"/>
      <c r="AH1292" s="8"/>
      <c r="AI1292" s="9"/>
    </row>
    <row r="1293" spans="2:35" x14ac:dyDescent="0.25">
      <c r="B1293" s="1"/>
      <c r="O1293" s="80">
        <v>182</v>
      </c>
      <c r="P1293" s="70"/>
      <c r="Q1293" s="70"/>
      <c r="R1293" s="70"/>
      <c r="S1293" s="71" t="str">
        <f>IF(ISBLANK(R1293),"",IF(R1293=Списки!$F$4,"ОНП","ПТ"))</f>
        <v/>
      </c>
      <c r="T1293" s="70"/>
      <c r="U1293" s="72"/>
      <c r="V1293" s="70"/>
      <c r="W1293" s="72"/>
      <c r="X1293" s="51" t="s">
        <v>21</v>
      </c>
      <c r="Y1293" s="44">
        <f>SUM(Y1294:Y1299)</f>
        <v>0</v>
      </c>
      <c r="Z1293" s="45">
        <f>SUM(Z1294:Z1299)</f>
        <v>0</v>
      </c>
      <c r="AA1293" s="45">
        <f>SUM(AA1294:AA1299)</f>
        <v>0</v>
      </c>
      <c r="AB1293" s="45">
        <f>SUM(AB1294:AB1299)</f>
        <v>0</v>
      </c>
      <c r="AC1293" s="46">
        <f>SUM(AC1294:AC1299)</f>
        <v>0</v>
      </c>
      <c r="AD1293" s="52" t="s">
        <v>36</v>
      </c>
      <c r="AE1293" s="29"/>
      <c r="AF1293" s="53" t="s">
        <v>37</v>
      </c>
      <c r="AG1293" s="54"/>
      <c r="AH1293" s="2"/>
      <c r="AI1293" s="29"/>
    </row>
    <row r="1294" spans="2:35" x14ac:dyDescent="0.25">
      <c r="B1294" s="1"/>
      <c r="O1294" s="80"/>
      <c r="P1294" s="70"/>
      <c r="Q1294" s="70"/>
      <c r="R1294" s="70"/>
      <c r="S1294" s="71"/>
      <c r="T1294" s="70"/>
      <c r="U1294" s="73"/>
      <c r="V1294" s="70"/>
      <c r="W1294" s="73"/>
      <c r="X1294" s="47" t="s">
        <v>30</v>
      </c>
      <c r="Y1294" s="48">
        <f t="shared" ref="Y1294:Y1299" si="183">SUM(Z1294:AC1294)</f>
        <v>0</v>
      </c>
      <c r="Z1294" s="3"/>
      <c r="AA1294" s="3"/>
      <c r="AB1294" s="3"/>
      <c r="AC1294" s="4"/>
      <c r="AD1294" s="5"/>
      <c r="AE1294" s="6"/>
      <c r="AF1294" s="5"/>
      <c r="AG1294" s="5"/>
      <c r="AH1294" s="2"/>
      <c r="AI1294" s="6"/>
    </row>
    <row r="1295" spans="2:35" x14ac:dyDescent="0.25">
      <c r="B1295" s="1"/>
      <c r="O1295" s="80"/>
      <c r="P1295" s="70"/>
      <c r="Q1295" s="70"/>
      <c r="R1295" s="70"/>
      <c r="S1295" s="71"/>
      <c r="T1295" s="70"/>
      <c r="U1295" s="73"/>
      <c r="V1295" s="70"/>
      <c r="W1295" s="73"/>
      <c r="X1295" s="47" t="s">
        <v>31</v>
      </c>
      <c r="Y1295" s="48">
        <f t="shared" si="183"/>
        <v>0</v>
      </c>
      <c r="Z1295" s="3"/>
      <c r="AA1295" s="3"/>
      <c r="AB1295" s="3"/>
      <c r="AC1295" s="4"/>
      <c r="AD1295" s="5"/>
      <c r="AE1295" s="5"/>
      <c r="AF1295" s="5"/>
      <c r="AG1295" s="5"/>
      <c r="AH1295" s="2"/>
      <c r="AI1295" s="6"/>
    </row>
    <row r="1296" spans="2:35" x14ac:dyDescent="0.25">
      <c r="B1296" s="1"/>
      <c r="O1296" s="80"/>
      <c r="P1296" s="70"/>
      <c r="Q1296" s="70"/>
      <c r="R1296" s="70"/>
      <c r="S1296" s="71"/>
      <c r="T1296" s="70"/>
      <c r="U1296" s="73"/>
      <c r="V1296" s="70"/>
      <c r="W1296" s="73"/>
      <c r="X1296" s="47" t="s">
        <v>32</v>
      </c>
      <c r="Y1296" s="48">
        <f t="shared" si="183"/>
        <v>0</v>
      </c>
      <c r="Z1296" s="3"/>
      <c r="AA1296" s="3"/>
      <c r="AB1296" s="3"/>
      <c r="AC1296" s="4"/>
      <c r="AD1296" s="5"/>
      <c r="AE1296" s="5"/>
      <c r="AF1296" s="5"/>
      <c r="AG1296" s="5"/>
      <c r="AH1296" s="2"/>
      <c r="AI1296" s="6"/>
    </row>
    <row r="1297" spans="2:35" x14ac:dyDescent="0.25">
      <c r="B1297" s="1"/>
      <c r="O1297" s="80"/>
      <c r="P1297" s="70"/>
      <c r="Q1297" s="70"/>
      <c r="R1297" s="70"/>
      <c r="S1297" s="71"/>
      <c r="T1297" s="70"/>
      <c r="U1297" s="73"/>
      <c r="V1297" s="70"/>
      <c r="W1297" s="73"/>
      <c r="X1297" s="47" t="s">
        <v>33</v>
      </c>
      <c r="Y1297" s="48">
        <f t="shared" si="183"/>
        <v>0</v>
      </c>
      <c r="Z1297" s="3"/>
      <c r="AA1297" s="3"/>
      <c r="AB1297" s="3"/>
      <c r="AC1297" s="4"/>
      <c r="AD1297" s="5"/>
      <c r="AE1297" s="5"/>
      <c r="AF1297" s="5"/>
      <c r="AG1297" s="5"/>
      <c r="AH1297" s="2"/>
      <c r="AI1297" s="6"/>
    </row>
    <row r="1298" spans="2:35" x14ac:dyDescent="0.25">
      <c r="B1298" s="1"/>
      <c r="O1298" s="80"/>
      <c r="P1298" s="70"/>
      <c r="Q1298" s="70"/>
      <c r="R1298" s="70"/>
      <c r="S1298" s="71"/>
      <c r="T1298" s="70"/>
      <c r="U1298" s="73"/>
      <c r="V1298" s="70"/>
      <c r="W1298" s="73"/>
      <c r="X1298" s="47" t="s">
        <v>34</v>
      </c>
      <c r="Y1298" s="48">
        <f t="shared" si="183"/>
        <v>0</v>
      </c>
      <c r="Z1298" s="3"/>
      <c r="AA1298" s="3"/>
      <c r="AB1298" s="3"/>
      <c r="AC1298" s="4"/>
      <c r="AD1298" s="5"/>
      <c r="AE1298" s="5"/>
      <c r="AF1298" s="5"/>
      <c r="AG1298" s="5"/>
      <c r="AH1298" s="2"/>
      <c r="AI1298" s="6"/>
    </row>
    <row r="1299" spans="2:35" x14ac:dyDescent="0.25">
      <c r="B1299" s="1"/>
      <c r="O1299" s="80"/>
      <c r="P1299" s="70"/>
      <c r="Q1299" s="70"/>
      <c r="R1299" s="70"/>
      <c r="S1299" s="71"/>
      <c r="T1299" s="70"/>
      <c r="U1299" s="74"/>
      <c r="V1299" s="70"/>
      <c r="W1299" s="74"/>
      <c r="X1299" s="47" t="s">
        <v>35</v>
      </c>
      <c r="Y1299" s="48">
        <f t="shared" si="183"/>
        <v>0</v>
      </c>
      <c r="Z1299" s="3"/>
      <c r="AA1299" s="3"/>
      <c r="AB1299" s="3"/>
      <c r="AC1299" s="4"/>
      <c r="AD1299" s="7"/>
      <c r="AE1299" s="7"/>
      <c r="AF1299" s="5"/>
      <c r="AG1299" s="7"/>
      <c r="AH1299" s="8"/>
      <c r="AI1299" s="9"/>
    </row>
    <row r="1300" spans="2:35" x14ac:dyDescent="0.25">
      <c r="B1300" s="1"/>
      <c r="O1300" s="69">
        <v>183</v>
      </c>
      <c r="P1300" s="70"/>
      <c r="Q1300" s="70"/>
      <c r="R1300" s="70"/>
      <c r="S1300" s="71" t="str">
        <f>IF(ISBLANK(R1300),"",IF(R1300=Списки!$F$4,"ОНП","ПТ"))</f>
        <v/>
      </c>
      <c r="T1300" s="70"/>
      <c r="U1300" s="72"/>
      <c r="V1300" s="70"/>
      <c r="W1300" s="72"/>
      <c r="X1300" s="51" t="s">
        <v>21</v>
      </c>
      <c r="Y1300" s="44">
        <f>SUM(Y1301:Y1306)</f>
        <v>0</v>
      </c>
      <c r="Z1300" s="45">
        <f>SUM(Z1301:Z1306)</f>
        <v>0</v>
      </c>
      <c r="AA1300" s="45">
        <f>SUM(AA1301:AA1306)</f>
        <v>0</v>
      </c>
      <c r="AB1300" s="45">
        <f>SUM(AB1301:AB1306)</f>
        <v>0</v>
      </c>
      <c r="AC1300" s="46">
        <f>SUM(AC1301:AC1306)</f>
        <v>0</v>
      </c>
      <c r="AD1300" s="52" t="s">
        <v>36</v>
      </c>
      <c r="AE1300" s="29"/>
      <c r="AF1300" s="53" t="s">
        <v>37</v>
      </c>
      <c r="AG1300" s="54"/>
      <c r="AH1300" s="2"/>
      <c r="AI1300" s="29"/>
    </row>
    <row r="1301" spans="2:35" x14ac:dyDescent="0.25">
      <c r="B1301" s="1"/>
      <c r="O1301" s="69"/>
      <c r="P1301" s="70"/>
      <c r="Q1301" s="70"/>
      <c r="R1301" s="70"/>
      <c r="S1301" s="71"/>
      <c r="T1301" s="70"/>
      <c r="U1301" s="73"/>
      <c r="V1301" s="70"/>
      <c r="W1301" s="73"/>
      <c r="X1301" s="47" t="s">
        <v>30</v>
      </c>
      <c r="Y1301" s="48">
        <f t="shared" ref="Y1301:Y1306" si="184">SUM(Z1301:AC1301)</f>
        <v>0</v>
      </c>
      <c r="Z1301" s="3"/>
      <c r="AA1301" s="3"/>
      <c r="AB1301" s="3"/>
      <c r="AC1301" s="4"/>
      <c r="AD1301" s="5"/>
      <c r="AE1301" s="6"/>
      <c r="AF1301" s="5"/>
      <c r="AG1301" s="5"/>
      <c r="AH1301" s="2"/>
      <c r="AI1301" s="6"/>
    </row>
    <row r="1302" spans="2:35" x14ac:dyDescent="0.25">
      <c r="B1302" s="1"/>
      <c r="O1302" s="69"/>
      <c r="P1302" s="70"/>
      <c r="Q1302" s="70"/>
      <c r="R1302" s="70"/>
      <c r="S1302" s="71"/>
      <c r="T1302" s="70"/>
      <c r="U1302" s="73"/>
      <c r="V1302" s="70"/>
      <c r="W1302" s="73"/>
      <c r="X1302" s="47" t="s">
        <v>31</v>
      </c>
      <c r="Y1302" s="48">
        <f t="shared" si="184"/>
        <v>0</v>
      </c>
      <c r="Z1302" s="3"/>
      <c r="AA1302" s="3"/>
      <c r="AB1302" s="3"/>
      <c r="AC1302" s="4"/>
      <c r="AD1302" s="5"/>
      <c r="AE1302" s="5"/>
      <c r="AF1302" s="5"/>
      <c r="AG1302" s="5"/>
      <c r="AH1302" s="2"/>
      <c r="AI1302" s="6"/>
    </row>
    <row r="1303" spans="2:35" x14ac:dyDescent="0.25">
      <c r="B1303" s="1"/>
      <c r="O1303" s="69"/>
      <c r="P1303" s="70"/>
      <c r="Q1303" s="70"/>
      <c r="R1303" s="70"/>
      <c r="S1303" s="71"/>
      <c r="T1303" s="70"/>
      <c r="U1303" s="73"/>
      <c r="V1303" s="70"/>
      <c r="W1303" s="73"/>
      <c r="X1303" s="47" t="s">
        <v>32</v>
      </c>
      <c r="Y1303" s="48">
        <f t="shared" si="184"/>
        <v>0</v>
      </c>
      <c r="Z1303" s="3"/>
      <c r="AA1303" s="3"/>
      <c r="AB1303" s="3"/>
      <c r="AC1303" s="4"/>
      <c r="AD1303" s="5"/>
      <c r="AE1303" s="5"/>
      <c r="AF1303" s="5"/>
      <c r="AG1303" s="5"/>
      <c r="AH1303" s="2"/>
      <c r="AI1303" s="6"/>
    </row>
    <row r="1304" spans="2:35" x14ac:dyDescent="0.25">
      <c r="B1304" s="1"/>
      <c r="O1304" s="69"/>
      <c r="P1304" s="70"/>
      <c r="Q1304" s="70"/>
      <c r="R1304" s="70"/>
      <c r="S1304" s="71"/>
      <c r="T1304" s="70"/>
      <c r="U1304" s="73"/>
      <c r="V1304" s="70"/>
      <c r="W1304" s="73"/>
      <c r="X1304" s="47" t="s">
        <v>33</v>
      </c>
      <c r="Y1304" s="48">
        <f t="shared" si="184"/>
        <v>0</v>
      </c>
      <c r="Z1304" s="3"/>
      <c r="AA1304" s="3"/>
      <c r="AB1304" s="3"/>
      <c r="AC1304" s="4"/>
      <c r="AD1304" s="5"/>
      <c r="AE1304" s="5"/>
      <c r="AF1304" s="5"/>
      <c r="AG1304" s="5"/>
      <c r="AH1304" s="2"/>
      <c r="AI1304" s="6"/>
    </row>
    <row r="1305" spans="2:35" x14ac:dyDescent="0.25">
      <c r="B1305" s="1"/>
      <c r="O1305" s="69"/>
      <c r="P1305" s="70"/>
      <c r="Q1305" s="70"/>
      <c r="R1305" s="70"/>
      <c r="S1305" s="71"/>
      <c r="T1305" s="70"/>
      <c r="U1305" s="73"/>
      <c r="V1305" s="70"/>
      <c r="W1305" s="73"/>
      <c r="X1305" s="47" t="s">
        <v>34</v>
      </c>
      <c r="Y1305" s="48">
        <f t="shared" si="184"/>
        <v>0</v>
      </c>
      <c r="Z1305" s="3"/>
      <c r="AA1305" s="3"/>
      <c r="AB1305" s="3"/>
      <c r="AC1305" s="4"/>
      <c r="AD1305" s="5"/>
      <c r="AE1305" s="5"/>
      <c r="AF1305" s="5"/>
      <c r="AG1305" s="5"/>
      <c r="AH1305" s="2"/>
      <c r="AI1305" s="6"/>
    </row>
    <row r="1306" spans="2:35" x14ac:dyDescent="0.25">
      <c r="B1306" s="1"/>
      <c r="O1306" s="69"/>
      <c r="P1306" s="70"/>
      <c r="Q1306" s="70"/>
      <c r="R1306" s="70"/>
      <c r="S1306" s="71"/>
      <c r="T1306" s="70"/>
      <c r="U1306" s="74"/>
      <c r="V1306" s="70"/>
      <c r="W1306" s="74"/>
      <c r="X1306" s="47" t="s">
        <v>35</v>
      </c>
      <c r="Y1306" s="48">
        <f t="shared" si="184"/>
        <v>0</v>
      </c>
      <c r="Z1306" s="3"/>
      <c r="AA1306" s="3"/>
      <c r="AB1306" s="3"/>
      <c r="AC1306" s="4"/>
      <c r="AD1306" s="7"/>
      <c r="AE1306" s="7"/>
      <c r="AF1306" s="5"/>
      <c r="AG1306" s="7"/>
      <c r="AH1306" s="8"/>
      <c r="AI1306" s="9"/>
    </row>
    <row r="1307" spans="2:35" x14ac:dyDescent="0.25">
      <c r="B1307" s="1"/>
      <c r="O1307" s="80">
        <v>184</v>
      </c>
      <c r="P1307" s="70"/>
      <c r="Q1307" s="70"/>
      <c r="R1307" s="70"/>
      <c r="S1307" s="71" t="str">
        <f>IF(ISBLANK(R1307),"",IF(R1307=Списки!$F$4,"ОНП","ПТ"))</f>
        <v/>
      </c>
      <c r="T1307" s="70"/>
      <c r="U1307" s="72"/>
      <c r="V1307" s="70"/>
      <c r="W1307" s="72"/>
      <c r="X1307" s="51" t="s">
        <v>21</v>
      </c>
      <c r="Y1307" s="44">
        <f>SUM(Y1308:Y1313)</f>
        <v>0</v>
      </c>
      <c r="Z1307" s="45">
        <f>SUM(Z1308:Z1313)</f>
        <v>0</v>
      </c>
      <c r="AA1307" s="45">
        <f>SUM(AA1308:AA1313)</f>
        <v>0</v>
      </c>
      <c r="AB1307" s="45">
        <f>SUM(AB1308:AB1313)</f>
        <v>0</v>
      </c>
      <c r="AC1307" s="46">
        <f>SUM(AC1308:AC1313)</f>
        <v>0</v>
      </c>
      <c r="AD1307" s="52" t="s">
        <v>36</v>
      </c>
      <c r="AE1307" s="29"/>
      <c r="AF1307" s="53" t="s">
        <v>37</v>
      </c>
      <c r="AG1307" s="54"/>
      <c r="AH1307" s="2"/>
      <c r="AI1307" s="29"/>
    </row>
    <row r="1308" spans="2:35" x14ac:dyDescent="0.25">
      <c r="B1308" s="1"/>
      <c r="O1308" s="80"/>
      <c r="P1308" s="70"/>
      <c r="Q1308" s="70"/>
      <c r="R1308" s="70"/>
      <c r="S1308" s="71"/>
      <c r="T1308" s="70"/>
      <c r="U1308" s="73"/>
      <c r="V1308" s="70"/>
      <c r="W1308" s="73"/>
      <c r="X1308" s="47" t="s">
        <v>30</v>
      </c>
      <c r="Y1308" s="48">
        <f t="shared" ref="Y1308:Y1313" si="185">SUM(Z1308:AC1308)</f>
        <v>0</v>
      </c>
      <c r="Z1308" s="3"/>
      <c r="AA1308" s="3"/>
      <c r="AB1308" s="3"/>
      <c r="AC1308" s="4"/>
      <c r="AD1308" s="5"/>
      <c r="AE1308" s="6"/>
      <c r="AF1308" s="5"/>
      <c r="AG1308" s="5"/>
      <c r="AH1308" s="2"/>
      <c r="AI1308" s="6"/>
    </row>
    <row r="1309" spans="2:35" x14ac:dyDescent="0.25">
      <c r="B1309" s="1"/>
      <c r="O1309" s="80"/>
      <c r="P1309" s="70"/>
      <c r="Q1309" s="70"/>
      <c r="R1309" s="70"/>
      <c r="S1309" s="71"/>
      <c r="T1309" s="70"/>
      <c r="U1309" s="73"/>
      <c r="V1309" s="70"/>
      <c r="W1309" s="73"/>
      <c r="X1309" s="47" t="s">
        <v>31</v>
      </c>
      <c r="Y1309" s="48">
        <f t="shared" si="185"/>
        <v>0</v>
      </c>
      <c r="Z1309" s="3"/>
      <c r="AA1309" s="3"/>
      <c r="AB1309" s="3"/>
      <c r="AC1309" s="4"/>
      <c r="AD1309" s="5"/>
      <c r="AE1309" s="5"/>
      <c r="AF1309" s="5"/>
      <c r="AG1309" s="5"/>
      <c r="AH1309" s="2"/>
      <c r="AI1309" s="6"/>
    </row>
    <row r="1310" spans="2:35" x14ac:dyDescent="0.25">
      <c r="B1310" s="1"/>
      <c r="O1310" s="80"/>
      <c r="P1310" s="70"/>
      <c r="Q1310" s="70"/>
      <c r="R1310" s="70"/>
      <c r="S1310" s="71"/>
      <c r="T1310" s="70"/>
      <c r="U1310" s="73"/>
      <c r="V1310" s="70"/>
      <c r="W1310" s="73"/>
      <c r="X1310" s="47" t="s">
        <v>32</v>
      </c>
      <c r="Y1310" s="48">
        <f t="shared" si="185"/>
        <v>0</v>
      </c>
      <c r="Z1310" s="3"/>
      <c r="AA1310" s="3"/>
      <c r="AB1310" s="3"/>
      <c r="AC1310" s="4"/>
      <c r="AD1310" s="5"/>
      <c r="AE1310" s="5"/>
      <c r="AF1310" s="5"/>
      <c r="AG1310" s="5"/>
      <c r="AH1310" s="2"/>
      <c r="AI1310" s="6"/>
    </row>
    <row r="1311" spans="2:35" x14ac:dyDescent="0.25">
      <c r="B1311" s="1"/>
      <c r="O1311" s="80"/>
      <c r="P1311" s="70"/>
      <c r="Q1311" s="70"/>
      <c r="R1311" s="70"/>
      <c r="S1311" s="71"/>
      <c r="T1311" s="70"/>
      <c r="U1311" s="73"/>
      <c r="V1311" s="70"/>
      <c r="W1311" s="73"/>
      <c r="X1311" s="47" t="s">
        <v>33</v>
      </c>
      <c r="Y1311" s="48">
        <f t="shared" si="185"/>
        <v>0</v>
      </c>
      <c r="Z1311" s="3"/>
      <c r="AA1311" s="3"/>
      <c r="AB1311" s="3"/>
      <c r="AC1311" s="4"/>
      <c r="AD1311" s="5"/>
      <c r="AE1311" s="5"/>
      <c r="AF1311" s="5"/>
      <c r="AG1311" s="5"/>
      <c r="AH1311" s="2"/>
      <c r="AI1311" s="6"/>
    </row>
    <row r="1312" spans="2:35" x14ac:dyDescent="0.25">
      <c r="B1312" s="1"/>
      <c r="O1312" s="80"/>
      <c r="P1312" s="70"/>
      <c r="Q1312" s="70"/>
      <c r="R1312" s="70"/>
      <c r="S1312" s="71"/>
      <c r="T1312" s="70"/>
      <c r="U1312" s="73"/>
      <c r="V1312" s="70"/>
      <c r="W1312" s="73"/>
      <c r="X1312" s="47" t="s">
        <v>34</v>
      </c>
      <c r="Y1312" s="48">
        <f t="shared" si="185"/>
        <v>0</v>
      </c>
      <c r="Z1312" s="3"/>
      <c r="AA1312" s="3"/>
      <c r="AB1312" s="3"/>
      <c r="AC1312" s="4"/>
      <c r="AD1312" s="5"/>
      <c r="AE1312" s="5"/>
      <c r="AF1312" s="5"/>
      <c r="AG1312" s="5"/>
      <c r="AH1312" s="2"/>
      <c r="AI1312" s="6"/>
    </row>
    <row r="1313" spans="2:35" x14ac:dyDescent="0.25">
      <c r="B1313" s="1"/>
      <c r="O1313" s="80"/>
      <c r="P1313" s="70"/>
      <c r="Q1313" s="70"/>
      <c r="R1313" s="70"/>
      <c r="S1313" s="71"/>
      <c r="T1313" s="70"/>
      <c r="U1313" s="74"/>
      <c r="V1313" s="70"/>
      <c r="W1313" s="74"/>
      <c r="X1313" s="47" t="s">
        <v>35</v>
      </c>
      <c r="Y1313" s="48">
        <f t="shared" si="185"/>
        <v>0</v>
      </c>
      <c r="Z1313" s="3"/>
      <c r="AA1313" s="3"/>
      <c r="AB1313" s="3"/>
      <c r="AC1313" s="4"/>
      <c r="AD1313" s="7"/>
      <c r="AE1313" s="7"/>
      <c r="AF1313" s="5"/>
      <c r="AG1313" s="7"/>
      <c r="AH1313" s="8"/>
      <c r="AI1313" s="9"/>
    </row>
    <row r="1314" spans="2:35" x14ac:dyDescent="0.25">
      <c r="B1314" s="1"/>
      <c r="O1314" s="69">
        <v>185</v>
      </c>
      <c r="P1314" s="70"/>
      <c r="Q1314" s="70"/>
      <c r="R1314" s="70"/>
      <c r="S1314" s="71" t="str">
        <f>IF(ISBLANK(R1314),"",IF(R1314=Списки!$F$4,"ОНП","ПТ"))</f>
        <v/>
      </c>
      <c r="T1314" s="70"/>
      <c r="U1314" s="72"/>
      <c r="V1314" s="70"/>
      <c r="W1314" s="72"/>
      <c r="X1314" s="51" t="s">
        <v>21</v>
      </c>
      <c r="Y1314" s="44">
        <f>SUM(Y1315:Y1320)</f>
        <v>0</v>
      </c>
      <c r="Z1314" s="45">
        <f>SUM(Z1315:Z1320)</f>
        <v>0</v>
      </c>
      <c r="AA1314" s="45">
        <f>SUM(AA1315:AA1320)</f>
        <v>0</v>
      </c>
      <c r="AB1314" s="45">
        <f>SUM(AB1315:AB1320)</f>
        <v>0</v>
      </c>
      <c r="AC1314" s="46">
        <f>SUM(AC1315:AC1320)</f>
        <v>0</v>
      </c>
      <c r="AD1314" s="52" t="s">
        <v>36</v>
      </c>
      <c r="AE1314" s="29"/>
      <c r="AF1314" s="53" t="s">
        <v>37</v>
      </c>
      <c r="AG1314" s="54"/>
      <c r="AH1314" s="2"/>
      <c r="AI1314" s="29"/>
    </row>
    <row r="1315" spans="2:35" x14ac:dyDescent="0.25">
      <c r="B1315" s="1"/>
      <c r="O1315" s="69"/>
      <c r="P1315" s="70"/>
      <c r="Q1315" s="70"/>
      <c r="R1315" s="70"/>
      <c r="S1315" s="71"/>
      <c r="T1315" s="70"/>
      <c r="U1315" s="73"/>
      <c r="V1315" s="70"/>
      <c r="W1315" s="73"/>
      <c r="X1315" s="47" t="s">
        <v>30</v>
      </c>
      <c r="Y1315" s="48">
        <f t="shared" ref="Y1315:Y1320" si="186">SUM(Z1315:AC1315)</f>
        <v>0</v>
      </c>
      <c r="Z1315" s="3"/>
      <c r="AA1315" s="3"/>
      <c r="AB1315" s="3"/>
      <c r="AC1315" s="4"/>
      <c r="AD1315" s="5"/>
      <c r="AE1315" s="6"/>
      <c r="AF1315" s="5"/>
      <c r="AG1315" s="5"/>
      <c r="AH1315" s="2"/>
      <c r="AI1315" s="6"/>
    </row>
    <row r="1316" spans="2:35" x14ac:dyDescent="0.25">
      <c r="B1316" s="1"/>
      <c r="O1316" s="69"/>
      <c r="P1316" s="70"/>
      <c r="Q1316" s="70"/>
      <c r="R1316" s="70"/>
      <c r="S1316" s="71"/>
      <c r="T1316" s="70"/>
      <c r="U1316" s="73"/>
      <c r="V1316" s="70"/>
      <c r="W1316" s="73"/>
      <c r="X1316" s="47" t="s">
        <v>31</v>
      </c>
      <c r="Y1316" s="48">
        <f t="shared" si="186"/>
        <v>0</v>
      </c>
      <c r="Z1316" s="3"/>
      <c r="AA1316" s="3"/>
      <c r="AB1316" s="3"/>
      <c r="AC1316" s="4"/>
      <c r="AD1316" s="5"/>
      <c r="AE1316" s="5"/>
      <c r="AF1316" s="5"/>
      <c r="AG1316" s="5"/>
      <c r="AH1316" s="2"/>
      <c r="AI1316" s="6"/>
    </row>
    <row r="1317" spans="2:35" x14ac:dyDescent="0.25">
      <c r="B1317" s="1"/>
      <c r="O1317" s="69"/>
      <c r="P1317" s="70"/>
      <c r="Q1317" s="70"/>
      <c r="R1317" s="70"/>
      <c r="S1317" s="71"/>
      <c r="T1317" s="70"/>
      <c r="U1317" s="73"/>
      <c r="V1317" s="70"/>
      <c r="W1317" s="73"/>
      <c r="X1317" s="47" t="s">
        <v>32</v>
      </c>
      <c r="Y1317" s="48">
        <f t="shared" si="186"/>
        <v>0</v>
      </c>
      <c r="Z1317" s="3"/>
      <c r="AA1317" s="3"/>
      <c r="AB1317" s="3"/>
      <c r="AC1317" s="4"/>
      <c r="AD1317" s="5"/>
      <c r="AE1317" s="5"/>
      <c r="AF1317" s="5"/>
      <c r="AG1317" s="5"/>
      <c r="AH1317" s="2"/>
      <c r="AI1317" s="6"/>
    </row>
    <row r="1318" spans="2:35" x14ac:dyDescent="0.25">
      <c r="B1318" s="1"/>
      <c r="O1318" s="69"/>
      <c r="P1318" s="70"/>
      <c r="Q1318" s="70"/>
      <c r="R1318" s="70"/>
      <c r="S1318" s="71"/>
      <c r="T1318" s="70"/>
      <c r="U1318" s="73"/>
      <c r="V1318" s="70"/>
      <c r="W1318" s="73"/>
      <c r="X1318" s="47" t="s">
        <v>33</v>
      </c>
      <c r="Y1318" s="48">
        <f t="shared" si="186"/>
        <v>0</v>
      </c>
      <c r="Z1318" s="3"/>
      <c r="AA1318" s="3"/>
      <c r="AB1318" s="3"/>
      <c r="AC1318" s="4"/>
      <c r="AD1318" s="5"/>
      <c r="AE1318" s="5"/>
      <c r="AF1318" s="5"/>
      <c r="AG1318" s="5"/>
      <c r="AH1318" s="2"/>
      <c r="AI1318" s="6"/>
    </row>
    <row r="1319" spans="2:35" x14ac:dyDescent="0.25">
      <c r="B1319" s="1"/>
      <c r="O1319" s="69"/>
      <c r="P1319" s="70"/>
      <c r="Q1319" s="70"/>
      <c r="R1319" s="70"/>
      <c r="S1319" s="71"/>
      <c r="T1319" s="70"/>
      <c r="U1319" s="73"/>
      <c r="V1319" s="70"/>
      <c r="W1319" s="73"/>
      <c r="X1319" s="47" t="s">
        <v>34</v>
      </c>
      <c r="Y1319" s="48">
        <f t="shared" si="186"/>
        <v>0</v>
      </c>
      <c r="Z1319" s="3"/>
      <c r="AA1319" s="3"/>
      <c r="AB1319" s="3"/>
      <c r="AC1319" s="4"/>
      <c r="AD1319" s="5"/>
      <c r="AE1319" s="5"/>
      <c r="AF1319" s="5"/>
      <c r="AG1319" s="5"/>
      <c r="AH1319" s="2"/>
      <c r="AI1319" s="6"/>
    </row>
    <row r="1320" spans="2:35" x14ac:dyDescent="0.25">
      <c r="B1320" s="1"/>
      <c r="O1320" s="69"/>
      <c r="P1320" s="70"/>
      <c r="Q1320" s="70"/>
      <c r="R1320" s="70"/>
      <c r="S1320" s="71"/>
      <c r="T1320" s="70"/>
      <c r="U1320" s="74"/>
      <c r="V1320" s="70"/>
      <c r="W1320" s="74"/>
      <c r="X1320" s="47" t="s">
        <v>35</v>
      </c>
      <c r="Y1320" s="48">
        <f t="shared" si="186"/>
        <v>0</v>
      </c>
      <c r="Z1320" s="3"/>
      <c r="AA1320" s="3"/>
      <c r="AB1320" s="3"/>
      <c r="AC1320" s="4"/>
      <c r="AD1320" s="7"/>
      <c r="AE1320" s="7"/>
      <c r="AF1320" s="5"/>
      <c r="AG1320" s="7"/>
      <c r="AH1320" s="8"/>
      <c r="AI1320" s="9"/>
    </row>
    <row r="1321" spans="2:35" x14ac:dyDescent="0.25">
      <c r="B1321" s="1"/>
      <c r="O1321" s="80">
        <v>186</v>
      </c>
      <c r="P1321" s="70"/>
      <c r="Q1321" s="70"/>
      <c r="R1321" s="70"/>
      <c r="S1321" s="71" t="str">
        <f>IF(ISBLANK(R1321),"",IF(R1321=Списки!$F$4,"ОНП","ПТ"))</f>
        <v/>
      </c>
      <c r="T1321" s="70"/>
      <c r="U1321" s="72"/>
      <c r="V1321" s="70"/>
      <c r="W1321" s="72"/>
      <c r="X1321" s="51" t="s">
        <v>21</v>
      </c>
      <c r="Y1321" s="44">
        <f>SUM(Y1322:Y1327)</f>
        <v>0</v>
      </c>
      <c r="Z1321" s="45">
        <f>SUM(Z1322:Z1327)</f>
        <v>0</v>
      </c>
      <c r="AA1321" s="45">
        <f>SUM(AA1322:AA1327)</f>
        <v>0</v>
      </c>
      <c r="AB1321" s="45">
        <f>SUM(AB1322:AB1327)</f>
        <v>0</v>
      </c>
      <c r="AC1321" s="46">
        <f>SUM(AC1322:AC1327)</f>
        <v>0</v>
      </c>
      <c r="AD1321" s="52" t="s">
        <v>36</v>
      </c>
      <c r="AE1321" s="29"/>
      <c r="AF1321" s="53" t="s">
        <v>37</v>
      </c>
      <c r="AG1321" s="54"/>
      <c r="AH1321" s="2"/>
      <c r="AI1321" s="29"/>
    </row>
    <row r="1322" spans="2:35" x14ac:dyDescent="0.25">
      <c r="B1322" s="1"/>
      <c r="O1322" s="80"/>
      <c r="P1322" s="70"/>
      <c r="Q1322" s="70"/>
      <c r="R1322" s="70"/>
      <c r="S1322" s="71"/>
      <c r="T1322" s="70"/>
      <c r="U1322" s="73"/>
      <c r="V1322" s="70"/>
      <c r="W1322" s="73"/>
      <c r="X1322" s="47" t="s">
        <v>30</v>
      </c>
      <c r="Y1322" s="48">
        <f t="shared" ref="Y1322:Y1327" si="187">SUM(Z1322:AC1322)</f>
        <v>0</v>
      </c>
      <c r="Z1322" s="3"/>
      <c r="AA1322" s="3"/>
      <c r="AB1322" s="3"/>
      <c r="AC1322" s="4"/>
      <c r="AD1322" s="5"/>
      <c r="AE1322" s="6"/>
      <c r="AF1322" s="5"/>
      <c r="AG1322" s="5"/>
      <c r="AH1322" s="2"/>
      <c r="AI1322" s="6"/>
    </row>
    <row r="1323" spans="2:35" x14ac:dyDescent="0.25">
      <c r="B1323" s="1"/>
      <c r="O1323" s="80"/>
      <c r="P1323" s="70"/>
      <c r="Q1323" s="70"/>
      <c r="R1323" s="70"/>
      <c r="S1323" s="71"/>
      <c r="T1323" s="70"/>
      <c r="U1323" s="73"/>
      <c r="V1323" s="70"/>
      <c r="W1323" s="73"/>
      <c r="X1323" s="47" t="s">
        <v>31</v>
      </c>
      <c r="Y1323" s="48">
        <f t="shared" si="187"/>
        <v>0</v>
      </c>
      <c r="Z1323" s="3"/>
      <c r="AA1323" s="3"/>
      <c r="AB1323" s="3"/>
      <c r="AC1323" s="4"/>
      <c r="AD1323" s="5"/>
      <c r="AE1323" s="5"/>
      <c r="AF1323" s="5"/>
      <c r="AG1323" s="5"/>
      <c r="AH1323" s="2"/>
      <c r="AI1323" s="6"/>
    </row>
    <row r="1324" spans="2:35" x14ac:dyDescent="0.25">
      <c r="B1324" s="1"/>
      <c r="O1324" s="80"/>
      <c r="P1324" s="70"/>
      <c r="Q1324" s="70"/>
      <c r="R1324" s="70"/>
      <c r="S1324" s="71"/>
      <c r="T1324" s="70"/>
      <c r="U1324" s="73"/>
      <c r="V1324" s="70"/>
      <c r="W1324" s="73"/>
      <c r="X1324" s="47" t="s">
        <v>32</v>
      </c>
      <c r="Y1324" s="48">
        <f t="shared" si="187"/>
        <v>0</v>
      </c>
      <c r="Z1324" s="3"/>
      <c r="AA1324" s="3"/>
      <c r="AB1324" s="3"/>
      <c r="AC1324" s="4"/>
      <c r="AD1324" s="5"/>
      <c r="AE1324" s="5"/>
      <c r="AF1324" s="5"/>
      <c r="AG1324" s="5"/>
      <c r="AH1324" s="2"/>
      <c r="AI1324" s="6"/>
    </row>
    <row r="1325" spans="2:35" x14ac:dyDescent="0.25">
      <c r="B1325" s="1"/>
      <c r="O1325" s="80"/>
      <c r="P1325" s="70"/>
      <c r="Q1325" s="70"/>
      <c r="R1325" s="70"/>
      <c r="S1325" s="71"/>
      <c r="T1325" s="70"/>
      <c r="U1325" s="73"/>
      <c r="V1325" s="70"/>
      <c r="W1325" s="73"/>
      <c r="X1325" s="47" t="s">
        <v>33</v>
      </c>
      <c r="Y1325" s="48">
        <f t="shared" si="187"/>
        <v>0</v>
      </c>
      <c r="Z1325" s="3"/>
      <c r="AA1325" s="3"/>
      <c r="AB1325" s="3"/>
      <c r="AC1325" s="4"/>
      <c r="AD1325" s="5"/>
      <c r="AE1325" s="5"/>
      <c r="AF1325" s="5"/>
      <c r="AG1325" s="5"/>
      <c r="AH1325" s="2"/>
      <c r="AI1325" s="6"/>
    </row>
    <row r="1326" spans="2:35" x14ac:dyDescent="0.25">
      <c r="B1326" s="1"/>
      <c r="O1326" s="80"/>
      <c r="P1326" s="70"/>
      <c r="Q1326" s="70"/>
      <c r="R1326" s="70"/>
      <c r="S1326" s="71"/>
      <c r="T1326" s="70"/>
      <c r="U1326" s="73"/>
      <c r="V1326" s="70"/>
      <c r="W1326" s="73"/>
      <c r="X1326" s="47" t="s">
        <v>34</v>
      </c>
      <c r="Y1326" s="48">
        <f t="shared" si="187"/>
        <v>0</v>
      </c>
      <c r="Z1326" s="3"/>
      <c r="AA1326" s="3"/>
      <c r="AB1326" s="3"/>
      <c r="AC1326" s="4"/>
      <c r="AD1326" s="5"/>
      <c r="AE1326" s="5"/>
      <c r="AF1326" s="5"/>
      <c r="AG1326" s="5"/>
      <c r="AH1326" s="2"/>
      <c r="AI1326" s="6"/>
    </row>
    <row r="1327" spans="2:35" x14ac:dyDescent="0.25">
      <c r="B1327" s="1"/>
      <c r="O1327" s="80"/>
      <c r="P1327" s="70"/>
      <c r="Q1327" s="70"/>
      <c r="R1327" s="70"/>
      <c r="S1327" s="71"/>
      <c r="T1327" s="70"/>
      <c r="U1327" s="74"/>
      <c r="V1327" s="70"/>
      <c r="W1327" s="74"/>
      <c r="X1327" s="47" t="s">
        <v>35</v>
      </c>
      <c r="Y1327" s="48">
        <f t="shared" si="187"/>
        <v>0</v>
      </c>
      <c r="Z1327" s="3"/>
      <c r="AA1327" s="3"/>
      <c r="AB1327" s="3"/>
      <c r="AC1327" s="4"/>
      <c r="AD1327" s="7"/>
      <c r="AE1327" s="7"/>
      <c r="AF1327" s="5"/>
      <c r="AG1327" s="7"/>
      <c r="AH1327" s="8"/>
      <c r="AI1327" s="9"/>
    </row>
    <row r="1328" spans="2:35" x14ac:dyDescent="0.25">
      <c r="B1328" s="1"/>
      <c r="O1328" s="69">
        <v>187</v>
      </c>
      <c r="P1328" s="70"/>
      <c r="Q1328" s="70"/>
      <c r="R1328" s="70"/>
      <c r="S1328" s="71" t="str">
        <f>IF(ISBLANK(R1328),"",IF(R1328=Списки!$F$4,"ОНП","ПТ"))</f>
        <v/>
      </c>
      <c r="T1328" s="70"/>
      <c r="U1328" s="72"/>
      <c r="V1328" s="70"/>
      <c r="W1328" s="72"/>
      <c r="X1328" s="51" t="s">
        <v>21</v>
      </c>
      <c r="Y1328" s="44">
        <f>SUM(Y1329:Y1334)</f>
        <v>0</v>
      </c>
      <c r="Z1328" s="45">
        <f>SUM(Z1329:Z1334)</f>
        <v>0</v>
      </c>
      <c r="AA1328" s="45">
        <f>SUM(AA1329:AA1334)</f>
        <v>0</v>
      </c>
      <c r="AB1328" s="45">
        <f>SUM(AB1329:AB1334)</f>
        <v>0</v>
      </c>
      <c r="AC1328" s="46">
        <f>SUM(AC1329:AC1334)</f>
        <v>0</v>
      </c>
      <c r="AD1328" s="52" t="s">
        <v>36</v>
      </c>
      <c r="AE1328" s="29"/>
      <c r="AF1328" s="53" t="s">
        <v>37</v>
      </c>
      <c r="AG1328" s="54"/>
      <c r="AH1328" s="2"/>
      <c r="AI1328" s="29"/>
    </row>
    <row r="1329" spans="2:35" x14ac:dyDescent="0.25">
      <c r="B1329" s="1"/>
      <c r="O1329" s="69"/>
      <c r="P1329" s="70"/>
      <c r="Q1329" s="70"/>
      <c r="R1329" s="70"/>
      <c r="S1329" s="71"/>
      <c r="T1329" s="70"/>
      <c r="U1329" s="73"/>
      <c r="V1329" s="70"/>
      <c r="W1329" s="73"/>
      <c r="X1329" s="47" t="s">
        <v>30</v>
      </c>
      <c r="Y1329" s="48">
        <f t="shared" ref="Y1329:Y1334" si="188">SUM(Z1329:AC1329)</f>
        <v>0</v>
      </c>
      <c r="Z1329" s="3"/>
      <c r="AA1329" s="3"/>
      <c r="AB1329" s="3"/>
      <c r="AC1329" s="4"/>
      <c r="AD1329" s="5"/>
      <c r="AE1329" s="6"/>
      <c r="AF1329" s="5"/>
      <c r="AG1329" s="5"/>
      <c r="AH1329" s="2"/>
      <c r="AI1329" s="6"/>
    </row>
    <row r="1330" spans="2:35" x14ac:dyDescent="0.25">
      <c r="B1330" s="1"/>
      <c r="O1330" s="69"/>
      <c r="P1330" s="70"/>
      <c r="Q1330" s="70"/>
      <c r="R1330" s="70"/>
      <c r="S1330" s="71"/>
      <c r="T1330" s="70"/>
      <c r="U1330" s="73"/>
      <c r="V1330" s="70"/>
      <c r="W1330" s="73"/>
      <c r="X1330" s="47" t="s">
        <v>31</v>
      </c>
      <c r="Y1330" s="48">
        <f t="shared" si="188"/>
        <v>0</v>
      </c>
      <c r="Z1330" s="3"/>
      <c r="AA1330" s="3"/>
      <c r="AB1330" s="3"/>
      <c r="AC1330" s="4"/>
      <c r="AD1330" s="5"/>
      <c r="AE1330" s="5"/>
      <c r="AF1330" s="5"/>
      <c r="AG1330" s="5"/>
      <c r="AH1330" s="2"/>
      <c r="AI1330" s="6"/>
    </row>
    <row r="1331" spans="2:35" x14ac:dyDescent="0.25">
      <c r="B1331" s="1"/>
      <c r="O1331" s="69"/>
      <c r="P1331" s="70"/>
      <c r="Q1331" s="70"/>
      <c r="R1331" s="70"/>
      <c r="S1331" s="71"/>
      <c r="T1331" s="70"/>
      <c r="U1331" s="73"/>
      <c r="V1331" s="70"/>
      <c r="W1331" s="73"/>
      <c r="X1331" s="47" t="s">
        <v>32</v>
      </c>
      <c r="Y1331" s="48">
        <f t="shared" si="188"/>
        <v>0</v>
      </c>
      <c r="Z1331" s="3"/>
      <c r="AA1331" s="3"/>
      <c r="AB1331" s="3"/>
      <c r="AC1331" s="4"/>
      <c r="AD1331" s="5"/>
      <c r="AE1331" s="5"/>
      <c r="AF1331" s="5"/>
      <c r="AG1331" s="5"/>
      <c r="AH1331" s="2"/>
      <c r="AI1331" s="6"/>
    </row>
    <row r="1332" spans="2:35" x14ac:dyDescent="0.25">
      <c r="B1332" s="1"/>
      <c r="O1332" s="69"/>
      <c r="P1332" s="70"/>
      <c r="Q1332" s="70"/>
      <c r="R1332" s="70"/>
      <c r="S1332" s="71"/>
      <c r="T1332" s="70"/>
      <c r="U1332" s="73"/>
      <c r="V1332" s="70"/>
      <c r="W1332" s="73"/>
      <c r="X1332" s="47" t="s">
        <v>33</v>
      </c>
      <c r="Y1332" s="48">
        <f t="shared" si="188"/>
        <v>0</v>
      </c>
      <c r="Z1332" s="3"/>
      <c r="AA1332" s="3"/>
      <c r="AB1332" s="3"/>
      <c r="AC1332" s="4"/>
      <c r="AD1332" s="5"/>
      <c r="AE1332" s="5"/>
      <c r="AF1332" s="5"/>
      <c r="AG1332" s="5"/>
      <c r="AH1332" s="2"/>
      <c r="AI1332" s="6"/>
    </row>
    <row r="1333" spans="2:35" x14ac:dyDescent="0.25">
      <c r="B1333" s="1"/>
      <c r="O1333" s="69"/>
      <c r="P1333" s="70"/>
      <c r="Q1333" s="70"/>
      <c r="R1333" s="70"/>
      <c r="S1333" s="71"/>
      <c r="T1333" s="70"/>
      <c r="U1333" s="73"/>
      <c r="V1333" s="70"/>
      <c r="W1333" s="73"/>
      <c r="X1333" s="47" t="s">
        <v>34</v>
      </c>
      <c r="Y1333" s="48">
        <f t="shared" si="188"/>
        <v>0</v>
      </c>
      <c r="Z1333" s="3"/>
      <c r="AA1333" s="3"/>
      <c r="AB1333" s="3"/>
      <c r="AC1333" s="4"/>
      <c r="AD1333" s="5"/>
      <c r="AE1333" s="5"/>
      <c r="AF1333" s="5"/>
      <c r="AG1333" s="5"/>
      <c r="AH1333" s="2"/>
      <c r="AI1333" s="6"/>
    </row>
    <row r="1334" spans="2:35" x14ac:dyDescent="0.25">
      <c r="B1334" s="1"/>
      <c r="O1334" s="69"/>
      <c r="P1334" s="70"/>
      <c r="Q1334" s="70"/>
      <c r="R1334" s="70"/>
      <c r="S1334" s="71"/>
      <c r="T1334" s="70"/>
      <c r="U1334" s="74"/>
      <c r="V1334" s="70"/>
      <c r="W1334" s="74"/>
      <c r="X1334" s="47" t="s">
        <v>35</v>
      </c>
      <c r="Y1334" s="48">
        <f t="shared" si="188"/>
        <v>0</v>
      </c>
      <c r="Z1334" s="3"/>
      <c r="AA1334" s="3"/>
      <c r="AB1334" s="3"/>
      <c r="AC1334" s="4"/>
      <c r="AD1334" s="7"/>
      <c r="AE1334" s="7"/>
      <c r="AF1334" s="5"/>
      <c r="AG1334" s="7"/>
      <c r="AH1334" s="8"/>
      <c r="AI1334" s="9"/>
    </row>
    <row r="1335" spans="2:35" x14ac:dyDescent="0.25">
      <c r="B1335" s="1"/>
      <c r="O1335" s="80">
        <v>188</v>
      </c>
      <c r="P1335" s="70"/>
      <c r="Q1335" s="70"/>
      <c r="R1335" s="70"/>
      <c r="S1335" s="71" t="str">
        <f>IF(ISBLANK(R1335),"",IF(R1335=Списки!$F$4,"ОНП","ПТ"))</f>
        <v/>
      </c>
      <c r="T1335" s="70"/>
      <c r="U1335" s="72"/>
      <c r="V1335" s="70"/>
      <c r="W1335" s="72"/>
      <c r="X1335" s="51" t="s">
        <v>21</v>
      </c>
      <c r="Y1335" s="44">
        <f>SUM(Y1336:Y1341)</f>
        <v>0</v>
      </c>
      <c r="Z1335" s="45">
        <f>SUM(Z1336:Z1341)</f>
        <v>0</v>
      </c>
      <c r="AA1335" s="45">
        <f>SUM(AA1336:AA1341)</f>
        <v>0</v>
      </c>
      <c r="AB1335" s="45">
        <f>SUM(AB1336:AB1341)</f>
        <v>0</v>
      </c>
      <c r="AC1335" s="46">
        <f>SUM(AC1336:AC1341)</f>
        <v>0</v>
      </c>
      <c r="AD1335" s="52" t="s">
        <v>36</v>
      </c>
      <c r="AE1335" s="29"/>
      <c r="AF1335" s="53" t="s">
        <v>37</v>
      </c>
      <c r="AG1335" s="54"/>
      <c r="AH1335" s="2"/>
      <c r="AI1335" s="29"/>
    </row>
    <row r="1336" spans="2:35" x14ac:dyDescent="0.25">
      <c r="B1336" s="1"/>
      <c r="O1336" s="80"/>
      <c r="P1336" s="70"/>
      <c r="Q1336" s="70"/>
      <c r="R1336" s="70"/>
      <c r="S1336" s="71"/>
      <c r="T1336" s="70"/>
      <c r="U1336" s="73"/>
      <c r="V1336" s="70"/>
      <c r="W1336" s="73"/>
      <c r="X1336" s="47" t="s">
        <v>30</v>
      </c>
      <c r="Y1336" s="48">
        <f t="shared" ref="Y1336:Y1341" si="189">SUM(Z1336:AC1336)</f>
        <v>0</v>
      </c>
      <c r="Z1336" s="3"/>
      <c r="AA1336" s="3"/>
      <c r="AB1336" s="3"/>
      <c r="AC1336" s="4"/>
      <c r="AD1336" s="5"/>
      <c r="AE1336" s="6"/>
      <c r="AF1336" s="5"/>
      <c r="AG1336" s="5"/>
      <c r="AH1336" s="2"/>
      <c r="AI1336" s="6"/>
    </row>
    <row r="1337" spans="2:35" x14ac:dyDescent="0.25">
      <c r="B1337" s="1"/>
      <c r="O1337" s="80"/>
      <c r="P1337" s="70"/>
      <c r="Q1337" s="70"/>
      <c r="R1337" s="70"/>
      <c r="S1337" s="71"/>
      <c r="T1337" s="70"/>
      <c r="U1337" s="73"/>
      <c r="V1337" s="70"/>
      <c r="W1337" s="73"/>
      <c r="X1337" s="47" t="s">
        <v>31</v>
      </c>
      <c r="Y1337" s="48">
        <f t="shared" si="189"/>
        <v>0</v>
      </c>
      <c r="Z1337" s="3"/>
      <c r="AA1337" s="3"/>
      <c r="AB1337" s="3"/>
      <c r="AC1337" s="4"/>
      <c r="AD1337" s="5"/>
      <c r="AE1337" s="5"/>
      <c r="AF1337" s="5"/>
      <c r="AG1337" s="5"/>
      <c r="AH1337" s="2"/>
      <c r="AI1337" s="6"/>
    </row>
    <row r="1338" spans="2:35" x14ac:dyDescent="0.25">
      <c r="B1338" s="1"/>
      <c r="O1338" s="80"/>
      <c r="P1338" s="70"/>
      <c r="Q1338" s="70"/>
      <c r="R1338" s="70"/>
      <c r="S1338" s="71"/>
      <c r="T1338" s="70"/>
      <c r="U1338" s="73"/>
      <c r="V1338" s="70"/>
      <c r="W1338" s="73"/>
      <c r="X1338" s="47" t="s">
        <v>32</v>
      </c>
      <c r="Y1338" s="48">
        <f t="shared" si="189"/>
        <v>0</v>
      </c>
      <c r="Z1338" s="3"/>
      <c r="AA1338" s="3"/>
      <c r="AB1338" s="3"/>
      <c r="AC1338" s="4"/>
      <c r="AD1338" s="5"/>
      <c r="AE1338" s="5"/>
      <c r="AF1338" s="5"/>
      <c r="AG1338" s="5"/>
      <c r="AH1338" s="2"/>
      <c r="AI1338" s="6"/>
    </row>
    <row r="1339" spans="2:35" x14ac:dyDescent="0.25">
      <c r="B1339" s="1"/>
      <c r="O1339" s="80"/>
      <c r="P1339" s="70"/>
      <c r="Q1339" s="70"/>
      <c r="R1339" s="70"/>
      <c r="S1339" s="71"/>
      <c r="T1339" s="70"/>
      <c r="U1339" s="73"/>
      <c r="V1339" s="70"/>
      <c r="W1339" s="73"/>
      <c r="X1339" s="47" t="s">
        <v>33</v>
      </c>
      <c r="Y1339" s="48">
        <f t="shared" si="189"/>
        <v>0</v>
      </c>
      <c r="Z1339" s="3"/>
      <c r="AA1339" s="3"/>
      <c r="AB1339" s="3"/>
      <c r="AC1339" s="4"/>
      <c r="AD1339" s="5"/>
      <c r="AE1339" s="5"/>
      <c r="AF1339" s="5"/>
      <c r="AG1339" s="5"/>
      <c r="AH1339" s="2"/>
      <c r="AI1339" s="6"/>
    </row>
    <row r="1340" spans="2:35" x14ac:dyDescent="0.25">
      <c r="B1340" s="1"/>
      <c r="O1340" s="80"/>
      <c r="P1340" s="70"/>
      <c r="Q1340" s="70"/>
      <c r="R1340" s="70"/>
      <c r="S1340" s="71"/>
      <c r="T1340" s="70"/>
      <c r="U1340" s="73"/>
      <c r="V1340" s="70"/>
      <c r="W1340" s="73"/>
      <c r="X1340" s="47" t="s">
        <v>34</v>
      </c>
      <c r="Y1340" s="48">
        <f t="shared" si="189"/>
        <v>0</v>
      </c>
      <c r="Z1340" s="3"/>
      <c r="AA1340" s="3"/>
      <c r="AB1340" s="3"/>
      <c r="AC1340" s="4"/>
      <c r="AD1340" s="5"/>
      <c r="AE1340" s="5"/>
      <c r="AF1340" s="5"/>
      <c r="AG1340" s="5"/>
      <c r="AH1340" s="2"/>
      <c r="AI1340" s="6"/>
    </row>
    <row r="1341" spans="2:35" x14ac:dyDescent="0.25">
      <c r="B1341" s="1"/>
      <c r="O1341" s="80"/>
      <c r="P1341" s="70"/>
      <c r="Q1341" s="70"/>
      <c r="R1341" s="70"/>
      <c r="S1341" s="71"/>
      <c r="T1341" s="70"/>
      <c r="U1341" s="74"/>
      <c r="V1341" s="70"/>
      <c r="W1341" s="74"/>
      <c r="X1341" s="47" t="s">
        <v>35</v>
      </c>
      <c r="Y1341" s="48">
        <f t="shared" si="189"/>
        <v>0</v>
      </c>
      <c r="Z1341" s="3"/>
      <c r="AA1341" s="3"/>
      <c r="AB1341" s="3"/>
      <c r="AC1341" s="4"/>
      <c r="AD1341" s="7"/>
      <c r="AE1341" s="7"/>
      <c r="AF1341" s="5"/>
      <c r="AG1341" s="7"/>
      <c r="AH1341" s="8"/>
      <c r="AI1341" s="9"/>
    </row>
    <row r="1342" spans="2:35" x14ac:dyDescent="0.25">
      <c r="B1342" s="1"/>
      <c r="O1342" s="69">
        <v>189</v>
      </c>
      <c r="P1342" s="70"/>
      <c r="Q1342" s="70"/>
      <c r="R1342" s="70"/>
      <c r="S1342" s="71" t="str">
        <f>IF(ISBLANK(R1342),"",IF(R1342=Списки!$F$4,"ОНП","ПТ"))</f>
        <v/>
      </c>
      <c r="T1342" s="70"/>
      <c r="U1342" s="72"/>
      <c r="V1342" s="70"/>
      <c r="W1342" s="72"/>
      <c r="X1342" s="51" t="s">
        <v>21</v>
      </c>
      <c r="Y1342" s="44">
        <f>SUM(Y1343:Y1348)</f>
        <v>0</v>
      </c>
      <c r="Z1342" s="45">
        <f>SUM(Z1343:Z1348)</f>
        <v>0</v>
      </c>
      <c r="AA1342" s="45">
        <f>SUM(AA1343:AA1348)</f>
        <v>0</v>
      </c>
      <c r="AB1342" s="45">
        <f>SUM(AB1343:AB1348)</f>
        <v>0</v>
      </c>
      <c r="AC1342" s="46">
        <f>SUM(AC1343:AC1348)</f>
        <v>0</v>
      </c>
      <c r="AD1342" s="52" t="s">
        <v>36</v>
      </c>
      <c r="AE1342" s="29"/>
      <c r="AF1342" s="53" t="s">
        <v>37</v>
      </c>
      <c r="AG1342" s="54"/>
      <c r="AH1342" s="2"/>
      <c r="AI1342" s="29"/>
    </row>
    <row r="1343" spans="2:35" x14ac:dyDescent="0.25">
      <c r="B1343" s="1"/>
      <c r="O1343" s="69"/>
      <c r="P1343" s="70"/>
      <c r="Q1343" s="70"/>
      <c r="R1343" s="70"/>
      <c r="S1343" s="71"/>
      <c r="T1343" s="70"/>
      <c r="U1343" s="73"/>
      <c r="V1343" s="70"/>
      <c r="W1343" s="73"/>
      <c r="X1343" s="47" t="s">
        <v>30</v>
      </c>
      <c r="Y1343" s="48">
        <f t="shared" ref="Y1343:Y1348" si="190">SUM(Z1343:AC1343)</f>
        <v>0</v>
      </c>
      <c r="Z1343" s="3"/>
      <c r="AA1343" s="3"/>
      <c r="AB1343" s="3"/>
      <c r="AC1343" s="4"/>
      <c r="AD1343" s="5"/>
      <c r="AE1343" s="6"/>
      <c r="AF1343" s="5"/>
      <c r="AG1343" s="5"/>
      <c r="AH1343" s="2"/>
      <c r="AI1343" s="6"/>
    </row>
    <row r="1344" spans="2:35" x14ac:dyDescent="0.25">
      <c r="B1344" s="1"/>
      <c r="O1344" s="69"/>
      <c r="P1344" s="70"/>
      <c r="Q1344" s="70"/>
      <c r="R1344" s="70"/>
      <c r="S1344" s="71"/>
      <c r="T1344" s="70"/>
      <c r="U1344" s="73"/>
      <c r="V1344" s="70"/>
      <c r="W1344" s="73"/>
      <c r="X1344" s="47" t="s">
        <v>31</v>
      </c>
      <c r="Y1344" s="48">
        <f t="shared" si="190"/>
        <v>0</v>
      </c>
      <c r="Z1344" s="3"/>
      <c r="AA1344" s="3"/>
      <c r="AB1344" s="3"/>
      <c r="AC1344" s="4"/>
      <c r="AD1344" s="5"/>
      <c r="AE1344" s="5"/>
      <c r="AF1344" s="5"/>
      <c r="AG1344" s="5"/>
      <c r="AH1344" s="2"/>
      <c r="AI1344" s="6"/>
    </row>
    <row r="1345" spans="2:35" x14ac:dyDescent="0.25">
      <c r="B1345" s="1"/>
      <c r="O1345" s="69"/>
      <c r="P1345" s="70"/>
      <c r="Q1345" s="70"/>
      <c r="R1345" s="70"/>
      <c r="S1345" s="71"/>
      <c r="T1345" s="70"/>
      <c r="U1345" s="73"/>
      <c r="V1345" s="70"/>
      <c r="W1345" s="73"/>
      <c r="X1345" s="47" t="s">
        <v>32</v>
      </c>
      <c r="Y1345" s="48">
        <f t="shared" si="190"/>
        <v>0</v>
      </c>
      <c r="Z1345" s="3"/>
      <c r="AA1345" s="3"/>
      <c r="AB1345" s="3"/>
      <c r="AC1345" s="4"/>
      <c r="AD1345" s="5"/>
      <c r="AE1345" s="5"/>
      <c r="AF1345" s="5"/>
      <c r="AG1345" s="5"/>
      <c r="AH1345" s="2"/>
      <c r="AI1345" s="6"/>
    </row>
    <row r="1346" spans="2:35" x14ac:dyDescent="0.25">
      <c r="B1346" s="1"/>
      <c r="O1346" s="69"/>
      <c r="P1346" s="70"/>
      <c r="Q1346" s="70"/>
      <c r="R1346" s="70"/>
      <c r="S1346" s="71"/>
      <c r="T1346" s="70"/>
      <c r="U1346" s="73"/>
      <c r="V1346" s="70"/>
      <c r="W1346" s="73"/>
      <c r="X1346" s="47" t="s">
        <v>33</v>
      </c>
      <c r="Y1346" s="48">
        <f t="shared" si="190"/>
        <v>0</v>
      </c>
      <c r="Z1346" s="3"/>
      <c r="AA1346" s="3"/>
      <c r="AB1346" s="3"/>
      <c r="AC1346" s="4"/>
      <c r="AD1346" s="5"/>
      <c r="AE1346" s="5"/>
      <c r="AF1346" s="5"/>
      <c r="AG1346" s="5"/>
      <c r="AH1346" s="2"/>
      <c r="AI1346" s="6"/>
    </row>
    <row r="1347" spans="2:35" x14ac:dyDescent="0.25">
      <c r="B1347" s="1"/>
      <c r="O1347" s="69"/>
      <c r="P1347" s="70"/>
      <c r="Q1347" s="70"/>
      <c r="R1347" s="70"/>
      <c r="S1347" s="71"/>
      <c r="T1347" s="70"/>
      <c r="U1347" s="73"/>
      <c r="V1347" s="70"/>
      <c r="W1347" s="73"/>
      <c r="X1347" s="47" t="s">
        <v>34</v>
      </c>
      <c r="Y1347" s="48">
        <f t="shared" si="190"/>
        <v>0</v>
      </c>
      <c r="Z1347" s="3"/>
      <c r="AA1347" s="3"/>
      <c r="AB1347" s="3"/>
      <c r="AC1347" s="4"/>
      <c r="AD1347" s="5"/>
      <c r="AE1347" s="5"/>
      <c r="AF1347" s="5"/>
      <c r="AG1347" s="5"/>
      <c r="AH1347" s="2"/>
      <c r="AI1347" s="6"/>
    </row>
    <row r="1348" spans="2:35" x14ac:dyDescent="0.25">
      <c r="B1348" s="1"/>
      <c r="O1348" s="69"/>
      <c r="P1348" s="70"/>
      <c r="Q1348" s="70"/>
      <c r="R1348" s="70"/>
      <c r="S1348" s="71"/>
      <c r="T1348" s="70"/>
      <c r="U1348" s="74"/>
      <c r="V1348" s="70"/>
      <c r="W1348" s="74"/>
      <c r="X1348" s="47" t="s">
        <v>35</v>
      </c>
      <c r="Y1348" s="48">
        <f t="shared" si="190"/>
        <v>0</v>
      </c>
      <c r="Z1348" s="3"/>
      <c r="AA1348" s="3"/>
      <c r="AB1348" s="3"/>
      <c r="AC1348" s="4"/>
      <c r="AD1348" s="7"/>
      <c r="AE1348" s="7"/>
      <c r="AF1348" s="5"/>
      <c r="AG1348" s="7"/>
      <c r="AH1348" s="8"/>
      <c r="AI1348" s="9"/>
    </row>
    <row r="1349" spans="2:35" x14ac:dyDescent="0.25">
      <c r="B1349" s="1"/>
      <c r="O1349" s="80">
        <v>190</v>
      </c>
      <c r="P1349" s="70"/>
      <c r="Q1349" s="70"/>
      <c r="R1349" s="70"/>
      <c r="S1349" s="71" t="str">
        <f>IF(ISBLANK(R1349),"",IF(R1349=Списки!$F$4,"ОНП","ПТ"))</f>
        <v/>
      </c>
      <c r="T1349" s="70"/>
      <c r="U1349" s="72"/>
      <c r="V1349" s="70"/>
      <c r="W1349" s="72"/>
      <c r="X1349" s="51" t="s">
        <v>21</v>
      </c>
      <c r="Y1349" s="44">
        <f>SUM(Y1350:Y1355)</f>
        <v>0</v>
      </c>
      <c r="Z1349" s="45">
        <f>SUM(Z1350:Z1355)</f>
        <v>0</v>
      </c>
      <c r="AA1349" s="45">
        <f>SUM(AA1350:AA1355)</f>
        <v>0</v>
      </c>
      <c r="AB1349" s="45">
        <f>SUM(AB1350:AB1355)</f>
        <v>0</v>
      </c>
      <c r="AC1349" s="46">
        <f>SUM(AC1350:AC1355)</f>
        <v>0</v>
      </c>
      <c r="AD1349" s="52" t="s">
        <v>36</v>
      </c>
      <c r="AE1349" s="29"/>
      <c r="AF1349" s="53" t="s">
        <v>37</v>
      </c>
      <c r="AG1349" s="54"/>
      <c r="AH1349" s="2"/>
      <c r="AI1349" s="29"/>
    </row>
    <row r="1350" spans="2:35" x14ac:dyDescent="0.25">
      <c r="B1350" s="1"/>
      <c r="O1350" s="80"/>
      <c r="P1350" s="70"/>
      <c r="Q1350" s="70"/>
      <c r="R1350" s="70"/>
      <c r="S1350" s="71"/>
      <c r="T1350" s="70"/>
      <c r="U1350" s="73"/>
      <c r="V1350" s="70"/>
      <c r="W1350" s="73"/>
      <c r="X1350" s="47" t="s">
        <v>30</v>
      </c>
      <c r="Y1350" s="48">
        <f t="shared" ref="Y1350:Y1355" si="191">SUM(Z1350:AC1350)</f>
        <v>0</v>
      </c>
      <c r="Z1350" s="3"/>
      <c r="AA1350" s="3"/>
      <c r="AB1350" s="3"/>
      <c r="AC1350" s="4"/>
      <c r="AD1350" s="5"/>
      <c r="AE1350" s="6"/>
      <c r="AF1350" s="5"/>
      <c r="AG1350" s="5"/>
      <c r="AH1350" s="2"/>
      <c r="AI1350" s="6"/>
    </row>
    <row r="1351" spans="2:35" x14ac:dyDescent="0.25">
      <c r="B1351" s="1"/>
      <c r="O1351" s="80"/>
      <c r="P1351" s="70"/>
      <c r="Q1351" s="70"/>
      <c r="R1351" s="70"/>
      <c r="S1351" s="71"/>
      <c r="T1351" s="70"/>
      <c r="U1351" s="73"/>
      <c r="V1351" s="70"/>
      <c r="W1351" s="73"/>
      <c r="X1351" s="47" t="s">
        <v>31</v>
      </c>
      <c r="Y1351" s="48">
        <f t="shared" si="191"/>
        <v>0</v>
      </c>
      <c r="Z1351" s="3"/>
      <c r="AA1351" s="3"/>
      <c r="AB1351" s="3"/>
      <c r="AC1351" s="4"/>
      <c r="AD1351" s="5"/>
      <c r="AE1351" s="5"/>
      <c r="AF1351" s="5"/>
      <c r="AG1351" s="5"/>
      <c r="AH1351" s="2"/>
      <c r="AI1351" s="6"/>
    </row>
    <row r="1352" spans="2:35" x14ac:dyDescent="0.25">
      <c r="B1352" s="1"/>
      <c r="O1352" s="80"/>
      <c r="P1352" s="70"/>
      <c r="Q1352" s="70"/>
      <c r="R1352" s="70"/>
      <c r="S1352" s="71"/>
      <c r="T1352" s="70"/>
      <c r="U1352" s="73"/>
      <c r="V1352" s="70"/>
      <c r="W1352" s="73"/>
      <c r="X1352" s="47" t="s">
        <v>32</v>
      </c>
      <c r="Y1352" s="48">
        <f t="shared" si="191"/>
        <v>0</v>
      </c>
      <c r="Z1352" s="3"/>
      <c r="AA1352" s="3"/>
      <c r="AB1352" s="3"/>
      <c r="AC1352" s="4"/>
      <c r="AD1352" s="5"/>
      <c r="AE1352" s="5"/>
      <c r="AF1352" s="5"/>
      <c r="AG1352" s="5"/>
      <c r="AH1352" s="2"/>
      <c r="AI1352" s="6"/>
    </row>
    <row r="1353" spans="2:35" x14ac:dyDescent="0.25">
      <c r="B1353" s="1"/>
      <c r="O1353" s="80"/>
      <c r="P1353" s="70"/>
      <c r="Q1353" s="70"/>
      <c r="R1353" s="70"/>
      <c r="S1353" s="71"/>
      <c r="T1353" s="70"/>
      <c r="U1353" s="73"/>
      <c r="V1353" s="70"/>
      <c r="W1353" s="73"/>
      <c r="X1353" s="47" t="s">
        <v>33</v>
      </c>
      <c r="Y1353" s="48">
        <f t="shared" si="191"/>
        <v>0</v>
      </c>
      <c r="Z1353" s="3"/>
      <c r="AA1353" s="3"/>
      <c r="AB1353" s="3"/>
      <c r="AC1353" s="4"/>
      <c r="AD1353" s="5"/>
      <c r="AE1353" s="5"/>
      <c r="AF1353" s="5"/>
      <c r="AG1353" s="5"/>
      <c r="AH1353" s="2"/>
      <c r="AI1353" s="6"/>
    </row>
    <row r="1354" spans="2:35" x14ac:dyDescent="0.25">
      <c r="B1354" s="1"/>
      <c r="O1354" s="80"/>
      <c r="P1354" s="70"/>
      <c r="Q1354" s="70"/>
      <c r="R1354" s="70"/>
      <c r="S1354" s="71"/>
      <c r="T1354" s="70"/>
      <c r="U1354" s="73"/>
      <c r="V1354" s="70"/>
      <c r="W1354" s="73"/>
      <c r="X1354" s="47" t="s">
        <v>34</v>
      </c>
      <c r="Y1354" s="48">
        <f t="shared" si="191"/>
        <v>0</v>
      </c>
      <c r="Z1354" s="3"/>
      <c r="AA1354" s="3"/>
      <c r="AB1354" s="3"/>
      <c r="AC1354" s="4"/>
      <c r="AD1354" s="5"/>
      <c r="AE1354" s="5"/>
      <c r="AF1354" s="5"/>
      <c r="AG1354" s="5"/>
      <c r="AH1354" s="2"/>
      <c r="AI1354" s="6"/>
    </row>
    <row r="1355" spans="2:35" x14ac:dyDescent="0.25">
      <c r="B1355" s="1"/>
      <c r="O1355" s="80"/>
      <c r="P1355" s="70"/>
      <c r="Q1355" s="70"/>
      <c r="R1355" s="70"/>
      <c r="S1355" s="71"/>
      <c r="T1355" s="70"/>
      <c r="U1355" s="74"/>
      <c r="V1355" s="70"/>
      <c r="W1355" s="74"/>
      <c r="X1355" s="47" t="s">
        <v>35</v>
      </c>
      <c r="Y1355" s="48">
        <f t="shared" si="191"/>
        <v>0</v>
      </c>
      <c r="Z1355" s="3"/>
      <c r="AA1355" s="3"/>
      <c r="AB1355" s="3"/>
      <c r="AC1355" s="4"/>
      <c r="AD1355" s="7"/>
      <c r="AE1355" s="7"/>
      <c r="AF1355" s="5"/>
      <c r="AG1355" s="7"/>
      <c r="AH1355" s="8"/>
      <c r="AI1355" s="9"/>
    </row>
    <row r="1356" spans="2:35" x14ac:dyDescent="0.25">
      <c r="B1356" s="1"/>
      <c r="O1356" s="69">
        <v>191</v>
      </c>
      <c r="P1356" s="70"/>
      <c r="Q1356" s="70"/>
      <c r="R1356" s="70"/>
      <c r="S1356" s="71" t="str">
        <f>IF(ISBLANK(R1356),"",IF(R1356=Списки!$F$4,"ОНП","ПТ"))</f>
        <v/>
      </c>
      <c r="T1356" s="70"/>
      <c r="U1356" s="72"/>
      <c r="V1356" s="70"/>
      <c r="W1356" s="72"/>
      <c r="X1356" s="51" t="s">
        <v>21</v>
      </c>
      <c r="Y1356" s="44">
        <f>SUM(Y1357:Y1362)</f>
        <v>0</v>
      </c>
      <c r="Z1356" s="45">
        <f>SUM(Z1357:Z1362)</f>
        <v>0</v>
      </c>
      <c r="AA1356" s="45">
        <f>SUM(AA1357:AA1362)</f>
        <v>0</v>
      </c>
      <c r="AB1356" s="45">
        <f>SUM(AB1357:AB1362)</f>
        <v>0</v>
      </c>
      <c r="AC1356" s="46">
        <f>SUM(AC1357:AC1362)</f>
        <v>0</v>
      </c>
      <c r="AD1356" s="52" t="s">
        <v>36</v>
      </c>
      <c r="AE1356" s="29"/>
      <c r="AF1356" s="53" t="s">
        <v>37</v>
      </c>
      <c r="AG1356" s="54"/>
      <c r="AH1356" s="2"/>
      <c r="AI1356" s="29"/>
    </row>
    <row r="1357" spans="2:35" x14ac:dyDescent="0.25">
      <c r="B1357" s="1"/>
      <c r="O1357" s="69"/>
      <c r="P1357" s="70"/>
      <c r="Q1357" s="70"/>
      <c r="R1357" s="70"/>
      <c r="S1357" s="71"/>
      <c r="T1357" s="70"/>
      <c r="U1357" s="73"/>
      <c r="V1357" s="70"/>
      <c r="W1357" s="73"/>
      <c r="X1357" s="47" t="s">
        <v>30</v>
      </c>
      <c r="Y1357" s="48">
        <f t="shared" ref="Y1357:Y1362" si="192">SUM(Z1357:AC1357)</f>
        <v>0</v>
      </c>
      <c r="Z1357" s="3"/>
      <c r="AA1357" s="3"/>
      <c r="AB1357" s="3"/>
      <c r="AC1357" s="4"/>
      <c r="AD1357" s="5"/>
      <c r="AE1357" s="6"/>
      <c r="AF1357" s="5"/>
      <c r="AG1357" s="5"/>
      <c r="AH1357" s="2"/>
      <c r="AI1357" s="6"/>
    </row>
    <row r="1358" spans="2:35" x14ac:dyDescent="0.25">
      <c r="B1358" s="1"/>
      <c r="O1358" s="69"/>
      <c r="P1358" s="70"/>
      <c r="Q1358" s="70"/>
      <c r="R1358" s="70"/>
      <c r="S1358" s="71"/>
      <c r="T1358" s="70"/>
      <c r="U1358" s="73"/>
      <c r="V1358" s="70"/>
      <c r="W1358" s="73"/>
      <c r="X1358" s="47" t="s">
        <v>31</v>
      </c>
      <c r="Y1358" s="48">
        <f t="shared" si="192"/>
        <v>0</v>
      </c>
      <c r="Z1358" s="3"/>
      <c r="AA1358" s="3"/>
      <c r="AB1358" s="3"/>
      <c r="AC1358" s="4"/>
      <c r="AD1358" s="5"/>
      <c r="AE1358" s="5"/>
      <c r="AF1358" s="5"/>
      <c r="AG1358" s="5"/>
      <c r="AH1358" s="2"/>
      <c r="AI1358" s="6"/>
    </row>
    <row r="1359" spans="2:35" x14ac:dyDescent="0.25">
      <c r="B1359" s="1"/>
      <c r="O1359" s="69"/>
      <c r="P1359" s="70"/>
      <c r="Q1359" s="70"/>
      <c r="R1359" s="70"/>
      <c r="S1359" s="71"/>
      <c r="T1359" s="70"/>
      <c r="U1359" s="73"/>
      <c r="V1359" s="70"/>
      <c r="W1359" s="73"/>
      <c r="X1359" s="47" t="s">
        <v>32</v>
      </c>
      <c r="Y1359" s="48">
        <f t="shared" si="192"/>
        <v>0</v>
      </c>
      <c r="Z1359" s="3"/>
      <c r="AA1359" s="3"/>
      <c r="AB1359" s="3"/>
      <c r="AC1359" s="4"/>
      <c r="AD1359" s="5"/>
      <c r="AE1359" s="5"/>
      <c r="AF1359" s="5"/>
      <c r="AG1359" s="5"/>
      <c r="AH1359" s="2"/>
      <c r="AI1359" s="6"/>
    </row>
    <row r="1360" spans="2:35" x14ac:dyDescent="0.25">
      <c r="B1360" s="1"/>
      <c r="O1360" s="69"/>
      <c r="P1360" s="70"/>
      <c r="Q1360" s="70"/>
      <c r="R1360" s="70"/>
      <c r="S1360" s="71"/>
      <c r="T1360" s="70"/>
      <c r="U1360" s="73"/>
      <c r="V1360" s="70"/>
      <c r="W1360" s="73"/>
      <c r="X1360" s="47" t="s">
        <v>33</v>
      </c>
      <c r="Y1360" s="48">
        <f t="shared" si="192"/>
        <v>0</v>
      </c>
      <c r="Z1360" s="3"/>
      <c r="AA1360" s="3"/>
      <c r="AB1360" s="3"/>
      <c r="AC1360" s="4"/>
      <c r="AD1360" s="5"/>
      <c r="AE1360" s="5"/>
      <c r="AF1360" s="5"/>
      <c r="AG1360" s="5"/>
      <c r="AH1360" s="2"/>
      <c r="AI1360" s="6"/>
    </row>
    <row r="1361" spans="2:35" x14ac:dyDescent="0.25">
      <c r="B1361" s="1"/>
      <c r="O1361" s="69"/>
      <c r="P1361" s="70"/>
      <c r="Q1361" s="70"/>
      <c r="R1361" s="70"/>
      <c r="S1361" s="71"/>
      <c r="T1361" s="70"/>
      <c r="U1361" s="73"/>
      <c r="V1361" s="70"/>
      <c r="W1361" s="73"/>
      <c r="X1361" s="47" t="s">
        <v>34</v>
      </c>
      <c r="Y1361" s="48">
        <f t="shared" si="192"/>
        <v>0</v>
      </c>
      <c r="Z1361" s="3"/>
      <c r="AA1361" s="3"/>
      <c r="AB1361" s="3"/>
      <c r="AC1361" s="4"/>
      <c r="AD1361" s="5"/>
      <c r="AE1361" s="5"/>
      <c r="AF1361" s="5"/>
      <c r="AG1361" s="5"/>
      <c r="AH1361" s="2"/>
      <c r="AI1361" s="6"/>
    </row>
    <row r="1362" spans="2:35" x14ac:dyDescent="0.25">
      <c r="B1362" s="1"/>
      <c r="O1362" s="69"/>
      <c r="P1362" s="70"/>
      <c r="Q1362" s="70"/>
      <c r="R1362" s="70"/>
      <c r="S1362" s="71"/>
      <c r="T1362" s="70"/>
      <c r="U1362" s="74"/>
      <c r="V1362" s="70"/>
      <c r="W1362" s="74"/>
      <c r="X1362" s="47" t="s">
        <v>35</v>
      </c>
      <c r="Y1362" s="48">
        <f t="shared" si="192"/>
        <v>0</v>
      </c>
      <c r="Z1362" s="3"/>
      <c r="AA1362" s="3"/>
      <c r="AB1362" s="3"/>
      <c r="AC1362" s="4"/>
      <c r="AD1362" s="7"/>
      <c r="AE1362" s="7"/>
      <c r="AF1362" s="5"/>
      <c r="AG1362" s="7"/>
      <c r="AH1362" s="8"/>
      <c r="AI1362" s="9"/>
    </row>
    <row r="1363" spans="2:35" x14ac:dyDescent="0.25">
      <c r="B1363" s="1"/>
      <c r="O1363" s="80">
        <v>192</v>
      </c>
      <c r="P1363" s="70"/>
      <c r="Q1363" s="70"/>
      <c r="R1363" s="70"/>
      <c r="S1363" s="71" t="str">
        <f>IF(ISBLANK(R1363),"",IF(R1363=Списки!$F$4,"ОНП","ПТ"))</f>
        <v/>
      </c>
      <c r="T1363" s="70"/>
      <c r="U1363" s="72"/>
      <c r="V1363" s="70"/>
      <c r="W1363" s="72"/>
      <c r="X1363" s="51" t="s">
        <v>21</v>
      </c>
      <c r="Y1363" s="44">
        <f>SUM(Y1364:Y1369)</f>
        <v>0</v>
      </c>
      <c r="Z1363" s="45">
        <f>SUM(Z1364:Z1369)</f>
        <v>0</v>
      </c>
      <c r="AA1363" s="45">
        <f>SUM(AA1364:AA1369)</f>
        <v>0</v>
      </c>
      <c r="AB1363" s="45">
        <f>SUM(AB1364:AB1369)</f>
        <v>0</v>
      </c>
      <c r="AC1363" s="46">
        <f>SUM(AC1364:AC1369)</f>
        <v>0</v>
      </c>
      <c r="AD1363" s="52" t="s">
        <v>36</v>
      </c>
      <c r="AE1363" s="29"/>
      <c r="AF1363" s="53" t="s">
        <v>37</v>
      </c>
      <c r="AG1363" s="54"/>
      <c r="AH1363" s="2"/>
      <c r="AI1363" s="29"/>
    </row>
    <row r="1364" spans="2:35" x14ac:dyDescent="0.25">
      <c r="B1364" s="1"/>
      <c r="O1364" s="80"/>
      <c r="P1364" s="70"/>
      <c r="Q1364" s="70"/>
      <c r="R1364" s="70"/>
      <c r="S1364" s="71"/>
      <c r="T1364" s="70"/>
      <c r="U1364" s="73"/>
      <c r="V1364" s="70"/>
      <c r="W1364" s="73"/>
      <c r="X1364" s="47" t="s">
        <v>30</v>
      </c>
      <c r="Y1364" s="48">
        <f t="shared" ref="Y1364:Y1369" si="193">SUM(Z1364:AC1364)</f>
        <v>0</v>
      </c>
      <c r="Z1364" s="3"/>
      <c r="AA1364" s="3"/>
      <c r="AB1364" s="3"/>
      <c r="AC1364" s="4"/>
      <c r="AD1364" s="5"/>
      <c r="AE1364" s="6"/>
      <c r="AF1364" s="5"/>
      <c r="AG1364" s="5"/>
      <c r="AH1364" s="2"/>
      <c r="AI1364" s="6"/>
    </row>
    <row r="1365" spans="2:35" x14ac:dyDescent="0.25">
      <c r="B1365" s="1"/>
      <c r="O1365" s="80"/>
      <c r="P1365" s="70"/>
      <c r="Q1365" s="70"/>
      <c r="R1365" s="70"/>
      <c r="S1365" s="71"/>
      <c r="T1365" s="70"/>
      <c r="U1365" s="73"/>
      <c r="V1365" s="70"/>
      <c r="W1365" s="73"/>
      <c r="X1365" s="47" t="s">
        <v>31</v>
      </c>
      <c r="Y1365" s="48">
        <f t="shared" si="193"/>
        <v>0</v>
      </c>
      <c r="Z1365" s="3"/>
      <c r="AA1365" s="3"/>
      <c r="AB1365" s="3"/>
      <c r="AC1365" s="4"/>
      <c r="AD1365" s="5"/>
      <c r="AE1365" s="5"/>
      <c r="AF1365" s="5"/>
      <c r="AG1365" s="5"/>
      <c r="AH1365" s="2"/>
      <c r="AI1365" s="6"/>
    </row>
    <row r="1366" spans="2:35" x14ac:dyDescent="0.25">
      <c r="B1366" s="1"/>
      <c r="O1366" s="80"/>
      <c r="P1366" s="70"/>
      <c r="Q1366" s="70"/>
      <c r="R1366" s="70"/>
      <c r="S1366" s="71"/>
      <c r="T1366" s="70"/>
      <c r="U1366" s="73"/>
      <c r="V1366" s="70"/>
      <c r="W1366" s="73"/>
      <c r="X1366" s="47" t="s">
        <v>32</v>
      </c>
      <c r="Y1366" s="48">
        <f t="shared" si="193"/>
        <v>0</v>
      </c>
      <c r="Z1366" s="3"/>
      <c r="AA1366" s="3"/>
      <c r="AB1366" s="3"/>
      <c r="AC1366" s="4"/>
      <c r="AD1366" s="5"/>
      <c r="AE1366" s="5"/>
      <c r="AF1366" s="5"/>
      <c r="AG1366" s="5"/>
      <c r="AH1366" s="2"/>
      <c r="AI1366" s="6"/>
    </row>
    <row r="1367" spans="2:35" x14ac:dyDescent="0.25">
      <c r="B1367" s="1"/>
      <c r="O1367" s="80"/>
      <c r="P1367" s="70"/>
      <c r="Q1367" s="70"/>
      <c r="R1367" s="70"/>
      <c r="S1367" s="71"/>
      <c r="T1367" s="70"/>
      <c r="U1367" s="73"/>
      <c r="V1367" s="70"/>
      <c r="W1367" s="73"/>
      <c r="X1367" s="47" t="s">
        <v>33</v>
      </c>
      <c r="Y1367" s="48">
        <f t="shared" si="193"/>
        <v>0</v>
      </c>
      <c r="Z1367" s="3"/>
      <c r="AA1367" s="3"/>
      <c r="AB1367" s="3"/>
      <c r="AC1367" s="4"/>
      <c r="AD1367" s="5"/>
      <c r="AE1367" s="5"/>
      <c r="AF1367" s="5"/>
      <c r="AG1367" s="5"/>
      <c r="AH1367" s="2"/>
      <c r="AI1367" s="6"/>
    </row>
    <row r="1368" spans="2:35" x14ac:dyDescent="0.25">
      <c r="B1368" s="1"/>
      <c r="O1368" s="80"/>
      <c r="P1368" s="70"/>
      <c r="Q1368" s="70"/>
      <c r="R1368" s="70"/>
      <c r="S1368" s="71"/>
      <c r="T1368" s="70"/>
      <c r="U1368" s="73"/>
      <c r="V1368" s="70"/>
      <c r="W1368" s="73"/>
      <c r="X1368" s="47" t="s">
        <v>34</v>
      </c>
      <c r="Y1368" s="48">
        <f t="shared" si="193"/>
        <v>0</v>
      </c>
      <c r="Z1368" s="3"/>
      <c r="AA1368" s="3"/>
      <c r="AB1368" s="3"/>
      <c r="AC1368" s="4"/>
      <c r="AD1368" s="5"/>
      <c r="AE1368" s="5"/>
      <c r="AF1368" s="5"/>
      <c r="AG1368" s="5"/>
      <c r="AH1368" s="2"/>
      <c r="AI1368" s="6"/>
    </row>
    <row r="1369" spans="2:35" x14ac:dyDescent="0.25">
      <c r="B1369" s="1"/>
      <c r="O1369" s="80"/>
      <c r="P1369" s="70"/>
      <c r="Q1369" s="70"/>
      <c r="R1369" s="70"/>
      <c r="S1369" s="71"/>
      <c r="T1369" s="70"/>
      <c r="U1369" s="74"/>
      <c r="V1369" s="70"/>
      <c r="W1369" s="74"/>
      <c r="X1369" s="47" t="s">
        <v>35</v>
      </c>
      <c r="Y1369" s="48">
        <f t="shared" si="193"/>
        <v>0</v>
      </c>
      <c r="Z1369" s="3"/>
      <c r="AA1369" s="3"/>
      <c r="AB1369" s="3"/>
      <c r="AC1369" s="4"/>
      <c r="AD1369" s="7"/>
      <c r="AE1369" s="7"/>
      <c r="AF1369" s="5"/>
      <c r="AG1369" s="7"/>
      <c r="AH1369" s="8"/>
      <c r="AI1369" s="9"/>
    </row>
    <row r="1370" spans="2:35" x14ac:dyDescent="0.25">
      <c r="B1370" s="1"/>
      <c r="O1370" s="69">
        <v>193</v>
      </c>
      <c r="P1370" s="70"/>
      <c r="Q1370" s="70"/>
      <c r="R1370" s="70"/>
      <c r="S1370" s="71" t="str">
        <f>IF(ISBLANK(R1370),"",IF(R1370=Списки!$F$4,"ОНП","ПТ"))</f>
        <v/>
      </c>
      <c r="T1370" s="70"/>
      <c r="U1370" s="72"/>
      <c r="V1370" s="70"/>
      <c r="W1370" s="72"/>
      <c r="X1370" s="51" t="s">
        <v>21</v>
      </c>
      <c r="Y1370" s="44">
        <f>SUM(Y1371:Y1376)</f>
        <v>0</v>
      </c>
      <c r="Z1370" s="45">
        <f>SUM(Z1371:Z1376)</f>
        <v>0</v>
      </c>
      <c r="AA1370" s="45">
        <f>SUM(AA1371:AA1376)</f>
        <v>0</v>
      </c>
      <c r="AB1370" s="45">
        <f>SUM(AB1371:AB1376)</f>
        <v>0</v>
      </c>
      <c r="AC1370" s="46">
        <f>SUM(AC1371:AC1376)</f>
        <v>0</v>
      </c>
      <c r="AD1370" s="52" t="s">
        <v>36</v>
      </c>
      <c r="AE1370" s="29"/>
      <c r="AF1370" s="53" t="s">
        <v>37</v>
      </c>
      <c r="AG1370" s="54"/>
      <c r="AH1370" s="2"/>
      <c r="AI1370" s="29"/>
    </row>
    <row r="1371" spans="2:35" x14ac:dyDescent="0.25">
      <c r="B1371" s="1"/>
      <c r="O1371" s="69"/>
      <c r="P1371" s="70"/>
      <c r="Q1371" s="70"/>
      <c r="R1371" s="70"/>
      <c r="S1371" s="71"/>
      <c r="T1371" s="70"/>
      <c r="U1371" s="73"/>
      <c r="V1371" s="70"/>
      <c r="W1371" s="73"/>
      <c r="X1371" s="47" t="s">
        <v>30</v>
      </c>
      <c r="Y1371" s="48">
        <f t="shared" ref="Y1371:Y1376" si="194">SUM(Z1371:AC1371)</f>
        <v>0</v>
      </c>
      <c r="Z1371" s="3"/>
      <c r="AA1371" s="3"/>
      <c r="AB1371" s="3"/>
      <c r="AC1371" s="4"/>
      <c r="AD1371" s="5"/>
      <c r="AE1371" s="6"/>
      <c r="AF1371" s="5"/>
      <c r="AG1371" s="5"/>
      <c r="AH1371" s="2"/>
      <c r="AI1371" s="6"/>
    </row>
    <row r="1372" spans="2:35" x14ac:dyDescent="0.25">
      <c r="B1372" s="1"/>
      <c r="O1372" s="69"/>
      <c r="P1372" s="70"/>
      <c r="Q1372" s="70"/>
      <c r="R1372" s="70"/>
      <c r="S1372" s="71"/>
      <c r="T1372" s="70"/>
      <c r="U1372" s="73"/>
      <c r="V1372" s="70"/>
      <c r="W1372" s="73"/>
      <c r="X1372" s="47" t="s">
        <v>31</v>
      </c>
      <c r="Y1372" s="48">
        <f t="shared" si="194"/>
        <v>0</v>
      </c>
      <c r="Z1372" s="3"/>
      <c r="AA1372" s="3"/>
      <c r="AB1372" s="3"/>
      <c r="AC1372" s="4"/>
      <c r="AD1372" s="5"/>
      <c r="AE1372" s="5"/>
      <c r="AF1372" s="5"/>
      <c r="AG1372" s="5"/>
      <c r="AH1372" s="2"/>
      <c r="AI1372" s="6"/>
    </row>
    <row r="1373" spans="2:35" x14ac:dyDescent="0.25">
      <c r="B1373" s="1"/>
      <c r="O1373" s="69"/>
      <c r="P1373" s="70"/>
      <c r="Q1373" s="70"/>
      <c r="R1373" s="70"/>
      <c r="S1373" s="71"/>
      <c r="T1373" s="70"/>
      <c r="U1373" s="73"/>
      <c r="V1373" s="70"/>
      <c r="W1373" s="73"/>
      <c r="X1373" s="47" t="s">
        <v>32</v>
      </c>
      <c r="Y1373" s="48">
        <f t="shared" si="194"/>
        <v>0</v>
      </c>
      <c r="Z1373" s="3"/>
      <c r="AA1373" s="3"/>
      <c r="AB1373" s="3"/>
      <c r="AC1373" s="4"/>
      <c r="AD1373" s="5"/>
      <c r="AE1373" s="5"/>
      <c r="AF1373" s="5"/>
      <c r="AG1373" s="5"/>
      <c r="AH1373" s="2"/>
      <c r="AI1373" s="6"/>
    </row>
    <row r="1374" spans="2:35" x14ac:dyDescent="0.25">
      <c r="B1374" s="1"/>
      <c r="O1374" s="69"/>
      <c r="P1374" s="70"/>
      <c r="Q1374" s="70"/>
      <c r="R1374" s="70"/>
      <c r="S1374" s="71"/>
      <c r="T1374" s="70"/>
      <c r="U1374" s="73"/>
      <c r="V1374" s="70"/>
      <c r="W1374" s="73"/>
      <c r="X1374" s="47" t="s">
        <v>33</v>
      </c>
      <c r="Y1374" s="48">
        <f t="shared" si="194"/>
        <v>0</v>
      </c>
      <c r="Z1374" s="3"/>
      <c r="AA1374" s="3"/>
      <c r="AB1374" s="3"/>
      <c r="AC1374" s="4"/>
      <c r="AD1374" s="5"/>
      <c r="AE1374" s="5"/>
      <c r="AF1374" s="5"/>
      <c r="AG1374" s="5"/>
      <c r="AH1374" s="2"/>
      <c r="AI1374" s="6"/>
    </row>
    <row r="1375" spans="2:35" x14ac:dyDescent="0.25">
      <c r="B1375" s="1"/>
      <c r="O1375" s="69"/>
      <c r="P1375" s="70"/>
      <c r="Q1375" s="70"/>
      <c r="R1375" s="70"/>
      <c r="S1375" s="71"/>
      <c r="T1375" s="70"/>
      <c r="U1375" s="73"/>
      <c r="V1375" s="70"/>
      <c r="W1375" s="73"/>
      <c r="X1375" s="47" t="s">
        <v>34</v>
      </c>
      <c r="Y1375" s="48">
        <f t="shared" si="194"/>
        <v>0</v>
      </c>
      <c r="Z1375" s="3"/>
      <c r="AA1375" s="3"/>
      <c r="AB1375" s="3"/>
      <c r="AC1375" s="4"/>
      <c r="AD1375" s="5"/>
      <c r="AE1375" s="5"/>
      <c r="AF1375" s="5"/>
      <c r="AG1375" s="5"/>
      <c r="AH1375" s="2"/>
      <c r="AI1375" s="6"/>
    </row>
    <row r="1376" spans="2:35" x14ac:dyDescent="0.25">
      <c r="B1376" s="1"/>
      <c r="O1376" s="69"/>
      <c r="P1376" s="70"/>
      <c r="Q1376" s="70"/>
      <c r="R1376" s="70"/>
      <c r="S1376" s="71"/>
      <c r="T1376" s="70"/>
      <c r="U1376" s="74"/>
      <c r="V1376" s="70"/>
      <c r="W1376" s="74"/>
      <c r="X1376" s="47" t="s">
        <v>35</v>
      </c>
      <c r="Y1376" s="48">
        <f t="shared" si="194"/>
        <v>0</v>
      </c>
      <c r="Z1376" s="3"/>
      <c r="AA1376" s="3"/>
      <c r="AB1376" s="3"/>
      <c r="AC1376" s="4"/>
      <c r="AD1376" s="7"/>
      <c r="AE1376" s="7"/>
      <c r="AF1376" s="5"/>
      <c r="AG1376" s="7"/>
      <c r="AH1376" s="8"/>
      <c r="AI1376" s="9"/>
    </row>
    <row r="1377" spans="2:35" x14ac:dyDescent="0.25">
      <c r="B1377" s="1"/>
      <c r="O1377" s="80">
        <v>194</v>
      </c>
      <c r="P1377" s="70"/>
      <c r="Q1377" s="70"/>
      <c r="R1377" s="70"/>
      <c r="S1377" s="71" t="str">
        <f>IF(ISBLANK(R1377),"",IF(R1377=Списки!$F$4,"ОНП","ПТ"))</f>
        <v/>
      </c>
      <c r="T1377" s="70"/>
      <c r="U1377" s="72"/>
      <c r="V1377" s="70"/>
      <c r="W1377" s="72"/>
      <c r="X1377" s="51" t="s">
        <v>21</v>
      </c>
      <c r="Y1377" s="44">
        <f>SUM(Y1378:Y1383)</f>
        <v>0</v>
      </c>
      <c r="Z1377" s="45">
        <f>SUM(Z1378:Z1383)</f>
        <v>0</v>
      </c>
      <c r="AA1377" s="45">
        <f>SUM(AA1378:AA1383)</f>
        <v>0</v>
      </c>
      <c r="AB1377" s="45">
        <f>SUM(AB1378:AB1383)</f>
        <v>0</v>
      </c>
      <c r="AC1377" s="46">
        <f>SUM(AC1378:AC1383)</f>
        <v>0</v>
      </c>
      <c r="AD1377" s="52" t="s">
        <v>36</v>
      </c>
      <c r="AE1377" s="29"/>
      <c r="AF1377" s="53" t="s">
        <v>37</v>
      </c>
      <c r="AG1377" s="54"/>
      <c r="AH1377" s="2"/>
      <c r="AI1377" s="29"/>
    </row>
    <row r="1378" spans="2:35" x14ac:dyDescent="0.25">
      <c r="B1378" s="1"/>
      <c r="O1378" s="80"/>
      <c r="P1378" s="70"/>
      <c r="Q1378" s="70"/>
      <c r="R1378" s="70"/>
      <c r="S1378" s="71"/>
      <c r="T1378" s="70"/>
      <c r="U1378" s="73"/>
      <c r="V1378" s="70"/>
      <c r="W1378" s="73"/>
      <c r="X1378" s="47" t="s">
        <v>30</v>
      </c>
      <c r="Y1378" s="48">
        <f t="shared" ref="Y1378:Y1383" si="195">SUM(Z1378:AC1378)</f>
        <v>0</v>
      </c>
      <c r="Z1378" s="3"/>
      <c r="AA1378" s="3"/>
      <c r="AB1378" s="3"/>
      <c r="AC1378" s="4"/>
      <c r="AD1378" s="5"/>
      <c r="AE1378" s="6"/>
      <c r="AF1378" s="5"/>
      <c r="AG1378" s="5"/>
      <c r="AH1378" s="2"/>
      <c r="AI1378" s="6"/>
    </row>
    <row r="1379" spans="2:35" x14ac:dyDescent="0.25">
      <c r="B1379" s="1"/>
      <c r="O1379" s="80"/>
      <c r="P1379" s="70"/>
      <c r="Q1379" s="70"/>
      <c r="R1379" s="70"/>
      <c r="S1379" s="71"/>
      <c r="T1379" s="70"/>
      <c r="U1379" s="73"/>
      <c r="V1379" s="70"/>
      <c r="W1379" s="73"/>
      <c r="X1379" s="47" t="s">
        <v>31</v>
      </c>
      <c r="Y1379" s="48">
        <f t="shared" si="195"/>
        <v>0</v>
      </c>
      <c r="Z1379" s="3"/>
      <c r="AA1379" s="3"/>
      <c r="AB1379" s="3"/>
      <c r="AC1379" s="4"/>
      <c r="AD1379" s="5"/>
      <c r="AE1379" s="5"/>
      <c r="AF1379" s="5"/>
      <c r="AG1379" s="5"/>
      <c r="AH1379" s="2"/>
      <c r="AI1379" s="6"/>
    </row>
    <row r="1380" spans="2:35" x14ac:dyDescent="0.25">
      <c r="B1380" s="1"/>
      <c r="O1380" s="80"/>
      <c r="P1380" s="70"/>
      <c r="Q1380" s="70"/>
      <c r="R1380" s="70"/>
      <c r="S1380" s="71"/>
      <c r="T1380" s="70"/>
      <c r="U1380" s="73"/>
      <c r="V1380" s="70"/>
      <c r="W1380" s="73"/>
      <c r="X1380" s="47" t="s">
        <v>32</v>
      </c>
      <c r="Y1380" s="48">
        <f t="shared" si="195"/>
        <v>0</v>
      </c>
      <c r="Z1380" s="3"/>
      <c r="AA1380" s="3"/>
      <c r="AB1380" s="3"/>
      <c r="AC1380" s="4"/>
      <c r="AD1380" s="5"/>
      <c r="AE1380" s="5"/>
      <c r="AF1380" s="5"/>
      <c r="AG1380" s="5"/>
      <c r="AH1380" s="2"/>
      <c r="AI1380" s="6"/>
    </row>
    <row r="1381" spans="2:35" x14ac:dyDescent="0.25">
      <c r="B1381" s="1"/>
      <c r="O1381" s="80"/>
      <c r="P1381" s="70"/>
      <c r="Q1381" s="70"/>
      <c r="R1381" s="70"/>
      <c r="S1381" s="71"/>
      <c r="T1381" s="70"/>
      <c r="U1381" s="73"/>
      <c r="V1381" s="70"/>
      <c r="W1381" s="73"/>
      <c r="X1381" s="47" t="s">
        <v>33</v>
      </c>
      <c r="Y1381" s="48">
        <f t="shared" si="195"/>
        <v>0</v>
      </c>
      <c r="Z1381" s="3"/>
      <c r="AA1381" s="3"/>
      <c r="AB1381" s="3"/>
      <c r="AC1381" s="4"/>
      <c r="AD1381" s="5"/>
      <c r="AE1381" s="5"/>
      <c r="AF1381" s="5"/>
      <c r="AG1381" s="5"/>
      <c r="AH1381" s="2"/>
      <c r="AI1381" s="6"/>
    </row>
    <row r="1382" spans="2:35" x14ac:dyDescent="0.25">
      <c r="B1382" s="1"/>
      <c r="O1382" s="80"/>
      <c r="P1382" s="70"/>
      <c r="Q1382" s="70"/>
      <c r="R1382" s="70"/>
      <c r="S1382" s="71"/>
      <c r="T1382" s="70"/>
      <c r="U1382" s="73"/>
      <c r="V1382" s="70"/>
      <c r="W1382" s="73"/>
      <c r="X1382" s="47" t="s">
        <v>34</v>
      </c>
      <c r="Y1382" s="48">
        <f t="shared" si="195"/>
        <v>0</v>
      </c>
      <c r="Z1382" s="3"/>
      <c r="AA1382" s="3"/>
      <c r="AB1382" s="3"/>
      <c r="AC1382" s="4"/>
      <c r="AD1382" s="5"/>
      <c r="AE1382" s="5"/>
      <c r="AF1382" s="5"/>
      <c r="AG1382" s="5"/>
      <c r="AH1382" s="2"/>
      <c r="AI1382" s="6"/>
    </row>
    <row r="1383" spans="2:35" x14ac:dyDescent="0.25">
      <c r="B1383" s="1"/>
      <c r="O1383" s="80"/>
      <c r="P1383" s="70"/>
      <c r="Q1383" s="70"/>
      <c r="R1383" s="70"/>
      <c r="S1383" s="71"/>
      <c r="T1383" s="70"/>
      <c r="U1383" s="74"/>
      <c r="V1383" s="70"/>
      <c r="W1383" s="74"/>
      <c r="X1383" s="47" t="s">
        <v>35</v>
      </c>
      <c r="Y1383" s="48">
        <f t="shared" si="195"/>
        <v>0</v>
      </c>
      <c r="Z1383" s="3"/>
      <c r="AA1383" s="3"/>
      <c r="AB1383" s="3"/>
      <c r="AC1383" s="4"/>
      <c r="AD1383" s="7"/>
      <c r="AE1383" s="7"/>
      <c r="AF1383" s="5"/>
      <c r="AG1383" s="7"/>
      <c r="AH1383" s="8"/>
      <c r="AI1383" s="9"/>
    </row>
    <row r="1384" spans="2:35" x14ac:dyDescent="0.25">
      <c r="B1384" s="1"/>
      <c r="O1384" s="69">
        <v>195</v>
      </c>
      <c r="P1384" s="70"/>
      <c r="Q1384" s="70"/>
      <c r="R1384" s="70"/>
      <c r="S1384" s="71" t="str">
        <f>IF(ISBLANK(R1384),"",IF(R1384=Списки!$F$4,"ОНП","ПТ"))</f>
        <v/>
      </c>
      <c r="T1384" s="70"/>
      <c r="U1384" s="72"/>
      <c r="V1384" s="70"/>
      <c r="W1384" s="72"/>
      <c r="X1384" s="51" t="s">
        <v>21</v>
      </c>
      <c r="Y1384" s="44">
        <f>SUM(Y1385:Y1390)</f>
        <v>0</v>
      </c>
      <c r="Z1384" s="45">
        <f>SUM(Z1385:Z1390)</f>
        <v>0</v>
      </c>
      <c r="AA1384" s="45">
        <f>SUM(AA1385:AA1390)</f>
        <v>0</v>
      </c>
      <c r="AB1384" s="45">
        <f>SUM(AB1385:AB1390)</f>
        <v>0</v>
      </c>
      <c r="AC1384" s="46">
        <f>SUM(AC1385:AC1390)</f>
        <v>0</v>
      </c>
      <c r="AD1384" s="52" t="s">
        <v>36</v>
      </c>
      <c r="AE1384" s="29"/>
      <c r="AF1384" s="53" t="s">
        <v>37</v>
      </c>
      <c r="AG1384" s="54"/>
      <c r="AH1384" s="2"/>
      <c r="AI1384" s="29"/>
    </row>
    <row r="1385" spans="2:35" x14ac:dyDescent="0.25">
      <c r="B1385" s="1"/>
      <c r="O1385" s="69"/>
      <c r="P1385" s="70"/>
      <c r="Q1385" s="70"/>
      <c r="R1385" s="70"/>
      <c r="S1385" s="71"/>
      <c r="T1385" s="70"/>
      <c r="U1385" s="73"/>
      <c r="V1385" s="70"/>
      <c r="W1385" s="73"/>
      <c r="X1385" s="47" t="s">
        <v>30</v>
      </c>
      <c r="Y1385" s="48">
        <f t="shared" ref="Y1385:Y1390" si="196">SUM(Z1385:AC1385)</f>
        <v>0</v>
      </c>
      <c r="Z1385" s="3"/>
      <c r="AA1385" s="3"/>
      <c r="AB1385" s="3"/>
      <c r="AC1385" s="4"/>
      <c r="AD1385" s="5"/>
      <c r="AE1385" s="6"/>
      <c r="AF1385" s="5"/>
      <c r="AG1385" s="5"/>
      <c r="AH1385" s="2"/>
      <c r="AI1385" s="6"/>
    </row>
    <row r="1386" spans="2:35" x14ac:dyDescent="0.25">
      <c r="B1386" s="1"/>
      <c r="O1386" s="69"/>
      <c r="P1386" s="70"/>
      <c r="Q1386" s="70"/>
      <c r="R1386" s="70"/>
      <c r="S1386" s="71"/>
      <c r="T1386" s="70"/>
      <c r="U1386" s="73"/>
      <c r="V1386" s="70"/>
      <c r="W1386" s="73"/>
      <c r="X1386" s="47" t="s">
        <v>31</v>
      </c>
      <c r="Y1386" s="48">
        <f t="shared" si="196"/>
        <v>0</v>
      </c>
      <c r="Z1386" s="3"/>
      <c r="AA1386" s="3"/>
      <c r="AB1386" s="3"/>
      <c r="AC1386" s="4"/>
      <c r="AD1386" s="5"/>
      <c r="AE1386" s="5"/>
      <c r="AF1386" s="5"/>
      <c r="AG1386" s="5"/>
      <c r="AH1386" s="2"/>
      <c r="AI1386" s="6"/>
    </row>
    <row r="1387" spans="2:35" x14ac:dyDescent="0.25">
      <c r="B1387" s="1"/>
      <c r="O1387" s="69"/>
      <c r="P1387" s="70"/>
      <c r="Q1387" s="70"/>
      <c r="R1387" s="70"/>
      <c r="S1387" s="71"/>
      <c r="T1387" s="70"/>
      <c r="U1387" s="73"/>
      <c r="V1387" s="70"/>
      <c r="W1387" s="73"/>
      <c r="X1387" s="47" t="s">
        <v>32</v>
      </c>
      <c r="Y1387" s="48">
        <f t="shared" si="196"/>
        <v>0</v>
      </c>
      <c r="Z1387" s="3"/>
      <c r="AA1387" s="3"/>
      <c r="AB1387" s="3"/>
      <c r="AC1387" s="4"/>
      <c r="AD1387" s="5"/>
      <c r="AE1387" s="5"/>
      <c r="AF1387" s="5"/>
      <c r="AG1387" s="5"/>
      <c r="AH1387" s="2"/>
      <c r="AI1387" s="6"/>
    </row>
    <row r="1388" spans="2:35" x14ac:dyDescent="0.25">
      <c r="B1388" s="1"/>
      <c r="O1388" s="69"/>
      <c r="P1388" s="70"/>
      <c r="Q1388" s="70"/>
      <c r="R1388" s="70"/>
      <c r="S1388" s="71"/>
      <c r="T1388" s="70"/>
      <c r="U1388" s="73"/>
      <c r="V1388" s="70"/>
      <c r="W1388" s="73"/>
      <c r="X1388" s="47" t="s">
        <v>33</v>
      </c>
      <c r="Y1388" s="48">
        <f t="shared" si="196"/>
        <v>0</v>
      </c>
      <c r="Z1388" s="3"/>
      <c r="AA1388" s="3"/>
      <c r="AB1388" s="3"/>
      <c r="AC1388" s="4"/>
      <c r="AD1388" s="5"/>
      <c r="AE1388" s="5"/>
      <c r="AF1388" s="5"/>
      <c r="AG1388" s="5"/>
      <c r="AH1388" s="2"/>
      <c r="AI1388" s="6"/>
    </row>
    <row r="1389" spans="2:35" x14ac:dyDescent="0.25">
      <c r="B1389" s="1"/>
      <c r="O1389" s="69"/>
      <c r="P1389" s="70"/>
      <c r="Q1389" s="70"/>
      <c r="R1389" s="70"/>
      <c r="S1389" s="71"/>
      <c r="T1389" s="70"/>
      <c r="U1389" s="73"/>
      <c r="V1389" s="70"/>
      <c r="W1389" s="73"/>
      <c r="X1389" s="47" t="s">
        <v>34</v>
      </c>
      <c r="Y1389" s="48">
        <f t="shared" si="196"/>
        <v>0</v>
      </c>
      <c r="Z1389" s="3"/>
      <c r="AA1389" s="3"/>
      <c r="AB1389" s="3"/>
      <c r="AC1389" s="4"/>
      <c r="AD1389" s="5"/>
      <c r="AE1389" s="5"/>
      <c r="AF1389" s="5"/>
      <c r="AG1389" s="5"/>
      <c r="AH1389" s="2"/>
      <c r="AI1389" s="6"/>
    </row>
    <row r="1390" spans="2:35" x14ac:dyDescent="0.25">
      <c r="B1390" s="1"/>
      <c r="O1390" s="69"/>
      <c r="P1390" s="70"/>
      <c r="Q1390" s="70"/>
      <c r="R1390" s="70"/>
      <c r="S1390" s="71"/>
      <c r="T1390" s="70"/>
      <c r="U1390" s="74"/>
      <c r="V1390" s="70"/>
      <c r="W1390" s="74"/>
      <c r="X1390" s="47" t="s">
        <v>35</v>
      </c>
      <c r="Y1390" s="48">
        <f t="shared" si="196"/>
        <v>0</v>
      </c>
      <c r="Z1390" s="3"/>
      <c r="AA1390" s="3"/>
      <c r="AB1390" s="3"/>
      <c r="AC1390" s="4"/>
      <c r="AD1390" s="7"/>
      <c r="AE1390" s="7"/>
      <c r="AF1390" s="5"/>
      <c r="AG1390" s="7"/>
      <c r="AH1390" s="8"/>
      <c r="AI1390" s="9"/>
    </row>
    <row r="1391" spans="2:35" x14ac:dyDescent="0.25">
      <c r="B1391" s="1"/>
      <c r="O1391" s="80">
        <v>196</v>
      </c>
      <c r="P1391" s="70"/>
      <c r="Q1391" s="70"/>
      <c r="R1391" s="70"/>
      <c r="S1391" s="71" t="str">
        <f>IF(ISBLANK(R1391),"",IF(R1391=Списки!$F$4,"ОНП","ПТ"))</f>
        <v/>
      </c>
      <c r="T1391" s="70"/>
      <c r="U1391" s="72"/>
      <c r="V1391" s="70"/>
      <c r="W1391" s="72"/>
      <c r="X1391" s="51" t="s">
        <v>21</v>
      </c>
      <c r="Y1391" s="44">
        <f>SUM(Y1392:Y1397)</f>
        <v>0</v>
      </c>
      <c r="Z1391" s="45">
        <f>SUM(Z1392:Z1397)</f>
        <v>0</v>
      </c>
      <c r="AA1391" s="45">
        <f>SUM(AA1392:AA1397)</f>
        <v>0</v>
      </c>
      <c r="AB1391" s="45">
        <f>SUM(AB1392:AB1397)</f>
        <v>0</v>
      </c>
      <c r="AC1391" s="46">
        <f>SUM(AC1392:AC1397)</f>
        <v>0</v>
      </c>
      <c r="AD1391" s="52" t="s">
        <v>36</v>
      </c>
      <c r="AE1391" s="29"/>
      <c r="AF1391" s="53" t="s">
        <v>37</v>
      </c>
      <c r="AG1391" s="54"/>
      <c r="AH1391" s="2"/>
      <c r="AI1391" s="29"/>
    </row>
    <row r="1392" spans="2:35" x14ac:dyDescent="0.25">
      <c r="B1392" s="1"/>
      <c r="O1392" s="80"/>
      <c r="P1392" s="70"/>
      <c r="Q1392" s="70"/>
      <c r="R1392" s="70"/>
      <c r="S1392" s="71"/>
      <c r="T1392" s="70"/>
      <c r="U1392" s="73"/>
      <c r="V1392" s="70"/>
      <c r="W1392" s="73"/>
      <c r="X1392" s="47" t="s">
        <v>30</v>
      </c>
      <c r="Y1392" s="48">
        <f t="shared" ref="Y1392:Y1397" si="197">SUM(Z1392:AC1392)</f>
        <v>0</v>
      </c>
      <c r="Z1392" s="3"/>
      <c r="AA1392" s="3"/>
      <c r="AB1392" s="3"/>
      <c r="AC1392" s="4"/>
      <c r="AD1392" s="5"/>
      <c r="AE1392" s="6"/>
      <c r="AF1392" s="5"/>
      <c r="AG1392" s="5"/>
      <c r="AH1392" s="2"/>
      <c r="AI1392" s="6"/>
    </row>
    <row r="1393" spans="2:35" x14ac:dyDescent="0.25">
      <c r="B1393" s="1"/>
      <c r="O1393" s="80"/>
      <c r="P1393" s="70"/>
      <c r="Q1393" s="70"/>
      <c r="R1393" s="70"/>
      <c r="S1393" s="71"/>
      <c r="T1393" s="70"/>
      <c r="U1393" s="73"/>
      <c r="V1393" s="70"/>
      <c r="W1393" s="73"/>
      <c r="X1393" s="47" t="s">
        <v>31</v>
      </c>
      <c r="Y1393" s="48">
        <f t="shared" si="197"/>
        <v>0</v>
      </c>
      <c r="Z1393" s="3"/>
      <c r="AA1393" s="3"/>
      <c r="AB1393" s="3"/>
      <c r="AC1393" s="4"/>
      <c r="AD1393" s="5"/>
      <c r="AE1393" s="5"/>
      <c r="AF1393" s="5"/>
      <c r="AG1393" s="5"/>
      <c r="AH1393" s="2"/>
      <c r="AI1393" s="6"/>
    </row>
    <row r="1394" spans="2:35" x14ac:dyDescent="0.25">
      <c r="B1394" s="1"/>
      <c r="O1394" s="80"/>
      <c r="P1394" s="70"/>
      <c r="Q1394" s="70"/>
      <c r="R1394" s="70"/>
      <c r="S1394" s="71"/>
      <c r="T1394" s="70"/>
      <c r="U1394" s="73"/>
      <c r="V1394" s="70"/>
      <c r="W1394" s="73"/>
      <c r="X1394" s="47" t="s">
        <v>32</v>
      </c>
      <c r="Y1394" s="48">
        <f t="shared" si="197"/>
        <v>0</v>
      </c>
      <c r="Z1394" s="3"/>
      <c r="AA1394" s="3"/>
      <c r="AB1394" s="3"/>
      <c r="AC1394" s="4"/>
      <c r="AD1394" s="5"/>
      <c r="AE1394" s="5"/>
      <c r="AF1394" s="5"/>
      <c r="AG1394" s="5"/>
      <c r="AH1394" s="2"/>
      <c r="AI1394" s="6"/>
    </row>
    <row r="1395" spans="2:35" x14ac:dyDescent="0.25">
      <c r="B1395" s="1"/>
      <c r="O1395" s="80"/>
      <c r="P1395" s="70"/>
      <c r="Q1395" s="70"/>
      <c r="R1395" s="70"/>
      <c r="S1395" s="71"/>
      <c r="T1395" s="70"/>
      <c r="U1395" s="73"/>
      <c r="V1395" s="70"/>
      <c r="W1395" s="73"/>
      <c r="X1395" s="47" t="s">
        <v>33</v>
      </c>
      <c r="Y1395" s="48">
        <f t="shared" si="197"/>
        <v>0</v>
      </c>
      <c r="Z1395" s="3"/>
      <c r="AA1395" s="3"/>
      <c r="AB1395" s="3"/>
      <c r="AC1395" s="4"/>
      <c r="AD1395" s="5"/>
      <c r="AE1395" s="5"/>
      <c r="AF1395" s="5"/>
      <c r="AG1395" s="5"/>
      <c r="AH1395" s="2"/>
      <c r="AI1395" s="6"/>
    </row>
    <row r="1396" spans="2:35" x14ac:dyDescent="0.25">
      <c r="B1396" s="1"/>
      <c r="O1396" s="80"/>
      <c r="P1396" s="70"/>
      <c r="Q1396" s="70"/>
      <c r="R1396" s="70"/>
      <c r="S1396" s="71"/>
      <c r="T1396" s="70"/>
      <c r="U1396" s="73"/>
      <c r="V1396" s="70"/>
      <c r="W1396" s="73"/>
      <c r="X1396" s="47" t="s">
        <v>34</v>
      </c>
      <c r="Y1396" s="48">
        <f t="shared" si="197"/>
        <v>0</v>
      </c>
      <c r="Z1396" s="3"/>
      <c r="AA1396" s="3"/>
      <c r="AB1396" s="3"/>
      <c r="AC1396" s="4"/>
      <c r="AD1396" s="5"/>
      <c r="AE1396" s="5"/>
      <c r="AF1396" s="5"/>
      <c r="AG1396" s="5"/>
      <c r="AH1396" s="2"/>
      <c r="AI1396" s="6"/>
    </row>
    <row r="1397" spans="2:35" x14ac:dyDescent="0.25">
      <c r="B1397" s="1"/>
      <c r="O1397" s="80"/>
      <c r="P1397" s="70"/>
      <c r="Q1397" s="70"/>
      <c r="R1397" s="70"/>
      <c r="S1397" s="71"/>
      <c r="T1397" s="70"/>
      <c r="U1397" s="74"/>
      <c r="V1397" s="70"/>
      <c r="W1397" s="74"/>
      <c r="X1397" s="47" t="s">
        <v>35</v>
      </c>
      <c r="Y1397" s="48">
        <f t="shared" si="197"/>
        <v>0</v>
      </c>
      <c r="Z1397" s="3"/>
      <c r="AA1397" s="3"/>
      <c r="AB1397" s="3"/>
      <c r="AC1397" s="4"/>
      <c r="AD1397" s="7"/>
      <c r="AE1397" s="7"/>
      <c r="AF1397" s="5"/>
      <c r="AG1397" s="7"/>
      <c r="AH1397" s="8"/>
      <c r="AI1397" s="9"/>
    </row>
    <row r="1398" spans="2:35" x14ac:dyDescent="0.25">
      <c r="B1398" s="1"/>
      <c r="O1398" s="69">
        <v>197</v>
      </c>
      <c r="P1398" s="70"/>
      <c r="Q1398" s="70"/>
      <c r="R1398" s="70"/>
      <c r="S1398" s="71" t="str">
        <f>IF(ISBLANK(R1398),"",IF(R1398=Списки!$F$4,"ОНП","ПТ"))</f>
        <v/>
      </c>
      <c r="T1398" s="70"/>
      <c r="U1398" s="72"/>
      <c r="V1398" s="70"/>
      <c r="W1398" s="72"/>
      <c r="X1398" s="51" t="s">
        <v>21</v>
      </c>
      <c r="Y1398" s="44">
        <f>SUM(Y1399:Y1404)</f>
        <v>0</v>
      </c>
      <c r="Z1398" s="45">
        <f>SUM(Z1399:Z1404)</f>
        <v>0</v>
      </c>
      <c r="AA1398" s="45">
        <f>SUM(AA1399:AA1404)</f>
        <v>0</v>
      </c>
      <c r="AB1398" s="45">
        <f>SUM(AB1399:AB1404)</f>
        <v>0</v>
      </c>
      <c r="AC1398" s="46">
        <f>SUM(AC1399:AC1404)</f>
        <v>0</v>
      </c>
      <c r="AD1398" s="52" t="s">
        <v>36</v>
      </c>
      <c r="AE1398" s="29"/>
      <c r="AF1398" s="53" t="s">
        <v>37</v>
      </c>
      <c r="AG1398" s="54"/>
      <c r="AH1398" s="2"/>
      <c r="AI1398" s="29"/>
    </row>
    <row r="1399" spans="2:35" x14ac:dyDescent="0.25">
      <c r="B1399" s="1"/>
      <c r="O1399" s="69"/>
      <c r="P1399" s="70"/>
      <c r="Q1399" s="70"/>
      <c r="R1399" s="70"/>
      <c r="S1399" s="71"/>
      <c r="T1399" s="70"/>
      <c r="U1399" s="73"/>
      <c r="V1399" s="70"/>
      <c r="W1399" s="73"/>
      <c r="X1399" s="47" t="s">
        <v>30</v>
      </c>
      <c r="Y1399" s="48">
        <f t="shared" ref="Y1399:Y1404" si="198">SUM(Z1399:AC1399)</f>
        <v>0</v>
      </c>
      <c r="Z1399" s="3"/>
      <c r="AA1399" s="3"/>
      <c r="AB1399" s="3"/>
      <c r="AC1399" s="4"/>
      <c r="AD1399" s="5"/>
      <c r="AE1399" s="6"/>
      <c r="AF1399" s="5"/>
      <c r="AG1399" s="5"/>
      <c r="AH1399" s="2"/>
      <c r="AI1399" s="6"/>
    </row>
    <row r="1400" spans="2:35" x14ac:dyDescent="0.25">
      <c r="B1400" s="1"/>
      <c r="O1400" s="69"/>
      <c r="P1400" s="70"/>
      <c r="Q1400" s="70"/>
      <c r="R1400" s="70"/>
      <c r="S1400" s="71"/>
      <c r="T1400" s="70"/>
      <c r="U1400" s="73"/>
      <c r="V1400" s="70"/>
      <c r="W1400" s="73"/>
      <c r="X1400" s="47" t="s">
        <v>31</v>
      </c>
      <c r="Y1400" s="48">
        <f t="shared" si="198"/>
        <v>0</v>
      </c>
      <c r="Z1400" s="3"/>
      <c r="AA1400" s="3"/>
      <c r="AB1400" s="3"/>
      <c r="AC1400" s="4"/>
      <c r="AD1400" s="5"/>
      <c r="AE1400" s="5"/>
      <c r="AF1400" s="5"/>
      <c r="AG1400" s="5"/>
      <c r="AH1400" s="2"/>
      <c r="AI1400" s="6"/>
    </row>
    <row r="1401" spans="2:35" x14ac:dyDescent="0.25">
      <c r="B1401" s="1"/>
      <c r="O1401" s="69"/>
      <c r="P1401" s="70"/>
      <c r="Q1401" s="70"/>
      <c r="R1401" s="70"/>
      <c r="S1401" s="71"/>
      <c r="T1401" s="70"/>
      <c r="U1401" s="73"/>
      <c r="V1401" s="70"/>
      <c r="W1401" s="73"/>
      <c r="X1401" s="47" t="s">
        <v>32</v>
      </c>
      <c r="Y1401" s="48">
        <f t="shared" si="198"/>
        <v>0</v>
      </c>
      <c r="Z1401" s="3"/>
      <c r="AA1401" s="3"/>
      <c r="AB1401" s="3"/>
      <c r="AC1401" s="4"/>
      <c r="AD1401" s="5"/>
      <c r="AE1401" s="5"/>
      <c r="AF1401" s="5"/>
      <c r="AG1401" s="5"/>
      <c r="AH1401" s="2"/>
      <c r="AI1401" s="6"/>
    </row>
    <row r="1402" spans="2:35" x14ac:dyDescent="0.25">
      <c r="B1402" s="1"/>
      <c r="O1402" s="69"/>
      <c r="P1402" s="70"/>
      <c r="Q1402" s="70"/>
      <c r="R1402" s="70"/>
      <c r="S1402" s="71"/>
      <c r="T1402" s="70"/>
      <c r="U1402" s="73"/>
      <c r="V1402" s="70"/>
      <c r="W1402" s="73"/>
      <c r="X1402" s="47" t="s">
        <v>33</v>
      </c>
      <c r="Y1402" s="48">
        <f t="shared" si="198"/>
        <v>0</v>
      </c>
      <c r="Z1402" s="3"/>
      <c r="AA1402" s="3"/>
      <c r="AB1402" s="3"/>
      <c r="AC1402" s="4"/>
      <c r="AD1402" s="5"/>
      <c r="AE1402" s="5"/>
      <c r="AF1402" s="5"/>
      <c r="AG1402" s="5"/>
      <c r="AH1402" s="2"/>
      <c r="AI1402" s="6"/>
    </row>
    <row r="1403" spans="2:35" x14ac:dyDescent="0.25">
      <c r="B1403" s="1"/>
      <c r="O1403" s="69"/>
      <c r="P1403" s="70"/>
      <c r="Q1403" s="70"/>
      <c r="R1403" s="70"/>
      <c r="S1403" s="71"/>
      <c r="T1403" s="70"/>
      <c r="U1403" s="73"/>
      <c r="V1403" s="70"/>
      <c r="W1403" s="73"/>
      <c r="X1403" s="47" t="s">
        <v>34</v>
      </c>
      <c r="Y1403" s="48">
        <f t="shared" si="198"/>
        <v>0</v>
      </c>
      <c r="Z1403" s="3"/>
      <c r="AA1403" s="3"/>
      <c r="AB1403" s="3"/>
      <c r="AC1403" s="4"/>
      <c r="AD1403" s="5"/>
      <c r="AE1403" s="5"/>
      <c r="AF1403" s="5"/>
      <c r="AG1403" s="5"/>
      <c r="AH1403" s="2"/>
      <c r="AI1403" s="6"/>
    </row>
    <row r="1404" spans="2:35" x14ac:dyDescent="0.25">
      <c r="B1404" s="1"/>
      <c r="O1404" s="69"/>
      <c r="P1404" s="70"/>
      <c r="Q1404" s="70"/>
      <c r="R1404" s="70"/>
      <c r="S1404" s="71"/>
      <c r="T1404" s="70"/>
      <c r="U1404" s="74"/>
      <c r="V1404" s="70"/>
      <c r="W1404" s="74"/>
      <c r="X1404" s="47" t="s">
        <v>35</v>
      </c>
      <c r="Y1404" s="48">
        <f t="shared" si="198"/>
        <v>0</v>
      </c>
      <c r="Z1404" s="3"/>
      <c r="AA1404" s="3"/>
      <c r="AB1404" s="3"/>
      <c r="AC1404" s="4"/>
      <c r="AD1404" s="7"/>
      <c r="AE1404" s="7"/>
      <c r="AF1404" s="5"/>
      <c r="AG1404" s="7"/>
      <c r="AH1404" s="8"/>
      <c r="AI1404" s="9"/>
    </row>
    <row r="1405" spans="2:35" x14ac:dyDescent="0.25">
      <c r="B1405" s="1"/>
      <c r="O1405" s="80">
        <v>198</v>
      </c>
      <c r="P1405" s="70"/>
      <c r="Q1405" s="70"/>
      <c r="R1405" s="70"/>
      <c r="S1405" s="71" t="str">
        <f>IF(ISBLANK(R1405),"",IF(R1405=Списки!$F$4,"ОНП","ПТ"))</f>
        <v/>
      </c>
      <c r="T1405" s="70"/>
      <c r="U1405" s="72"/>
      <c r="V1405" s="70"/>
      <c r="W1405" s="72"/>
      <c r="X1405" s="51" t="s">
        <v>21</v>
      </c>
      <c r="Y1405" s="44">
        <f>SUM(Y1406:Y1411)</f>
        <v>0</v>
      </c>
      <c r="Z1405" s="45">
        <f>SUM(Z1406:Z1411)</f>
        <v>0</v>
      </c>
      <c r="AA1405" s="45">
        <f>SUM(AA1406:AA1411)</f>
        <v>0</v>
      </c>
      <c r="AB1405" s="45">
        <f>SUM(AB1406:AB1411)</f>
        <v>0</v>
      </c>
      <c r="AC1405" s="46">
        <f>SUM(AC1406:AC1411)</f>
        <v>0</v>
      </c>
      <c r="AD1405" s="52" t="s">
        <v>36</v>
      </c>
      <c r="AE1405" s="29"/>
      <c r="AF1405" s="53" t="s">
        <v>37</v>
      </c>
      <c r="AG1405" s="54"/>
      <c r="AH1405" s="2"/>
      <c r="AI1405" s="29"/>
    </row>
    <row r="1406" spans="2:35" x14ac:dyDescent="0.25">
      <c r="B1406" s="1"/>
      <c r="O1406" s="80"/>
      <c r="P1406" s="70"/>
      <c r="Q1406" s="70"/>
      <c r="R1406" s="70"/>
      <c r="S1406" s="71"/>
      <c r="T1406" s="70"/>
      <c r="U1406" s="73"/>
      <c r="V1406" s="70"/>
      <c r="W1406" s="73"/>
      <c r="X1406" s="47" t="s">
        <v>30</v>
      </c>
      <c r="Y1406" s="48">
        <f t="shared" ref="Y1406:Y1411" si="199">SUM(Z1406:AC1406)</f>
        <v>0</v>
      </c>
      <c r="Z1406" s="3"/>
      <c r="AA1406" s="3"/>
      <c r="AB1406" s="3"/>
      <c r="AC1406" s="4"/>
      <c r="AD1406" s="5"/>
      <c r="AE1406" s="6"/>
      <c r="AF1406" s="5"/>
      <c r="AG1406" s="5"/>
      <c r="AH1406" s="2"/>
      <c r="AI1406" s="6"/>
    </row>
    <row r="1407" spans="2:35" x14ac:dyDescent="0.25">
      <c r="B1407" s="1"/>
      <c r="O1407" s="80"/>
      <c r="P1407" s="70"/>
      <c r="Q1407" s="70"/>
      <c r="R1407" s="70"/>
      <c r="S1407" s="71"/>
      <c r="T1407" s="70"/>
      <c r="U1407" s="73"/>
      <c r="V1407" s="70"/>
      <c r="W1407" s="73"/>
      <c r="X1407" s="47" t="s">
        <v>31</v>
      </c>
      <c r="Y1407" s="48">
        <f t="shared" si="199"/>
        <v>0</v>
      </c>
      <c r="Z1407" s="3"/>
      <c r="AA1407" s="3"/>
      <c r="AB1407" s="3"/>
      <c r="AC1407" s="4"/>
      <c r="AD1407" s="5"/>
      <c r="AE1407" s="5"/>
      <c r="AF1407" s="5"/>
      <c r="AG1407" s="5"/>
      <c r="AH1407" s="2"/>
      <c r="AI1407" s="6"/>
    </row>
    <row r="1408" spans="2:35" x14ac:dyDescent="0.25">
      <c r="B1408" s="1"/>
      <c r="O1408" s="80"/>
      <c r="P1408" s="70"/>
      <c r="Q1408" s="70"/>
      <c r="R1408" s="70"/>
      <c r="S1408" s="71"/>
      <c r="T1408" s="70"/>
      <c r="U1408" s="73"/>
      <c r="V1408" s="70"/>
      <c r="W1408" s="73"/>
      <c r="X1408" s="47" t="s">
        <v>32</v>
      </c>
      <c r="Y1408" s="48">
        <f t="shared" si="199"/>
        <v>0</v>
      </c>
      <c r="Z1408" s="3"/>
      <c r="AA1408" s="3"/>
      <c r="AB1408" s="3"/>
      <c r="AC1408" s="4"/>
      <c r="AD1408" s="5"/>
      <c r="AE1408" s="5"/>
      <c r="AF1408" s="5"/>
      <c r="AG1408" s="5"/>
      <c r="AH1408" s="2"/>
      <c r="AI1408" s="6"/>
    </row>
    <row r="1409" spans="2:35" x14ac:dyDescent="0.25">
      <c r="B1409" s="1"/>
      <c r="O1409" s="80"/>
      <c r="P1409" s="70"/>
      <c r="Q1409" s="70"/>
      <c r="R1409" s="70"/>
      <c r="S1409" s="71"/>
      <c r="T1409" s="70"/>
      <c r="U1409" s="73"/>
      <c r="V1409" s="70"/>
      <c r="W1409" s="73"/>
      <c r="X1409" s="47" t="s">
        <v>33</v>
      </c>
      <c r="Y1409" s="48">
        <f t="shared" si="199"/>
        <v>0</v>
      </c>
      <c r="Z1409" s="3"/>
      <c r="AA1409" s="3"/>
      <c r="AB1409" s="3"/>
      <c r="AC1409" s="4"/>
      <c r="AD1409" s="5"/>
      <c r="AE1409" s="5"/>
      <c r="AF1409" s="5"/>
      <c r="AG1409" s="5"/>
      <c r="AH1409" s="2"/>
      <c r="AI1409" s="6"/>
    </row>
    <row r="1410" spans="2:35" x14ac:dyDescent="0.25">
      <c r="B1410" s="1"/>
      <c r="O1410" s="80"/>
      <c r="P1410" s="70"/>
      <c r="Q1410" s="70"/>
      <c r="R1410" s="70"/>
      <c r="S1410" s="71"/>
      <c r="T1410" s="70"/>
      <c r="U1410" s="73"/>
      <c r="V1410" s="70"/>
      <c r="W1410" s="73"/>
      <c r="X1410" s="47" t="s">
        <v>34</v>
      </c>
      <c r="Y1410" s="48">
        <f t="shared" si="199"/>
        <v>0</v>
      </c>
      <c r="Z1410" s="3"/>
      <c r="AA1410" s="3"/>
      <c r="AB1410" s="3"/>
      <c r="AC1410" s="4"/>
      <c r="AD1410" s="5"/>
      <c r="AE1410" s="5"/>
      <c r="AF1410" s="5"/>
      <c r="AG1410" s="5"/>
      <c r="AH1410" s="2"/>
      <c r="AI1410" s="6"/>
    </row>
    <row r="1411" spans="2:35" x14ac:dyDescent="0.25">
      <c r="B1411" s="1"/>
      <c r="O1411" s="80"/>
      <c r="P1411" s="70"/>
      <c r="Q1411" s="70"/>
      <c r="R1411" s="70"/>
      <c r="S1411" s="71"/>
      <c r="T1411" s="70"/>
      <c r="U1411" s="74"/>
      <c r="V1411" s="70"/>
      <c r="W1411" s="74"/>
      <c r="X1411" s="47" t="s">
        <v>35</v>
      </c>
      <c r="Y1411" s="48">
        <f t="shared" si="199"/>
        <v>0</v>
      </c>
      <c r="Z1411" s="3"/>
      <c r="AA1411" s="3"/>
      <c r="AB1411" s="3"/>
      <c r="AC1411" s="4"/>
      <c r="AD1411" s="7"/>
      <c r="AE1411" s="7"/>
      <c r="AF1411" s="5"/>
      <c r="AG1411" s="7"/>
      <c r="AH1411" s="8"/>
      <c r="AI1411" s="9"/>
    </row>
    <row r="1412" spans="2:35" x14ac:dyDescent="0.25">
      <c r="B1412" s="1"/>
      <c r="O1412" s="69">
        <v>199</v>
      </c>
      <c r="P1412" s="70"/>
      <c r="Q1412" s="70"/>
      <c r="R1412" s="70"/>
      <c r="S1412" s="71" t="str">
        <f>IF(ISBLANK(R1412),"",IF(R1412=Списки!$F$4,"ОНП","ПТ"))</f>
        <v/>
      </c>
      <c r="T1412" s="70"/>
      <c r="U1412" s="72"/>
      <c r="V1412" s="70"/>
      <c r="W1412" s="72"/>
      <c r="X1412" s="51" t="s">
        <v>21</v>
      </c>
      <c r="Y1412" s="44">
        <f>SUM(Y1413:Y1418)</f>
        <v>0</v>
      </c>
      <c r="Z1412" s="45">
        <f>SUM(Z1413:Z1418)</f>
        <v>0</v>
      </c>
      <c r="AA1412" s="45">
        <f>SUM(AA1413:AA1418)</f>
        <v>0</v>
      </c>
      <c r="AB1412" s="45">
        <f>SUM(AB1413:AB1418)</f>
        <v>0</v>
      </c>
      <c r="AC1412" s="46">
        <f>SUM(AC1413:AC1418)</f>
        <v>0</v>
      </c>
      <c r="AD1412" s="52" t="s">
        <v>36</v>
      </c>
      <c r="AE1412" s="29"/>
      <c r="AF1412" s="53" t="s">
        <v>37</v>
      </c>
      <c r="AG1412" s="54"/>
      <c r="AH1412" s="2"/>
      <c r="AI1412" s="29"/>
    </row>
    <row r="1413" spans="2:35" x14ac:dyDescent="0.25">
      <c r="B1413" s="1"/>
      <c r="O1413" s="69"/>
      <c r="P1413" s="70"/>
      <c r="Q1413" s="70"/>
      <c r="R1413" s="70"/>
      <c r="S1413" s="71"/>
      <c r="T1413" s="70"/>
      <c r="U1413" s="73"/>
      <c r="V1413" s="70"/>
      <c r="W1413" s="73"/>
      <c r="X1413" s="47" t="s">
        <v>30</v>
      </c>
      <c r="Y1413" s="48">
        <f t="shared" ref="Y1413:Y1418" si="200">SUM(Z1413:AC1413)</f>
        <v>0</v>
      </c>
      <c r="Z1413" s="3"/>
      <c r="AA1413" s="3"/>
      <c r="AB1413" s="3"/>
      <c r="AC1413" s="4"/>
      <c r="AD1413" s="5"/>
      <c r="AE1413" s="6"/>
      <c r="AF1413" s="5"/>
      <c r="AG1413" s="5"/>
      <c r="AH1413" s="2"/>
      <c r="AI1413" s="6"/>
    </row>
    <row r="1414" spans="2:35" x14ac:dyDescent="0.25">
      <c r="B1414" s="1"/>
      <c r="O1414" s="69"/>
      <c r="P1414" s="70"/>
      <c r="Q1414" s="70"/>
      <c r="R1414" s="70"/>
      <c r="S1414" s="71"/>
      <c r="T1414" s="70"/>
      <c r="U1414" s="73"/>
      <c r="V1414" s="70"/>
      <c r="W1414" s="73"/>
      <c r="X1414" s="47" t="s">
        <v>31</v>
      </c>
      <c r="Y1414" s="48">
        <f t="shared" si="200"/>
        <v>0</v>
      </c>
      <c r="Z1414" s="3"/>
      <c r="AA1414" s="3"/>
      <c r="AB1414" s="3"/>
      <c r="AC1414" s="4"/>
      <c r="AD1414" s="5"/>
      <c r="AE1414" s="5"/>
      <c r="AF1414" s="5"/>
      <c r="AG1414" s="5"/>
      <c r="AH1414" s="2"/>
      <c r="AI1414" s="6"/>
    </row>
    <row r="1415" spans="2:35" x14ac:dyDescent="0.25">
      <c r="B1415" s="1"/>
      <c r="O1415" s="69"/>
      <c r="P1415" s="70"/>
      <c r="Q1415" s="70"/>
      <c r="R1415" s="70"/>
      <c r="S1415" s="71"/>
      <c r="T1415" s="70"/>
      <c r="U1415" s="73"/>
      <c r="V1415" s="70"/>
      <c r="W1415" s="73"/>
      <c r="X1415" s="47" t="s">
        <v>32</v>
      </c>
      <c r="Y1415" s="48">
        <f t="shared" si="200"/>
        <v>0</v>
      </c>
      <c r="Z1415" s="3"/>
      <c r="AA1415" s="3"/>
      <c r="AB1415" s="3"/>
      <c r="AC1415" s="4"/>
      <c r="AD1415" s="5"/>
      <c r="AE1415" s="5"/>
      <c r="AF1415" s="5"/>
      <c r="AG1415" s="5"/>
      <c r="AH1415" s="2"/>
      <c r="AI1415" s="6"/>
    </row>
    <row r="1416" spans="2:35" x14ac:dyDescent="0.25">
      <c r="B1416" s="1"/>
      <c r="O1416" s="69"/>
      <c r="P1416" s="70"/>
      <c r="Q1416" s="70"/>
      <c r="R1416" s="70"/>
      <c r="S1416" s="71"/>
      <c r="T1416" s="70"/>
      <c r="U1416" s="73"/>
      <c r="V1416" s="70"/>
      <c r="W1416" s="73"/>
      <c r="X1416" s="47" t="s">
        <v>33</v>
      </c>
      <c r="Y1416" s="48">
        <f t="shared" si="200"/>
        <v>0</v>
      </c>
      <c r="Z1416" s="3"/>
      <c r="AA1416" s="3"/>
      <c r="AB1416" s="3"/>
      <c r="AC1416" s="4"/>
      <c r="AD1416" s="5"/>
      <c r="AE1416" s="5"/>
      <c r="AF1416" s="5"/>
      <c r="AG1416" s="5"/>
      <c r="AH1416" s="2"/>
      <c r="AI1416" s="6"/>
    </row>
    <row r="1417" spans="2:35" x14ac:dyDescent="0.25">
      <c r="B1417" s="1"/>
      <c r="O1417" s="69"/>
      <c r="P1417" s="70"/>
      <c r="Q1417" s="70"/>
      <c r="R1417" s="70"/>
      <c r="S1417" s="71"/>
      <c r="T1417" s="70"/>
      <c r="U1417" s="73"/>
      <c r="V1417" s="70"/>
      <c r="W1417" s="73"/>
      <c r="X1417" s="47" t="s">
        <v>34</v>
      </c>
      <c r="Y1417" s="48">
        <f t="shared" si="200"/>
        <v>0</v>
      </c>
      <c r="Z1417" s="3"/>
      <c r="AA1417" s="3"/>
      <c r="AB1417" s="3"/>
      <c r="AC1417" s="4"/>
      <c r="AD1417" s="5"/>
      <c r="AE1417" s="5"/>
      <c r="AF1417" s="5"/>
      <c r="AG1417" s="5"/>
      <c r="AH1417" s="2"/>
      <c r="AI1417" s="6"/>
    </row>
    <row r="1418" spans="2:35" x14ac:dyDescent="0.25">
      <c r="B1418" s="1"/>
      <c r="O1418" s="69"/>
      <c r="P1418" s="70"/>
      <c r="Q1418" s="70"/>
      <c r="R1418" s="70"/>
      <c r="S1418" s="71"/>
      <c r="T1418" s="70"/>
      <c r="U1418" s="74"/>
      <c r="V1418" s="70"/>
      <c r="W1418" s="74"/>
      <c r="X1418" s="47" t="s">
        <v>35</v>
      </c>
      <c r="Y1418" s="48">
        <f t="shared" si="200"/>
        <v>0</v>
      </c>
      <c r="Z1418" s="3"/>
      <c r="AA1418" s="3"/>
      <c r="AB1418" s="3"/>
      <c r="AC1418" s="4"/>
      <c r="AD1418" s="7"/>
      <c r="AE1418" s="7"/>
      <c r="AF1418" s="5"/>
      <c r="AG1418" s="7"/>
      <c r="AH1418" s="8"/>
      <c r="AI1418" s="9"/>
    </row>
    <row r="1419" spans="2:35" x14ac:dyDescent="0.25">
      <c r="B1419" s="1"/>
      <c r="O1419" s="80">
        <v>200</v>
      </c>
      <c r="P1419" s="70"/>
      <c r="Q1419" s="70"/>
      <c r="R1419" s="70"/>
      <c r="S1419" s="71" t="str">
        <f>IF(ISBLANK(R1419),"",IF(R1419=Списки!$F$4,"ОНП","ПТ"))</f>
        <v/>
      </c>
      <c r="T1419" s="70"/>
      <c r="U1419" s="72"/>
      <c r="V1419" s="70"/>
      <c r="W1419" s="72"/>
      <c r="X1419" s="51" t="s">
        <v>21</v>
      </c>
      <c r="Y1419" s="44">
        <f>SUM(Y1420:Y1425)</f>
        <v>0</v>
      </c>
      <c r="Z1419" s="45">
        <f>SUM(Z1420:Z1425)</f>
        <v>0</v>
      </c>
      <c r="AA1419" s="45">
        <f>SUM(AA1420:AA1425)</f>
        <v>0</v>
      </c>
      <c r="AB1419" s="45">
        <f>SUM(AB1420:AB1425)</f>
        <v>0</v>
      </c>
      <c r="AC1419" s="46">
        <f>SUM(AC1420:AC1425)</f>
        <v>0</v>
      </c>
      <c r="AD1419" s="52" t="s">
        <v>36</v>
      </c>
      <c r="AE1419" s="29"/>
      <c r="AF1419" s="53" t="s">
        <v>37</v>
      </c>
      <c r="AG1419" s="54"/>
      <c r="AH1419" s="2"/>
      <c r="AI1419" s="29"/>
    </row>
    <row r="1420" spans="2:35" x14ac:dyDescent="0.25">
      <c r="B1420" s="1"/>
      <c r="O1420" s="80"/>
      <c r="P1420" s="70"/>
      <c r="Q1420" s="70"/>
      <c r="R1420" s="70"/>
      <c r="S1420" s="71"/>
      <c r="T1420" s="70"/>
      <c r="U1420" s="73"/>
      <c r="V1420" s="70"/>
      <c r="W1420" s="73"/>
      <c r="X1420" s="47" t="s">
        <v>30</v>
      </c>
      <c r="Y1420" s="48">
        <f t="shared" ref="Y1420:Y1425" si="201">SUM(Z1420:AC1420)</f>
        <v>0</v>
      </c>
      <c r="Z1420" s="3"/>
      <c r="AA1420" s="3"/>
      <c r="AB1420" s="3"/>
      <c r="AC1420" s="4"/>
      <c r="AD1420" s="5"/>
      <c r="AE1420" s="6"/>
      <c r="AF1420" s="5"/>
      <c r="AG1420" s="5"/>
      <c r="AH1420" s="2"/>
      <c r="AI1420" s="6"/>
    </row>
    <row r="1421" spans="2:35" x14ac:dyDescent="0.25">
      <c r="B1421" s="1"/>
      <c r="O1421" s="80"/>
      <c r="P1421" s="70"/>
      <c r="Q1421" s="70"/>
      <c r="R1421" s="70"/>
      <c r="S1421" s="71"/>
      <c r="T1421" s="70"/>
      <c r="U1421" s="73"/>
      <c r="V1421" s="70"/>
      <c r="W1421" s="73"/>
      <c r="X1421" s="47" t="s">
        <v>31</v>
      </c>
      <c r="Y1421" s="48">
        <f t="shared" si="201"/>
        <v>0</v>
      </c>
      <c r="Z1421" s="3"/>
      <c r="AA1421" s="3"/>
      <c r="AB1421" s="3"/>
      <c r="AC1421" s="4"/>
      <c r="AD1421" s="5"/>
      <c r="AE1421" s="5"/>
      <c r="AF1421" s="5"/>
      <c r="AG1421" s="5"/>
      <c r="AH1421" s="2"/>
      <c r="AI1421" s="6"/>
    </row>
    <row r="1422" spans="2:35" x14ac:dyDescent="0.25">
      <c r="B1422" s="1"/>
      <c r="O1422" s="80"/>
      <c r="P1422" s="70"/>
      <c r="Q1422" s="70"/>
      <c r="R1422" s="70"/>
      <c r="S1422" s="71"/>
      <c r="T1422" s="70"/>
      <c r="U1422" s="73"/>
      <c r="V1422" s="70"/>
      <c r="W1422" s="73"/>
      <c r="X1422" s="47" t="s">
        <v>32</v>
      </c>
      <c r="Y1422" s="48">
        <f t="shared" si="201"/>
        <v>0</v>
      </c>
      <c r="Z1422" s="3"/>
      <c r="AA1422" s="3"/>
      <c r="AB1422" s="3"/>
      <c r="AC1422" s="4"/>
      <c r="AD1422" s="5"/>
      <c r="AE1422" s="5"/>
      <c r="AF1422" s="5"/>
      <c r="AG1422" s="5"/>
      <c r="AH1422" s="2"/>
      <c r="AI1422" s="6"/>
    </row>
    <row r="1423" spans="2:35" x14ac:dyDescent="0.25">
      <c r="B1423" s="1"/>
      <c r="O1423" s="80"/>
      <c r="P1423" s="70"/>
      <c r="Q1423" s="70"/>
      <c r="R1423" s="70"/>
      <c r="S1423" s="71"/>
      <c r="T1423" s="70"/>
      <c r="U1423" s="73"/>
      <c r="V1423" s="70"/>
      <c r="W1423" s="73"/>
      <c r="X1423" s="47" t="s">
        <v>33</v>
      </c>
      <c r="Y1423" s="48">
        <f t="shared" si="201"/>
        <v>0</v>
      </c>
      <c r="Z1423" s="3"/>
      <c r="AA1423" s="3"/>
      <c r="AB1423" s="3"/>
      <c r="AC1423" s="4"/>
      <c r="AD1423" s="5"/>
      <c r="AE1423" s="5"/>
      <c r="AF1423" s="5"/>
      <c r="AG1423" s="5"/>
      <c r="AH1423" s="2"/>
      <c r="AI1423" s="6"/>
    </row>
    <row r="1424" spans="2:35" x14ac:dyDescent="0.25">
      <c r="B1424" s="1"/>
      <c r="O1424" s="80"/>
      <c r="P1424" s="70"/>
      <c r="Q1424" s="70"/>
      <c r="R1424" s="70"/>
      <c r="S1424" s="71"/>
      <c r="T1424" s="70"/>
      <c r="U1424" s="73"/>
      <c r="V1424" s="70"/>
      <c r="W1424" s="73"/>
      <c r="X1424" s="47" t="s">
        <v>34</v>
      </c>
      <c r="Y1424" s="48">
        <f t="shared" si="201"/>
        <v>0</v>
      </c>
      <c r="Z1424" s="3"/>
      <c r="AA1424" s="3"/>
      <c r="AB1424" s="3"/>
      <c r="AC1424" s="4"/>
      <c r="AD1424" s="5"/>
      <c r="AE1424" s="5"/>
      <c r="AF1424" s="5"/>
      <c r="AG1424" s="5"/>
      <c r="AH1424" s="2"/>
      <c r="AI1424" s="6"/>
    </row>
    <row r="1425" spans="2:35" x14ac:dyDescent="0.25">
      <c r="B1425" s="1"/>
      <c r="O1425" s="80"/>
      <c r="P1425" s="70"/>
      <c r="Q1425" s="70"/>
      <c r="R1425" s="70"/>
      <c r="S1425" s="71"/>
      <c r="T1425" s="70"/>
      <c r="U1425" s="74"/>
      <c r="V1425" s="70"/>
      <c r="W1425" s="74"/>
      <c r="X1425" s="47" t="s">
        <v>35</v>
      </c>
      <c r="Y1425" s="48">
        <f t="shared" si="201"/>
        <v>0</v>
      </c>
      <c r="Z1425" s="3"/>
      <c r="AA1425" s="3"/>
      <c r="AB1425" s="3"/>
      <c r="AC1425" s="4"/>
      <c r="AD1425" s="7"/>
      <c r="AE1425" s="7"/>
      <c r="AF1425" s="5"/>
      <c r="AG1425" s="7"/>
      <c r="AH1425" s="8"/>
      <c r="AI1425" s="9"/>
    </row>
    <row r="1426" spans="2:35" x14ac:dyDescent="0.25">
      <c r="B1426" s="1"/>
      <c r="O1426" s="69">
        <v>201</v>
      </c>
      <c r="P1426" s="70"/>
      <c r="Q1426" s="70"/>
      <c r="R1426" s="70"/>
      <c r="S1426" s="71" t="str">
        <f>IF(ISBLANK(R1426),"",IF(R1426=Списки!$F$4,"ОНП","ПТ"))</f>
        <v/>
      </c>
      <c r="T1426" s="70"/>
      <c r="U1426" s="72"/>
      <c r="V1426" s="70"/>
      <c r="W1426" s="72"/>
      <c r="X1426" s="51" t="s">
        <v>21</v>
      </c>
      <c r="Y1426" s="44">
        <f>SUM(Y1427:Y1432)</f>
        <v>0</v>
      </c>
      <c r="Z1426" s="45">
        <f>SUM(Z1427:Z1432)</f>
        <v>0</v>
      </c>
      <c r="AA1426" s="45">
        <f>SUM(AA1427:AA1432)</f>
        <v>0</v>
      </c>
      <c r="AB1426" s="45">
        <f>SUM(AB1427:AB1432)</f>
        <v>0</v>
      </c>
      <c r="AC1426" s="46">
        <f>SUM(AC1427:AC1432)</f>
        <v>0</v>
      </c>
      <c r="AD1426" s="52" t="s">
        <v>36</v>
      </c>
      <c r="AE1426" s="29"/>
      <c r="AF1426" s="53" t="s">
        <v>37</v>
      </c>
      <c r="AG1426" s="54"/>
      <c r="AH1426" s="2"/>
      <c r="AI1426" s="29"/>
    </row>
    <row r="1427" spans="2:35" x14ac:dyDescent="0.25">
      <c r="B1427" s="1"/>
      <c r="O1427" s="69"/>
      <c r="P1427" s="70"/>
      <c r="Q1427" s="70"/>
      <c r="R1427" s="70"/>
      <c r="S1427" s="71"/>
      <c r="T1427" s="70"/>
      <c r="U1427" s="73"/>
      <c r="V1427" s="70"/>
      <c r="W1427" s="73"/>
      <c r="X1427" s="47" t="s">
        <v>30</v>
      </c>
      <c r="Y1427" s="48">
        <f t="shared" ref="Y1427:Y1432" si="202">SUM(Z1427:AC1427)</f>
        <v>0</v>
      </c>
      <c r="Z1427" s="3"/>
      <c r="AA1427" s="3"/>
      <c r="AB1427" s="3"/>
      <c r="AC1427" s="4"/>
      <c r="AD1427" s="5"/>
      <c r="AE1427" s="6"/>
      <c r="AF1427" s="5"/>
      <c r="AG1427" s="5"/>
      <c r="AH1427" s="2"/>
      <c r="AI1427" s="6"/>
    </row>
    <row r="1428" spans="2:35" x14ac:dyDescent="0.25">
      <c r="B1428" s="1"/>
      <c r="O1428" s="69"/>
      <c r="P1428" s="70"/>
      <c r="Q1428" s="70"/>
      <c r="R1428" s="70"/>
      <c r="S1428" s="71"/>
      <c r="T1428" s="70"/>
      <c r="U1428" s="73"/>
      <c r="V1428" s="70"/>
      <c r="W1428" s="73"/>
      <c r="X1428" s="47" t="s">
        <v>31</v>
      </c>
      <c r="Y1428" s="48">
        <f t="shared" si="202"/>
        <v>0</v>
      </c>
      <c r="Z1428" s="3"/>
      <c r="AA1428" s="3"/>
      <c r="AB1428" s="3"/>
      <c r="AC1428" s="4"/>
      <c r="AD1428" s="5"/>
      <c r="AE1428" s="5"/>
      <c r="AF1428" s="5"/>
      <c r="AG1428" s="5"/>
      <c r="AH1428" s="2"/>
      <c r="AI1428" s="6"/>
    </row>
    <row r="1429" spans="2:35" x14ac:dyDescent="0.25">
      <c r="B1429" s="1"/>
      <c r="O1429" s="69"/>
      <c r="P1429" s="70"/>
      <c r="Q1429" s="70"/>
      <c r="R1429" s="70"/>
      <c r="S1429" s="71"/>
      <c r="T1429" s="70"/>
      <c r="U1429" s="73"/>
      <c r="V1429" s="70"/>
      <c r="W1429" s="73"/>
      <c r="X1429" s="47" t="s">
        <v>32</v>
      </c>
      <c r="Y1429" s="48">
        <f t="shared" si="202"/>
        <v>0</v>
      </c>
      <c r="Z1429" s="3"/>
      <c r="AA1429" s="3"/>
      <c r="AB1429" s="3"/>
      <c r="AC1429" s="4"/>
      <c r="AD1429" s="5"/>
      <c r="AE1429" s="5"/>
      <c r="AF1429" s="5"/>
      <c r="AG1429" s="5"/>
      <c r="AH1429" s="2"/>
      <c r="AI1429" s="6"/>
    </row>
    <row r="1430" spans="2:35" x14ac:dyDescent="0.25">
      <c r="B1430" s="1"/>
      <c r="O1430" s="69"/>
      <c r="P1430" s="70"/>
      <c r="Q1430" s="70"/>
      <c r="R1430" s="70"/>
      <c r="S1430" s="71"/>
      <c r="T1430" s="70"/>
      <c r="U1430" s="73"/>
      <c r="V1430" s="70"/>
      <c r="W1430" s="73"/>
      <c r="X1430" s="47" t="s">
        <v>33</v>
      </c>
      <c r="Y1430" s="48">
        <f t="shared" si="202"/>
        <v>0</v>
      </c>
      <c r="Z1430" s="3"/>
      <c r="AA1430" s="3"/>
      <c r="AB1430" s="3"/>
      <c r="AC1430" s="4"/>
      <c r="AD1430" s="5"/>
      <c r="AE1430" s="5"/>
      <c r="AF1430" s="5"/>
      <c r="AG1430" s="5"/>
      <c r="AH1430" s="2"/>
      <c r="AI1430" s="6"/>
    </row>
    <row r="1431" spans="2:35" x14ac:dyDescent="0.25">
      <c r="B1431" s="1"/>
      <c r="O1431" s="69"/>
      <c r="P1431" s="70"/>
      <c r="Q1431" s="70"/>
      <c r="R1431" s="70"/>
      <c r="S1431" s="71"/>
      <c r="T1431" s="70"/>
      <c r="U1431" s="73"/>
      <c r="V1431" s="70"/>
      <c r="W1431" s="73"/>
      <c r="X1431" s="47" t="s">
        <v>34</v>
      </c>
      <c r="Y1431" s="48">
        <f t="shared" si="202"/>
        <v>0</v>
      </c>
      <c r="Z1431" s="3"/>
      <c r="AA1431" s="3"/>
      <c r="AB1431" s="3"/>
      <c r="AC1431" s="4"/>
      <c r="AD1431" s="5"/>
      <c r="AE1431" s="5"/>
      <c r="AF1431" s="5"/>
      <c r="AG1431" s="5"/>
      <c r="AH1431" s="2"/>
      <c r="AI1431" s="6"/>
    </row>
    <row r="1432" spans="2:35" x14ac:dyDescent="0.25">
      <c r="B1432" s="1"/>
      <c r="O1432" s="69"/>
      <c r="P1432" s="70"/>
      <c r="Q1432" s="70"/>
      <c r="R1432" s="70"/>
      <c r="S1432" s="71"/>
      <c r="T1432" s="70"/>
      <c r="U1432" s="74"/>
      <c r="V1432" s="70"/>
      <c r="W1432" s="74"/>
      <c r="X1432" s="47" t="s">
        <v>35</v>
      </c>
      <c r="Y1432" s="48">
        <f t="shared" si="202"/>
        <v>0</v>
      </c>
      <c r="Z1432" s="3"/>
      <c r="AA1432" s="3"/>
      <c r="AB1432" s="3"/>
      <c r="AC1432" s="4"/>
      <c r="AD1432" s="7"/>
      <c r="AE1432" s="7"/>
      <c r="AF1432" s="5"/>
      <c r="AG1432" s="7"/>
      <c r="AH1432" s="8"/>
      <c r="AI1432" s="9"/>
    </row>
    <row r="1433" spans="2:35" x14ac:dyDescent="0.25">
      <c r="B1433" s="1"/>
      <c r="O1433" s="80">
        <v>202</v>
      </c>
      <c r="P1433" s="70"/>
      <c r="Q1433" s="70"/>
      <c r="R1433" s="70"/>
      <c r="S1433" s="71" t="str">
        <f>IF(ISBLANK(R1433),"",IF(R1433=Списки!$F$4,"ОНП","ПТ"))</f>
        <v/>
      </c>
      <c r="T1433" s="70"/>
      <c r="U1433" s="72"/>
      <c r="V1433" s="70"/>
      <c r="W1433" s="72"/>
      <c r="X1433" s="51" t="s">
        <v>21</v>
      </c>
      <c r="Y1433" s="44">
        <f>SUM(Y1434:Y1439)</f>
        <v>0</v>
      </c>
      <c r="Z1433" s="45">
        <f>SUM(Z1434:Z1439)</f>
        <v>0</v>
      </c>
      <c r="AA1433" s="45">
        <f>SUM(AA1434:AA1439)</f>
        <v>0</v>
      </c>
      <c r="AB1433" s="45">
        <f>SUM(AB1434:AB1439)</f>
        <v>0</v>
      </c>
      <c r="AC1433" s="46">
        <f>SUM(AC1434:AC1439)</f>
        <v>0</v>
      </c>
      <c r="AD1433" s="52" t="s">
        <v>36</v>
      </c>
      <c r="AE1433" s="29"/>
      <c r="AF1433" s="53" t="s">
        <v>37</v>
      </c>
      <c r="AG1433" s="54"/>
      <c r="AH1433" s="2"/>
      <c r="AI1433" s="29"/>
    </row>
    <row r="1434" spans="2:35" x14ac:dyDescent="0.25">
      <c r="B1434" s="1"/>
      <c r="O1434" s="80"/>
      <c r="P1434" s="70"/>
      <c r="Q1434" s="70"/>
      <c r="R1434" s="70"/>
      <c r="S1434" s="71"/>
      <c r="T1434" s="70"/>
      <c r="U1434" s="73"/>
      <c r="V1434" s="70"/>
      <c r="W1434" s="73"/>
      <c r="X1434" s="47" t="s">
        <v>30</v>
      </c>
      <c r="Y1434" s="48">
        <f t="shared" ref="Y1434:Y1439" si="203">SUM(Z1434:AC1434)</f>
        <v>0</v>
      </c>
      <c r="Z1434" s="3"/>
      <c r="AA1434" s="3"/>
      <c r="AB1434" s="3"/>
      <c r="AC1434" s="4"/>
      <c r="AD1434" s="5"/>
      <c r="AE1434" s="6"/>
      <c r="AF1434" s="5"/>
      <c r="AG1434" s="5"/>
      <c r="AH1434" s="2"/>
      <c r="AI1434" s="6"/>
    </row>
    <row r="1435" spans="2:35" x14ac:dyDescent="0.25">
      <c r="B1435" s="1"/>
      <c r="O1435" s="80"/>
      <c r="P1435" s="70"/>
      <c r="Q1435" s="70"/>
      <c r="R1435" s="70"/>
      <c r="S1435" s="71"/>
      <c r="T1435" s="70"/>
      <c r="U1435" s="73"/>
      <c r="V1435" s="70"/>
      <c r="W1435" s="73"/>
      <c r="X1435" s="47" t="s">
        <v>31</v>
      </c>
      <c r="Y1435" s="48">
        <f t="shared" si="203"/>
        <v>0</v>
      </c>
      <c r="Z1435" s="3"/>
      <c r="AA1435" s="3"/>
      <c r="AB1435" s="3"/>
      <c r="AC1435" s="4"/>
      <c r="AD1435" s="5"/>
      <c r="AE1435" s="5"/>
      <c r="AF1435" s="5"/>
      <c r="AG1435" s="5"/>
      <c r="AH1435" s="2"/>
      <c r="AI1435" s="6"/>
    </row>
    <row r="1436" spans="2:35" x14ac:dyDescent="0.25">
      <c r="B1436" s="1"/>
      <c r="O1436" s="80"/>
      <c r="P1436" s="70"/>
      <c r="Q1436" s="70"/>
      <c r="R1436" s="70"/>
      <c r="S1436" s="71"/>
      <c r="T1436" s="70"/>
      <c r="U1436" s="73"/>
      <c r="V1436" s="70"/>
      <c r="W1436" s="73"/>
      <c r="X1436" s="47" t="s">
        <v>32</v>
      </c>
      <c r="Y1436" s="48">
        <f t="shared" si="203"/>
        <v>0</v>
      </c>
      <c r="Z1436" s="3"/>
      <c r="AA1436" s="3"/>
      <c r="AB1436" s="3"/>
      <c r="AC1436" s="4"/>
      <c r="AD1436" s="5"/>
      <c r="AE1436" s="5"/>
      <c r="AF1436" s="5"/>
      <c r="AG1436" s="5"/>
      <c r="AH1436" s="2"/>
      <c r="AI1436" s="6"/>
    </row>
    <row r="1437" spans="2:35" x14ac:dyDescent="0.25">
      <c r="B1437" s="1"/>
      <c r="O1437" s="80"/>
      <c r="P1437" s="70"/>
      <c r="Q1437" s="70"/>
      <c r="R1437" s="70"/>
      <c r="S1437" s="71"/>
      <c r="T1437" s="70"/>
      <c r="U1437" s="73"/>
      <c r="V1437" s="70"/>
      <c r="W1437" s="73"/>
      <c r="X1437" s="47" t="s">
        <v>33</v>
      </c>
      <c r="Y1437" s="48">
        <f t="shared" si="203"/>
        <v>0</v>
      </c>
      <c r="Z1437" s="3"/>
      <c r="AA1437" s="3"/>
      <c r="AB1437" s="3"/>
      <c r="AC1437" s="4"/>
      <c r="AD1437" s="5"/>
      <c r="AE1437" s="5"/>
      <c r="AF1437" s="5"/>
      <c r="AG1437" s="5"/>
      <c r="AH1437" s="2"/>
      <c r="AI1437" s="6"/>
    </row>
    <row r="1438" spans="2:35" x14ac:dyDescent="0.25">
      <c r="B1438" s="1"/>
      <c r="O1438" s="80"/>
      <c r="P1438" s="70"/>
      <c r="Q1438" s="70"/>
      <c r="R1438" s="70"/>
      <c r="S1438" s="71"/>
      <c r="T1438" s="70"/>
      <c r="U1438" s="73"/>
      <c r="V1438" s="70"/>
      <c r="W1438" s="73"/>
      <c r="X1438" s="47" t="s">
        <v>34</v>
      </c>
      <c r="Y1438" s="48">
        <f t="shared" si="203"/>
        <v>0</v>
      </c>
      <c r="Z1438" s="3"/>
      <c r="AA1438" s="3"/>
      <c r="AB1438" s="3"/>
      <c r="AC1438" s="4"/>
      <c r="AD1438" s="5"/>
      <c r="AE1438" s="5"/>
      <c r="AF1438" s="5"/>
      <c r="AG1438" s="5"/>
      <c r="AH1438" s="2"/>
      <c r="AI1438" s="6"/>
    </row>
    <row r="1439" spans="2:35" x14ac:dyDescent="0.25">
      <c r="B1439" s="1"/>
      <c r="O1439" s="80"/>
      <c r="P1439" s="70"/>
      <c r="Q1439" s="70"/>
      <c r="R1439" s="70"/>
      <c r="S1439" s="71"/>
      <c r="T1439" s="70"/>
      <c r="U1439" s="74"/>
      <c r="V1439" s="70"/>
      <c r="W1439" s="74"/>
      <c r="X1439" s="47" t="s">
        <v>35</v>
      </c>
      <c r="Y1439" s="48">
        <f t="shared" si="203"/>
        <v>0</v>
      </c>
      <c r="Z1439" s="3"/>
      <c r="AA1439" s="3"/>
      <c r="AB1439" s="3"/>
      <c r="AC1439" s="4"/>
      <c r="AD1439" s="7"/>
      <c r="AE1439" s="7"/>
      <c r="AF1439" s="5"/>
      <c r="AG1439" s="7"/>
      <c r="AH1439" s="8"/>
      <c r="AI1439" s="9"/>
    </row>
    <row r="1440" spans="2:35" x14ac:dyDescent="0.25">
      <c r="B1440" s="1"/>
      <c r="O1440" s="69">
        <v>203</v>
      </c>
      <c r="P1440" s="70"/>
      <c r="Q1440" s="70"/>
      <c r="R1440" s="70"/>
      <c r="S1440" s="71" t="str">
        <f>IF(ISBLANK(R1440),"",IF(R1440=Списки!$F$4,"ОНП","ПТ"))</f>
        <v/>
      </c>
      <c r="T1440" s="70"/>
      <c r="U1440" s="72"/>
      <c r="V1440" s="70"/>
      <c r="W1440" s="72"/>
      <c r="X1440" s="51" t="s">
        <v>21</v>
      </c>
      <c r="Y1440" s="44">
        <f>SUM(Y1441:Y1446)</f>
        <v>0</v>
      </c>
      <c r="Z1440" s="45">
        <f>SUM(Z1441:Z1446)</f>
        <v>0</v>
      </c>
      <c r="AA1440" s="45">
        <f>SUM(AA1441:AA1446)</f>
        <v>0</v>
      </c>
      <c r="AB1440" s="45">
        <f>SUM(AB1441:AB1446)</f>
        <v>0</v>
      </c>
      <c r="AC1440" s="46">
        <f>SUM(AC1441:AC1446)</f>
        <v>0</v>
      </c>
      <c r="AD1440" s="52" t="s">
        <v>36</v>
      </c>
      <c r="AE1440" s="29"/>
      <c r="AF1440" s="53" t="s">
        <v>37</v>
      </c>
      <c r="AG1440" s="54"/>
      <c r="AH1440" s="2"/>
      <c r="AI1440" s="29"/>
    </row>
    <row r="1441" spans="2:35" x14ac:dyDescent="0.25">
      <c r="B1441" s="1"/>
      <c r="O1441" s="69"/>
      <c r="P1441" s="70"/>
      <c r="Q1441" s="70"/>
      <c r="R1441" s="70"/>
      <c r="S1441" s="71"/>
      <c r="T1441" s="70"/>
      <c r="U1441" s="73"/>
      <c r="V1441" s="70"/>
      <c r="W1441" s="73"/>
      <c r="X1441" s="47" t="s">
        <v>30</v>
      </c>
      <c r="Y1441" s="48">
        <f t="shared" ref="Y1441:Y1446" si="204">SUM(Z1441:AC1441)</f>
        <v>0</v>
      </c>
      <c r="Z1441" s="3"/>
      <c r="AA1441" s="3"/>
      <c r="AB1441" s="3"/>
      <c r="AC1441" s="4"/>
      <c r="AD1441" s="5"/>
      <c r="AE1441" s="6"/>
      <c r="AF1441" s="5"/>
      <c r="AG1441" s="5"/>
      <c r="AH1441" s="2"/>
      <c r="AI1441" s="6"/>
    </row>
    <row r="1442" spans="2:35" x14ac:dyDescent="0.25">
      <c r="B1442" s="1"/>
      <c r="O1442" s="69"/>
      <c r="P1442" s="70"/>
      <c r="Q1442" s="70"/>
      <c r="R1442" s="70"/>
      <c r="S1442" s="71"/>
      <c r="T1442" s="70"/>
      <c r="U1442" s="73"/>
      <c r="V1442" s="70"/>
      <c r="W1442" s="73"/>
      <c r="X1442" s="47" t="s">
        <v>31</v>
      </c>
      <c r="Y1442" s="48">
        <f t="shared" si="204"/>
        <v>0</v>
      </c>
      <c r="Z1442" s="3"/>
      <c r="AA1442" s="3"/>
      <c r="AB1442" s="3"/>
      <c r="AC1442" s="4"/>
      <c r="AD1442" s="5"/>
      <c r="AE1442" s="5"/>
      <c r="AF1442" s="5"/>
      <c r="AG1442" s="5"/>
      <c r="AH1442" s="2"/>
      <c r="AI1442" s="6"/>
    </row>
    <row r="1443" spans="2:35" x14ac:dyDescent="0.25">
      <c r="B1443" s="1"/>
      <c r="O1443" s="69"/>
      <c r="P1443" s="70"/>
      <c r="Q1443" s="70"/>
      <c r="R1443" s="70"/>
      <c r="S1443" s="71"/>
      <c r="T1443" s="70"/>
      <c r="U1443" s="73"/>
      <c r="V1443" s="70"/>
      <c r="W1443" s="73"/>
      <c r="X1443" s="47" t="s">
        <v>32</v>
      </c>
      <c r="Y1443" s="48">
        <f t="shared" si="204"/>
        <v>0</v>
      </c>
      <c r="Z1443" s="3"/>
      <c r="AA1443" s="3"/>
      <c r="AB1443" s="3"/>
      <c r="AC1443" s="4"/>
      <c r="AD1443" s="5"/>
      <c r="AE1443" s="5"/>
      <c r="AF1443" s="5"/>
      <c r="AG1443" s="5"/>
      <c r="AH1443" s="2"/>
      <c r="AI1443" s="6"/>
    </row>
    <row r="1444" spans="2:35" x14ac:dyDescent="0.25">
      <c r="B1444" s="1"/>
      <c r="O1444" s="69"/>
      <c r="P1444" s="70"/>
      <c r="Q1444" s="70"/>
      <c r="R1444" s="70"/>
      <c r="S1444" s="71"/>
      <c r="T1444" s="70"/>
      <c r="U1444" s="73"/>
      <c r="V1444" s="70"/>
      <c r="W1444" s="73"/>
      <c r="X1444" s="47" t="s">
        <v>33</v>
      </c>
      <c r="Y1444" s="48">
        <f t="shared" si="204"/>
        <v>0</v>
      </c>
      <c r="Z1444" s="3"/>
      <c r="AA1444" s="3"/>
      <c r="AB1444" s="3"/>
      <c r="AC1444" s="4"/>
      <c r="AD1444" s="5"/>
      <c r="AE1444" s="5"/>
      <c r="AF1444" s="5"/>
      <c r="AG1444" s="5"/>
      <c r="AH1444" s="2"/>
      <c r="AI1444" s="6"/>
    </row>
    <row r="1445" spans="2:35" x14ac:dyDescent="0.25">
      <c r="B1445" s="1"/>
      <c r="O1445" s="69"/>
      <c r="P1445" s="70"/>
      <c r="Q1445" s="70"/>
      <c r="R1445" s="70"/>
      <c r="S1445" s="71"/>
      <c r="T1445" s="70"/>
      <c r="U1445" s="73"/>
      <c r="V1445" s="70"/>
      <c r="W1445" s="73"/>
      <c r="X1445" s="47" t="s">
        <v>34</v>
      </c>
      <c r="Y1445" s="48">
        <f t="shared" si="204"/>
        <v>0</v>
      </c>
      <c r="Z1445" s="3"/>
      <c r="AA1445" s="3"/>
      <c r="AB1445" s="3"/>
      <c r="AC1445" s="4"/>
      <c r="AD1445" s="5"/>
      <c r="AE1445" s="5"/>
      <c r="AF1445" s="5"/>
      <c r="AG1445" s="5"/>
      <c r="AH1445" s="2"/>
      <c r="AI1445" s="6"/>
    </row>
    <row r="1446" spans="2:35" x14ac:dyDescent="0.25">
      <c r="B1446" s="1"/>
      <c r="O1446" s="69"/>
      <c r="P1446" s="70"/>
      <c r="Q1446" s="70"/>
      <c r="R1446" s="70"/>
      <c r="S1446" s="71"/>
      <c r="T1446" s="70"/>
      <c r="U1446" s="74"/>
      <c r="V1446" s="70"/>
      <c r="W1446" s="74"/>
      <c r="X1446" s="47" t="s">
        <v>35</v>
      </c>
      <c r="Y1446" s="48">
        <f t="shared" si="204"/>
        <v>0</v>
      </c>
      <c r="Z1446" s="3"/>
      <c r="AA1446" s="3"/>
      <c r="AB1446" s="3"/>
      <c r="AC1446" s="4"/>
      <c r="AD1446" s="7"/>
      <c r="AE1446" s="7"/>
      <c r="AF1446" s="5"/>
      <c r="AG1446" s="7"/>
      <c r="AH1446" s="8"/>
      <c r="AI1446" s="9"/>
    </row>
    <row r="1447" spans="2:35" x14ac:dyDescent="0.25">
      <c r="B1447" s="1"/>
      <c r="O1447" s="80">
        <v>204</v>
      </c>
      <c r="P1447" s="70"/>
      <c r="Q1447" s="70"/>
      <c r="R1447" s="70"/>
      <c r="S1447" s="71" t="str">
        <f>IF(ISBLANK(R1447),"",IF(R1447=Списки!$F$4,"ОНП","ПТ"))</f>
        <v/>
      </c>
      <c r="T1447" s="70"/>
      <c r="U1447" s="72"/>
      <c r="V1447" s="70"/>
      <c r="W1447" s="72"/>
      <c r="X1447" s="51" t="s">
        <v>21</v>
      </c>
      <c r="Y1447" s="44">
        <f>SUM(Y1448:Y1453)</f>
        <v>0</v>
      </c>
      <c r="Z1447" s="45">
        <f>SUM(Z1448:Z1453)</f>
        <v>0</v>
      </c>
      <c r="AA1447" s="45">
        <f>SUM(AA1448:AA1453)</f>
        <v>0</v>
      </c>
      <c r="AB1447" s="45">
        <f>SUM(AB1448:AB1453)</f>
        <v>0</v>
      </c>
      <c r="AC1447" s="46">
        <f>SUM(AC1448:AC1453)</f>
        <v>0</v>
      </c>
      <c r="AD1447" s="52" t="s">
        <v>36</v>
      </c>
      <c r="AE1447" s="29"/>
      <c r="AF1447" s="53" t="s">
        <v>37</v>
      </c>
      <c r="AG1447" s="54"/>
      <c r="AH1447" s="2"/>
      <c r="AI1447" s="29"/>
    </row>
    <row r="1448" spans="2:35" x14ac:dyDescent="0.25">
      <c r="B1448" s="1"/>
      <c r="O1448" s="80"/>
      <c r="P1448" s="70"/>
      <c r="Q1448" s="70"/>
      <c r="R1448" s="70"/>
      <c r="S1448" s="71"/>
      <c r="T1448" s="70"/>
      <c r="U1448" s="73"/>
      <c r="V1448" s="70"/>
      <c r="W1448" s="73"/>
      <c r="X1448" s="47" t="s">
        <v>30</v>
      </c>
      <c r="Y1448" s="48">
        <f t="shared" ref="Y1448:Y1453" si="205">SUM(Z1448:AC1448)</f>
        <v>0</v>
      </c>
      <c r="Z1448" s="3"/>
      <c r="AA1448" s="3"/>
      <c r="AB1448" s="3"/>
      <c r="AC1448" s="4"/>
      <c r="AD1448" s="5"/>
      <c r="AE1448" s="6"/>
      <c r="AF1448" s="5"/>
      <c r="AG1448" s="5"/>
      <c r="AH1448" s="2"/>
      <c r="AI1448" s="6"/>
    </row>
    <row r="1449" spans="2:35" x14ac:dyDescent="0.25">
      <c r="B1449" s="1"/>
      <c r="O1449" s="80"/>
      <c r="P1449" s="70"/>
      <c r="Q1449" s="70"/>
      <c r="R1449" s="70"/>
      <c r="S1449" s="71"/>
      <c r="T1449" s="70"/>
      <c r="U1449" s="73"/>
      <c r="V1449" s="70"/>
      <c r="W1449" s="73"/>
      <c r="X1449" s="47" t="s">
        <v>31</v>
      </c>
      <c r="Y1449" s="48">
        <f t="shared" si="205"/>
        <v>0</v>
      </c>
      <c r="Z1449" s="3"/>
      <c r="AA1449" s="3"/>
      <c r="AB1449" s="3"/>
      <c r="AC1449" s="4"/>
      <c r="AD1449" s="5"/>
      <c r="AE1449" s="5"/>
      <c r="AF1449" s="5"/>
      <c r="AG1449" s="5"/>
      <c r="AH1449" s="2"/>
      <c r="AI1449" s="6"/>
    </row>
    <row r="1450" spans="2:35" x14ac:dyDescent="0.25">
      <c r="B1450" s="1"/>
      <c r="O1450" s="80"/>
      <c r="P1450" s="70"/>
      <c r="Q1450" s="70"/>
      <c r="R1450" s="70"/>
      <c r="S1450" s="71"/>
      <c r="T1450" s="70"/>
      <c r="U1450" s="73"/>
      <c r="V1450" s="70"/>
      <c r="W1450" s="73"/>
      <c r="X1450" s="47" t="s">
        <v>32</v>
      </c>
      <c r="Y1450" s="48">
        <f t="shared" si="205"/>
        <v>0</v>
      </c>
      <c r="Z1450" s="3"/>
      <c r="AA1450" s="3"/>
      <c r="AB1450" s="3"/>
      <c r="AC1450" s="4"/>
      <c r="AD1450" s="5"/>
      <c r="AE1450" s="5"/>
      <c r="AF1450" s="5"/>
      <c r="AG1450" s="5"/>
      <c r="AH1450" s="2"/>
      <c r="AI1450" s="6"/>
    </row>
    <row r="1451" spans="2:35" x14ac:dyDescent="0.25">
      <c r="B1451" s="1"/>
      <c r="O1451" s="80"/>
      <c r="P1451" s="70"/>
      <c r="Q1451" s="70"/>
      <c r="R1451" s="70"/>
      <c r="S1451" s="71"/>
      <c r="T1451" s="70"/>
      <c r="U1451" s="73"/>
      <c r="V1451" s="70"/>
      <c r="W1451" s="73"/>
      <c r="X1451" s="47" t="s">
        <v>33</v>
      </c>
      <c r="Y1451" s="48">
        <f t="shared" si="205"/>
        <v>0</v>
      </c>
      <c r="Z1451" s="3"/>
      <c r="AA1451" s="3"/>
      <c r="AB1451" s="3"/>
      <c r="AC1451" s="4"/>
      <c r="AD1451" s="5"/>
      <c r="AE1451" s="5"/>
      <c r="AF1451" s="5"/>
      <c r="AG1451" s="5"/>
      <c r="AH1451" s="2"/>
      <c r="AI1451" s="6"/>
    </row>
    <row r="1452" spans="2:35" x14ac:dyDescent="0.25">
      <c r="B1452" s="1"/>
      <c r="O1452" s="80"/>
      <c r="P1452" s="70"/>
      <c r="Q1452" s="70"/>
      <c r="R1452" s="70"/>
      <c r="S1452" s="71"/>
      <c r="T1452" s="70"/>
      <c r="U1452" s="73"/>
      <c r="V1452" s="70"/>
      <c r="W1452" s="73"/>
      <c r="X1452" s="47" t="s">
        <v>34</v>
      </c>
      <c r="Y1452" s="48">
        <f t="shared" si="205"/>
        <v>0</v>
      </c>
      <c r="Z1452" s="3"/>
      <c r="AA1452" s="3"/>
      <c r="AB1452" s="3"/>
      <c r="AC1452" s="4"/>
      <c r="AD1452" s="5"/>
      <c r="AE1452" s="5"/>
      <c r="AF1452" s="5"/>
      <c r="AG1452" s="5"/>
      <c r="AH1452" s="2"/>
      <c r="AI1452" s="6"/>
    </row>
    <row r="1453" spans="2:35" x14ac:dyDescent="0.25">
      <c r="B1453" s="1"/>
      <c r="O1453" s="80"/>
      <c r="P1453" s="70"/>
      <c r="Q1453" s="70"/>
      <c r="R1453" s="70"/>
      <c r="S1453" s="71"/>
      <c r="T1453" s="70"/>
      <c r="U1453" s="74"/>
      <c r="V1453" s="70"/>
      <c r="W1453" s="74"/>
      <c r="X1453" s="47" t="s">
        <v>35</v>
      </c>
      <c r="Y1453" s="48">
        <f t="shared" si="205"/>
        <v>0</v>
      </c>
      <c r="Z1453" s="3"/>
      <c r="AA1453" s="3"/>
      <c r="AB1453" s="3"/>
      <c r="AC1453" s="4"/>
      <c r="AD1453" s="7"/>
      <c r="AE1453" s="7"/>
      <c r="AF1453" s="5"/>
      <c r="AG1453" s="7"/>
      <c r="AH1453" s="8"/>
      <c r="AI1453" s="9"/>
    </row>
    <row r="1454" spans="2:35" x14ac:dyDescent="0.25">
      <c r="B1454" s="1"/>
      <c r="O1454" s="69">
        <v>205</v>
      </c>
      <c r="P1454" s="70"/>
      <c r="Q1454" s="70"/>
      <c r="R1454" s="70"/>
      <c r="S1454" s="71" t="str">
        <f>IF(ISBLANK(R1454),"",IF(R1454=Списки!$F$4,"ОНП","ПТ"))</f>
        <v/>
      </c>
      <c r="T1454" s="70"/>
      <c r="U1454" s="72"/>
      <c r="V1454" s="70"/>
      <c r="W1454" s="72"/>
      <c r="X1454" s="51" t="s">
        <v>21</v>
      </c>
      <c r="Y1454" s="44">
        <f>SUM(Y1455:Y1460)</f>
        <v>0</v>
      </c>
      <c r="Z1454" s="45">
        <f>SUM(Z1455:Z1460)</f>
        <v>0</v>
      </c>
      <c r="AA1454" s="45">
        <f>SUM(AA1455:AA1460)</f>
        <v>0</v>
      </c>
      <c r="AB1454" s="45">
        <f>SUM(AB1455:AB1460)</f>
        <v>0</v>
      </c>
      <c r="AC1454" s="46">
        <f>SUM(AC1455:AC1460)</f>
        <v>0</v>
      </c>
      <c r="AD1454" s="52" t="s">
        <v>36</v>
      </c>
      <c r="AE1454" s="29"/>
      <c r="AF1454" s="53" t="s">
        <v>37</v>
      </c>
      <c r="AG1454" s="54"/>
      <c r="AH1454" s="2"/>
      <c r="AI1454" s="29"/>
    </row>
    <row r="1455" spans="2:35" x14ac:dyDescent="0.25">
      <c r="B1455" s="1"/>
      <c r="O1455" s="69"/>
      <c r="P1455" s="70"/>
      <c r="Q1455" s="70"/>
      <c r="R1455" s="70"/>
      <c r="S1455" s="71"/>
      <c r="T1455" s="70"/>
      <c r="U1455" s="73"/>
      <c r="V1455" s="70"/>
      <c r="W1455" s="73"/>
      <c r="X1455" s="47" t="s">
        <v>30</v>
      </c>
      <c r="Y1455" s="48">
        <f t="shared" ref="Y1455:Y1460" si="206">SUM(Z1455:AC1455)</f>
        <v>0</v>
      </c>
      <c r="Z1455" s="3"/>
      <c r="AA1455" s="3"/>
      <c r="AB1455" s="3"/>
      <c r="AC1455" s="4"/>
      <c r="AD1455" s="5"/>
      <c r="AE1455" s="6"/>
      <c r="AF1455" s="5"/>
      <c r="AG1455" s="5"/>
      <c r="AH1455" s="2"/>
      <c r="AI1455" s="6"/>
    </row>
    <row r="1456" spans="2:35" x14ac:dyDescent="0.25">
      <c r="B1456" s="1"/>
      <c r="O1456" s="69"/>
      <c r="P1456" s="70"/>
      <c r="Q1456" s="70"/>
      <c r="R1456" s="70"/>
      <c r="S1456" s="71"/>
      <c r="T1456" s="70"/>
      <c r="U1456" s="73"/>
      <c r="V1456" s="70"/>
      <c r="W1456" s="73"/>
      <c r="X1456" s="47" t="s">
        <v>31</v>
      </c>
      <c r="Y1456" s="48">
        <f t="shared" si="206"/>
        <v>0</v>
      </c>
      <c r="Z1456" s="3"/>
      <c r="AA1456" s="3"/>
      <c r="AB1456" s="3"/>
      <c r="AC1456" s="4"/>
      <c r="AD1456" s="5"/>
      <c r="AE1456" s="5"/>
      <c r="AF1456" s="5"/>
      <c r="AG1456" s="5"/>
      <c r="AH1456" s="2"/>
      <c r="AI1456" s="6"/>
    </row>
    <row r="1457" spans="2:35" x14ac:dyDescent="0.25">
      <c r="B1457" s="1"/>
      <c r="O1457" s="69"/>
      <c r="P1457" s="70"/>
      <c r="Q1457" s="70"/>
      <c r="R1457" s="70"/>
      <c r="S1457" s="71"/>
      <c r="T1457" s="70"/>
      <c r="U1457" s="73"/>
      <c r="V1457" s="70"/>
      <c r="W1457" s="73"/>
      <c r="X1457" s="47" t="s">
        <v>32</v>
      </c>
      <c r="Y1457" s="48">
        <f t="shared" si="206"/>
        <v>0</v>
      </c>
      <c r="Z1457" s="3"/>
      <c r="AA1457" s="3"/>
      <c r="AB1457" s="3"/>
      <c r="AC1457" s="4"/>
      <c r="AD1457" s="5"/>
      <c r="AE1457" s="5"/>
      <c r="AF1457" s="5"/>
      <c r="AG1457" s="5"/>
      <c r="AH1457" s="2"/>
      <c r="AI1457" s="6"/>
    </row>
    <row r="1458" spans="2:35" x14ac:dyDescent="0.25">
      <c r="B1458" s="1"/>
      <c r="O1458" s="69"/>
      <c r="P1458" s="70"/>
      <c r="Q1458" s="70"/>
      <c r="R1458" s="70"/>
      <c r="S1458" s="71"/>
      <c r="T1458" s="70"/>
      <c r="U1458" s="73"/>
      <c r="V1458" s="70"/>
      <c r="W1458" s="73"/>
      <c r="X1458" s="47" t="s">
        <v>33</v>
      </c>
      <c r="Y1458" s="48">
        <f t="shared" si="206"/>
        <v>0</v>
      </c>
      <c r="Z1458" s="3"/>
      <c r="AA1458" s="3"/>
      <c r="AB1458" s="3"/>
      <c r="AC1458" s="4"/>
      <c r="AD1458" s="5"/>
      <c r="AE1458" s="5"/>
      <c r="AF1458" s="5"/>
      <c r="AG1458" s="5"/>
      <c r="AH1458" s="2"/>
      <c r="AI1458" s="6"/>
    </row>
    <row r="1459" spans="2:35" x14ac:dyDescent="0.25">
      <c r="B1459" s="1"/>
      <c r="O1459" s="69"/>
      <c r="P1459" s="70"/>
      <c r="Q1459" s="70"/>
      <c r="R1459" s="70"/>
      <c r="S1459" s="71"/>
      <c r="T1459" s="70"/>
      <c r="U1459" s="73"/>
      <c r="V1459" s="70"/>
      <c r="W1459" s="73"/>
      <c r="X1459" s="47" t="s">
        <v>34</v>
      </c>
      <c r="Y1459" s="48">
        <f t="shared" si="206"/>
        <v>0</v>
      </c>
      <c r="Z1459" s="3"/>
      <c r="AA1459" s="3"/>
      <c r="AB1459" s="3"/>
      <c r="AC1459" s="4"/>
      <c r="AD1459" s="5"/>
      <c r="AE1459" s="5"/>
      <c r="AF1459" s="5"/>
      <c r="AG1459" s="5"/>
      <c r="AH1459" s="2"/>
      <c r="AI1459" s="6"/>
    </row>
    <row r="1460" spans="2:35" x14ac:dyDescent="0.25">
      <c r="B1460" s="1"/>
      <c r="O1460" s="69"/>
      <c r="P1460" s="70"/>
      <c r="Q1460" s="70"/>
      <c r="R1460" s="70"/>
      <c r="S1460" s="71"/>
      <c r="T1460" s="70"/>
      <c r="U1460" s="74"/>
      <c r="V1460" s="70"/>
      <c r="W1460" s="74"/>
      <c r="X1460" s="47" t="s">
        <v>35</v>
      </c>
      <c r="Y1460" s="48">
        <f t="shared" si="206"/>
        <v>0</v>
      </c>
      <c r="Z1460" s="3"/>
      <c r="AA1460" s="3"/>
      <c r="AB1460" s="3"/>
      <c r="AC1460" s="4"/>
      <c r="AD1460" s="7"/>
      <c r="AE1460" s="7"/>
      <c r="AF1460" s="5"/>
      <c r="AG1460" s="7"/>
      <c r="AH1460" s="8"/>
      <c r="AI1460" s="9"/>
    </row>
    <row r="1461" spans="2:35" x14ac:dyDescent="0.25">
      <c r="B1461" s="1"/>
      <c r="O1461" s="80">
        <v>206</v>
      </c>
      <c r="P1461" s="70"/>
      <c r="Q1461" s="70"/>
      <c r="R1461" s="70"/>
      <c r="S1461" s="71" t="str">
        <f>IF(ISBLANK(R1461),"",IF(R1461=Списки!$F$4,"ОНП","ПТ"))</f>
        <v/>
      </c>
      <c r="T1461" s="70"/>
      <c r="U1461" s="72"/>
      <c r="V1461" s="70"/>
      <c r="W1461" s="72"/>
      <c r="X1461" s="51" t="s">
        <v>21</v>
      </c>
      <c r="Y1461" s="44">
        <f>SUM(Y1462:Y1467)</f>
        <v>0</v>
      </c>
      <c r="Z1461" s="45">
        <f>SUM(Z1462:Z1467)</f>
        <v>0</v>
      </c>
      <c r="AA1461" s="45">
        <f>SUM(AA1462:AA1467)</f>
        <v>0</v>
      </c>
      <c r="AB1461" s="45">
        <f>SUM(AB1462:AB1467)</f>
        <v>0</v>
      </c>
      <c r="AC1461" s="46">
        <f>SUM(AC1462:AC1467)</f>
        <v>0</v>
      </c>
      <c r="AD1461" s="52" t="s">
        <v>36</v>
      </c>
      <c r="AE1461" s="29"/>
      <c r="AF1461" s="53" t="s">
        <v>37</v>
      </c>
      <c r="AG1461" s="54"/>
      <c r="AH1461" s="2"/>
      <c r="AI1461" s="29"/>
    </row>
    <row r="1462" spans="2:35" x14ac:dyDescent="0.25">
      <c r="B1462" s="1"/>
      <c r="O1462" s="80"/>
      <c r="P1462" s="70"/>
      <c r="Q1462" s="70"/>
      <c r="R1462" s="70"/>
      <c r="S1462" s="71"/>
      <c r="T1462" s="70"/>
      <c r="U1462" s="73"/>
      <c r="V1462" s="70"/>
      <c r="W1462" s="73"/>
      <c r="X1462" s="47" t="s">
        <v>30</v>
      </c>
      <c r="Y1462" s="48">
        <f t="shared" ref="Y1462:Y1467" si="207">SUM(Z1462:AC1462)</f>
        <v>0</v>
      </c>
      <c r="Z1462" s="3"/>
      <c r="AA1462" s="3"/>
      <c r="AB1462" s="3"/>
      <c r="AC1462" s="4"/>
      <c r="AD1462" s="5"/>
      <c r="AE1462" s="6"/>
      <c r="AF1462" s="5"/>
      <c r="AG1462" s="5"/>
      <c r="AH1462" s="2"/>
      <c r="AI1462" s="6"/>
    </row>
    <row r="1463" spans="2:35" x14ac:dyDescent="0.25">
      <c r="B1463" s="1"/>
      <c r="O1463" s="80"/>
      <c r="P1463" s="70"/>
      <c r="Q1463" s="70"/>
      <c r="R1463" s="70"/>
      <c r="S1463" s="71"/>
      <c r="T1463" s="70"/>
      <c r="U1463" s="73"/>
      <c r="V1463" s="70"/>
      <c r="W1463" s="73"/>
      <c r="X1463" s="47" t="s">
        <v>31</v>
      </c>
      <c r="Y1463" s="48">
        <f t="shared" si="207"/>
        <v>0</v>
      </c>
      <c r="Z1463" s="3"/>
      <c r="AA1463" s="3"/>
      <c r="AB1463" s="3"/>
      <c r="AC1463" s="4"/>
      <c r="AD1463" s="5"/>
      <c r="AE1463" s="5"/>
      <c r="AF1463" s="5"/>
      <c r="AG1463" s="5"/>
      <c r="AH1463" s="2"/>
      <c r="AI1463" s="6"/>
    </row>
    <row r="1464" spans="2:35" x14ac:dyDescent="0.25">
      <c r="B1464" s="1"/>
      <c r="O1464" s="80"/>
      <c r="P1464" s="70"/>
      <c r="Q1464" s="70"/>
      <c r="R1464" s="70"/>
      <c r="S1464" s="71"/>
      <c r="T1464" s="70"/>
      <c r="U1464" s="73"/>
      <c r="V1464" s="70"/>
      <c r="W1464" s="73"/>
      <c r="X1464" s="47" t="s">
        <v>32</v>
      </c>
      <c r="Y1464" s="48">
        <f t="shared" si="207"/>
        <v>0</v>
      </c>
      <c r="Z1464" s="3"/>
      <c r="AA1464" s="3"/>
      <c r="AB1464" s="3"/>
      <c r="AC1464" s="4"/>
      <c r="AD1464" s="5"/>
      <c r="AE1464" s="5"/>
      <c r="AF1464" s="5"/>
      <c r="AG1464" s="5"/>
      <c r="AH1464" s="2"/>
      <c r="AI1464" s="6"/>
    </row>
    <row r="1465" spans="2:35" x14ac:dyDescent="0.25">
      <c r="B1465" s="1"/>
      <c r="O1465" s="80"/>
      <c r="P1465" s="70"/>
      <c r="Q1465" s="70"/>
      <c r="R1465" s="70"/>
      <c r="S1465" s="71"/>
      <c r="T1465" s="70"/>
      <c r="U1465" s="73"/>
      <c r="V1465" s="70"/>
      <c r="W1465" s="73"/>
      <c r="X1465" s="47" t="s">
        <v>33</v>
      </c>
      <c r="Y1465" s="48">
        <f t="shared" si="207"/>
        <v>0</v>
      </c>
      <c r="Z1465" s="3"/>
      <c r="AA1465" s="3"/>
      <c r="AB1465" s="3"/>
      <c r="AC1465" s="4"/>
      <c r="AD1465" s="5"/>
      <c r="AE1465" s="5"/>
      <c r="AF1465" s="5"/>
      <c r="AG1465" s="5"/>
      <c r="AH1465" s="2"/>
      <c r="AI1465" s="6"/>
    </row>
    <row r="1466" spans="2:35" x14ac:dyDescent="0.25">
      <c r="B1466" s="1"/>
      <c r="O1466" s="80"/>
      <c r="P1466" s="70"/>
      <c r="Q1466" s="70"/>
      <c r="R1466" s="70"/>
      <c r="S1466" s="71"/>
      <c r="T1466" s="70"/>
      <c r="U1466" s="73"/>
      <c r="V1466" s="70"/>
      <c r="W1466" s="73"/>
      <c r="X1466" s="47" t="s">
        <v>34</v>
      </c>
      <c r="Y1466" s="48">
        <f t="shared" si="207"/>
        <v>0</v>
      </c>
      <c r="Z1466" s="3"/>
      <c r="AA1466" s="3"/>
      <c r="AB1466" s="3"/>
      <c r="AC1466" s="4"/>
      <c r="AD1466" s="5"/>
      <c r="AE1466" s="5"/>
      <c r="AF1466" s="5"/>
      <c r="AG1466" s="5"/>
      <c r="AH1466" s="2"/>
      <c r="AI1466" s="6"/>
    </row>
    <row r="1467" spans="2:35" x14ac:dyDescent="0.25">
      <c r="B1467" s="1"/>
      <c r="O1467" s="80"/>
      <c r="P1467" s="70"/>
      <c r="Q1467" s="70"/>
      <c r="R1467" s="70"/>
      <c r="S1467" s="71"/>
      <c r="T1467" s="70"/>
      <c r="U1467" s="74"/>
      <c r="V1467" s="70"/>
      <c r="W1467" s="74"/>
      <c r="X1467" s="47" t="s">
        <v>35</v>
      </c>
      <c r="Y1467" s="48">
        <f t="shared" si="207"/>
        <v>0</v>
      </c>
      <c r="Z1467" s="3"/>
      <c r="AA1467" s="3"/>
      <c r="AB1467" s="3"/>
      <c r="AC1467" s="4"/>
      <c r="AD1467" s="7"/>
      <c r="AE1467" s="7"/>
      <c r="AF1467" s="5"/>
      <c r="AG1467" s="7"/>
      <c r="AH1467" s="8"/>
      <c r="AI1467" s="9"/>
    </row>
    <row r="1468" spans="2:35" x14ac:dyDescent="0.25">
      <c r="B1468" s="1"/>
      <c r="O1468" s="69">
        <v>207</v>
      </c>
      <c r="P1468" s="70"/>
      <c r="Q1468" s="70"/>
      <c r="R1468" s="70"/>
      <c r="S1468" s="71" t="str">
        <f>IF(ISBLANK(R1468),"",IF(R1468=Списки!$F$4,"ОНП","ПТ"))</f>
        <v/>
      </c>
      <c r="T1468" s="70"/>
      <c r="U1468" s="72"/>
      <c r="V1468" s="70"/>
      <c r="W1468" s="72"/>
      <c r="X1468" s="51" t="s">
        <v>21</v>
      </c>
      <c r="Y1468" s="44">
        <f>SUM(Y1469:Y1474)</f>
        <v>0</v>
      </c>
      <c r="Z1468" s="45">
        <f>SUM(Z1469:Z1474)</f>
        <v>0</v>
      </c>
      <c r="AA1468" s="45">
        <f>SUM(AA1469:AA1474)</f>
        <v>0</v>
      </c>
      <c r="AB1468" s="45">
        <f>SUM(AB1469:AB1474)</f>
        <v>0</v>
      </c>
      <c r="AC1468" s="46">
        <f>SUM(AC1469:AC1474)</f>
        <v>0</v>
      </c>
      <c r="AD1468" s="52" t="s">
        <v>36</v>
      </c>
      <c r="AE1468" s="29"/>
      <c r="AF1468" s="53" t="s">
        <v>37</v>
      </c>
      <c r="AG1468" s="54"/>
      <c r="AH1468" s="2"/>
      <c r="AI1468" s="29"/>
    </row>
    <row r="1469" spans="2:35" x14ac:dyDescent="0.25">
      <c r="B1469" s="1"/>
      <c r="O1469" s="69"/>
      <c r="P1469" s="70"/>
      <c r="Q1469" s="70"/>
      <c r="R1469" s="70"/>
      <c r="S1469" s="71"/>
      <c r="T1469" s="70"/>
      <c r="U1469" s="73"/>
      <c r="V1469" s="70"/>
      <c r="W1469" s="73"/>
      <c r="X1469" s="47" t="s">
        <v>30</v>
      </c>
      <c r="Y1469" s="48">
        <f t="shared" ref="Y1469:Y1474" si="208">SUM(Z1469:AC1469)</f>
        <v>0</v>
      </c>
      <c r="Z1469" s="3"/>
      <c r="AA1469" s="3"/>
      <c r="AB1469" s="3"/>
      <c r="AC1469" s="4"/>
      <c r="AD1469" s="5"/>
      <c r="AE1469" s="6"/>
      <c r="AF1469" s="5"/>
      <c r="AG1469" s="5"/>
      <c r="AH1469" s="2"/>
      <c r="AI1469" s="6"/>
    </row>
    <row r="1470" spans="2:35" x14ac:dyDescent="0.25">
      <c r="B1470" s="1"/>
      <c r="O1470" s="69"/>
      <c r="P1470" s="70"/>
      <c r="Q1470" s="70"/>
      <c r="R1470" s="70"/>
      <c r="S1470" s="71"/>
      <c r="T1470" s="70"/>
      <c r="U1470" s="73"/>
      <c r="V1470" s="70"/>
      <c r="W1470" s="73"/>
      <c r="X1470" s="47" t="s">
        <v>31</v>
      </c>
      <c r="Y1470" s="48">
        <f t="shared" si="208"/>
        <v>0</v>
      </c>
      <c r="Z1470" s="3"/>
      <c r="AA1470" s="3"/>
      <c r="AB1470" s="3"/>
      <c r="AC1470" s="4"/>
      <c r="AD1470" s="5"/>
      <c r="AE1470" s="5"/>
      <c r="AF1470" s="5"/>
      <c r="AG1470" s="5"/>
      <c r="AH1470" s="2"/>
      <c r="AI1470" s="6"/>
    </row>
    <row r="1471" spans="2:35" x14ac:dyDescent="0.25">
      <c r="B1471" s="1"/>
      <c r="O1471" s="69"/>
      <c r="P1471" s="70"/>
      <c r="Q1471" s="70"/>
      <c r="R1471" s="70"/>
      <c r="S1471" s="71"/>
      <c r="T1471" s="70"/>
      <c r="U1471" s="73"/>
      <c r="V1471" s="70"/>
      <c r="W1471" s="73"/>
      <c r="X1471" s="47" t="s">
        <v>32</v>
      </c>
      <c r="Y1471" s="48">
        <f t="shared" si="208"/>
        <v>0</v>
      </c>
      <c r="Z1471" s="3"/>
      <c r="AA1471" s="3"/>
      <c r="AB1471" s="3"/>
      <c r="AC1471" s="4"/>
      <c r="AD1471" s="5"/>
      <c r="AE1471" s="5"/>
      <c r="AF1471" s="5"/>
      <c r="AG1471" s="5"/>
      <c r="AH1471" s="2"/>
      <c r="AI1471" s="6"/>
    </row>
    <row r="1472" spans="2:35" x14ac:dyDescent="0.25">
      <c r="B1472" s="1"/>
      <c r="O1472" s="69"/>
      <c r="P1472" s="70"/>
      <c r="Q1472" s="70"/>
      <c r="R1472" s="70"/>
      <c r="S1472" s="71"/>
      <c r="T1472" s="70"/>
      <c r="U1472" s="73"/>
      <c r="V1472" s="70"/>
      <c r="W1472" s="73"/>
      <c r="X1472" s="47" t="s">
        <v>33</v>
      </c>
      <c r="Y1472" s="48">
        <f t="shared" si="208"/>
        <v>0</v>
      </c>
      <c r="Z1472" s="3"/>
      <c r="AA1472" s="3"/>
      <c r="AB1472" s="3"/>
      <c r="AC1472" s="4"/>
      <c r="AD1472" s="5"/>
      <c r="AE1472" s="5"/>
      <c r="AF1472" s="5"/>
      <c r="AG1472" s="5"/>
      <c r="AH1472" s="2"/>
      <c r="AI1472" s="6"/>
    </row>
    <row r="1473" spans="2:35" x14ac:dyDescent="0.25">
      <c r="B1473" s="1"/>
      <c r="O1473" s="69"/>
      <c r="P1473" s="70"/>
      <c r="Q1473" s="70"/>
      <c r="R1473" s="70"/>
      <c r="S1473" s="71"/>
      <c r="T1473" s="70"/>
      <c r="U1473" s="73"/>
      <c r="V1473" s="70"/>
      <c r="W1473" s="73"/>
      <c r="X1473" s="47" t="s">
        <v>34</v>
      </c>
      <c r="Y1473" s="48">
        <f t="shared" si="208"/>
        <v>0</v>
      </c>
      <c r="Z1473" s="3"/>
      <c r="AA1473" s="3"/>
      <c r="AB1473" s="3"/>
      <c r="AC1473" s="4"/>
      <c r="AD1473" s="5"/>
      <c r="AE1473" s="5"/>
      <c r="AF1473" s="5"/>
      <c r="AG1473" s="5"/>
      <c r="AH1473" s="2"/>
      <c r="AI1473" s="6"/>
    </row>
    <row r="1474" spans="2:35" x14ac:dyDescent="0.25">
      <c r="B1474" s="1"/>
      <c r="O1474" s="69"/>
      <c r="P1474" s="70"/>
      <c r="Q1474" s="70"/>
      <c r="R1474" s="70"/>
      <c r="S1474" s="71"/>
      <c r="T1474" s="70"/>
      <c r="U1474" s="74"/>
      <c r="V1474" s="70"/>
      <c r="W1474" s="74"/>
      <c r="X1474" s="47" t="s">
        <v>35</v>
      </c>
      <c r="Y1474" s="48">
        <f t="shared" si="208"/>
        <v>0</v>
      </c>
      <c r="Z1474" s="3"/>
      <c r="AA1474" s="3"/>
      <c r="AB1474" s="3"/>
      <c r="AC1474" s="4"/>
      <c r="AD1474" s="7"/>
      <c r="AE1474" s="7"/>
      <c r="AF1474" s="5"/>
      <c r="AG1474" s="7"/>
      <c r="AH1474" s="8"/>
      <c r="AI1474" s="9"/>
    </row>
    <row r="1475" spans="2:35" x14ac:dyDescent="0.25">
      <c r="B1475" s="1"/>
      <c r="O1475" s="80">
        <v>208</v>
      </c>
      <c r="P1475" s="70"/>
      <c r="Q1475" s="70"/>
      <c r="R1475" s="70"/>
      <c r="S1475" s="71" t="str">
        <f>IF(ISBLANK(R1475),"",IF(R1475=Списки!$F$4,"ОНП","ПТ"))</f>
        <v/>
      </c>
      <c r="T1475" s="70"/>
      <c r="U1475" s="72"/>
      <c r="V1475" s="70"/>
      <c r="W1475" s="72"/>
      <c r="X1475" s="51" t="s">
        <v>21</v>
      </c>
      <c r="Y1475" s="44">
        <f>SUM(Y1476:Y1481)</f>
        <v>0</v>
      </c>
      <c r="Z1475" s="45">
        <f>SUM(Z1476:Z1481)</f>
        <v>0</v>
      </c>
      <c r="AA1475" s="45">
        <f>SUM(AA1476:AA1481)</f>
        <v>0</v>
      </c>
      <c r="AB1475" s="45">
        <f>SUM(AB1476:AB1481)</f>
        <v>0</v>
      </c>
      <c r="AC1475" s="46">
        <f>SUM(AC1476:AC1481)</f>
        <v>0</v>
      </c>
      <c r="AD1475" s="52" t="s">
        <v>36</v>
      </c>
      <c r="AE1475" s="29"/>
      <c r="AF1475" s="53" t="s">
        <v>37</v>
      </c>
      <c r="AG1475" s="54"/>
      <c r="AH1475" s="2"/>
      <c r="AI1475" s="29"/>
    </row>
    <row r="1476" spans="2:35" x14ac:dyDescent="0.25">
      <c r="B1476" s="1"/>
      <c r="O1476" s="80"/>
      <c r="P1476" s="70"/>
      <c r="Q1476" s="70"/>
      <c r="R1476" s="70"/>
      <c r="S1476" s="71"/>
      <c r="T1476" s="70"/>
      <c r="U1476" s="73"/>
      <c r="V1476" s="70"/>
      <c r="W1476" s="73"/>
      <c r="X1476" s="47" t="s">
        <v>30</v>
      </c>
      <c r="Y1476" s="48">
        <f t="shared" ref="Y1476:Y1481" si="209">SUM(Z1476:AC1476)</f>
        <v>0</v>
      </c>
      <c r="Z1476" s="3"/>
      <c r="AA1476" s="3"/>
      <c r="AB1476" s="3"/>
      <c r="AC1476" s="4"/>
      <c r="AD1476" s="5"/>
      <c r="AE1476" s="6"/>
      <c r="AF1476" s="5"/>
      <c r="AG1476" s="5"/>
      <c r="AH1476" s="2"/>
      <c r="AI1476" s="6"/>
    </row>
    <row r="1477" spans="2:35" x14ac:dyDescent="0.25">
      <c r="B1477" s="1"/>
      <c r="O1477" s="80"/>
      <c r="P1477" s="70"/>
      <c r="Q1477" s="70"/>
      <c r="R1477" s="70"/>
      <c r="S1477" s="71"/>
      <c r="T1477" s="70"/>
      <c r="U1477" s="73"/>
      <c r="V1477" s="70"/>
      <c r="W1477" s="73"/>
      <c r="X1477" s="47" t="s">
        <v>31</v>
      </c>
      <c r="Y1477" s="48">
        <f t="shared" si="209"/>
        <v>0</v>
      </c>
      <c r="Z1477" s="3"/>
      <c r="AA1477" s="3"/>
      <c r="AB1477" s="3"/>
      <c r="AC1477" s="4"/>
      <c r="AD1477" s="5"/>
      <c r="AE1477" s="5"/>
      <c r="AF1477" s="5"/>
      <c r="AG1477" s="5"/>
      <c r="AH1477" s="2"/>
      <c r="AI1477" s="6"/>
    </row>
    <row r="1478" spans="2:35" x14ac:dyDescent="0.25">
      <c r="B1478" s="1"/>
      <c r="O1478" s="80"/>
      <c r="P1478" s="70"/>
      <c r="Q1478" s="70"/>
      <c r="R1478" s="70"/>
      <c r="S1478" s="71"/>
      <c r="T1478" s="70"/>
      <c r="U1478" s="73"/>
      <c r="V1478" s="70"/>
      <c r="W1478" s="73"/>
      <c r="X1478" s="47" t="s">
        <v>32</v>
      </c>
      <c r="Y1478" s="48">
        <f t="shared" si="209"/>
        <v>0</v>
      </c>
      <c r="Z1478" s="3"/>
      <c r="AA1478" s="3"/>
      <c r="AB1478" s="3"/>
      <c r="AC1478" s="4"/>
      <c r="AD1478" s="5"/>
      <c r="AE1478" s="5"/>
      <c r="AF1478" s="5"/>
      <c r="AG1478" s="5"/>
      <c r="AH1478" s="2"/>
      <c r="AI1478" s="6"/>
    </row>
    <row r="1479" spans="2:35" x14ac:dyDescent="0.25">
      <c r="B1479" s="1"/>
      <c r="O1479" s="80"/>
      <c r="P1479" s="70"/>
      <c r="Q1479" s="70"/>
      <c r="R1479" s="70"/>
      <c r="S1479" s="71"/>
      <c r="T1479" s="70"/>
      <c r="U1479" s="73"/>
      <c r="V1479" s="70"/>
      <c r="W1479" s="73"/>
      <c r="X1479" s="47" t="s">
        <v>33</v>
      </c>
      <c r="Y1479" s="48">
        <f t="shared" si="209"/>
        <v>0</v>
      </c>
      <c r="Z1479" s="3"/>
      <c r="AA1479" s="3"/>
      <c r="AB1479" s="3"/>
      <c r="AC1479" s="4"/>
      <c r="AD1479" s="5"/>
      <c r="AE1479" s="5"/>
      <c r="AF1479" s="5"/>
      <c r="AG1479" s="5"/>
      <c r="AH1479" s="2"/>
      <c r="AI1479" s="6"/>
    </row>
    <row r="1480" spans="2:35" x14ac:dyDescent="0.25">
      <c r="B1480" s="1"/>
      <c r="O1480" s="80"/>
      <c r="P1480" s="70"/>
      <c r="Q1480" s="70"/>
      <c r="R1480" s="70"/>
      <c r="S1480" s="71"/>
      <c r="T1480" s="70"/>
      <c r="U1480" s="73"/>
      <c r="V1480" s="70"/>
      <c r="W1480" s="73"/>
      <c r="X1480" s="47" t="s">
        <v>34</v>
      </c>
      <c r="Y1480" s="48">
        <f t="shared" si="209"/>
        <v>0</v>
      </c>
      <c r="Z1480" s="3"/>
      <c r="AA1480" s="3"/>
      <c r="AB1480" s="3"/>
      <c r="AC1480" s="4"/>
      <c r="AD1480" s="5"/>
      <c r="AE1480" s="5"/>
      <c r="AF1480" s="5"/>
      <c r="AG1480" s="5"/>
      <c r="AH1480" s="2"/>
      <c r="AI1480" s="6"/>
    </row>
    <row r="1481" spans="2:35" x14ac:dyDescent="0.25">
      <c r="B1481" s="1"/>
      <c r="O1481" s="80"/>
      <c r="P1481" s="70"/>
      <c r="Q1481" s="70"/>
      <c r="R1481" s="70"/>
      <c r="S1481" s="71"/>
      <c r="T1481" s="70"/>
      <c r="U1481" s="74"/>
      <c r="V1481" s="70"/>
      <c r="W1481" s="74"/>
      <c r="X1481" s="47" t="s">
        <v>35</v>
      </c>
      <c r="Y1481" s="48">
        <f t="shared" si="209"/>
        <v>0</v>
      </c>
      <c r="Z1481" s="3"/>
      <c r="AA1481" s="3"/>
      <c r="AB1481" s="3"/>
      <c r="AC1481" s="4"/>
      <c r="AD1481" s="7"/>
      <c r="AE1481" s="7"/>
      <c r="AF1481" s="5"/>
      <c r="AG1481" s="7"/>
      <c r="AH1481" s="8"/>
      <c r="AI1481" s="9"/>
    </row>
    <row r="1482" spans="2:35" x14ac:dyDescent="0.25">
      <c r="B1482" s="1"/>
      <c r="O1482" s="69">
        <v>209</v>
      </c>
      <c r="P1482" s="70"/>
      <c r="Q1482" s="70"/>
      <c r="R1482" s="70"/>
      <c r="S1482" s="71" t="str">
        <f>IF(ISBLANK(R1482),"",IF(R1482=Списки!$F$4,"ОНП","ПТ"))</f>
        <v/>
      </c>
      <c r="T1482" s="70"/>
      <c r="U1482" s="72"/>
      <c r="V1482" s="70"/>
      <c r="W1482" s="72"/>
      <c r="X1482" s="51" t="s">
        <v>21</v>
      </c>
      <c r="Y1482" s="44">
        <f>SUM(Y1483:Y1488)</f>
        <v>0</v>
      </c>
      <c r="Z1482" s="45">
        <f>SUM(Z1483:Z1488)</f>
        <v>0</v>
      </c>
      <c r="AA1482" s="45">
        <f>SUM(AA1483:AA1488)</f>
        <v>0</v>
      </c>
      <c r="AB1482" s="45">
        <f>SUM(AB1483:AB1488)</f>
        <v>0</v>
      </c>
      <c r="AC1482" s="46">
        <f>SUM(AC1483:AC1488)</f>
        <v>0</v>
      </c>
      <c r="AD1482" s="52" t="s">
        <v>36</v>
      </c>
      <c r="AE1482" s="29"/>
      <c r="AF1482" s="53" t="s">
        <v>37</v>
      </c>
      <c r="AG1482" s="54"/>
      <c r="AH1482" s="2"/>
      <c r="AI1482" s="29"/>
    </row>
    <row r="1483" spans="2:35" x14ac:dyDescent="0.25">
      <c r="B1483" s="1"/>
      <c r="O1483" s="69"/>
      <c r="P1483" s="70"/>
      <c r="Q1483" s="70"/>
      <c r="R1483" s="70"/>
      <c r="S1483" s="71"/>
      <c r="T1483" s="70"/>
      <c r="U1483" s="73"/>
      <c r="V1483" s="70"/>
      <c r="W1483" s="73"/>
      <c r="X1483" s="47" t="s">
        <v>30</v>
      </c>
      <c r="Y1483" s="48">
        <f t="shared" ref="Y1483:Y1488" si="210">SUM(Z1483:AC1483)</f>
        <v>0</v>
      </c>
      <c r="Z1483" s="3"/>
      <c r="AA1483" s="3"/>
      <c r="AB1483" s="3"/>
      <c r="AC1483" s="4"/>
      <c r="AD1483" s="5"/>
      <c r="AE1483" s="6"/>
      <c r="AF1483" s="5"/>
      <c r="AG1483" s="5"/>
      <c r="AH1483" s="2"/>
      <c r="AI1483" s="6"/>
    </row>
    <row r="1484" spans="2:35" x14ac:dyDescent="0.25">
      <c r="B1484" s="1"/>
      <c r="O1484" s="69"/>
      <c r="P1484" s="70"/>
      <c r="Q1484" s="70"/>
      <c r="R1484" s="70"/>
      <c r="S1484" s="71"/>
      <c r="T1484" s="70"/>
      <c r="U1484" s="73"/>
      <c r="V1484" s="70"/>
      <c r="W1484" s="73"/>
      <c r="X1484" s="47" t="s">
        <v>31</v>
      </c>
      <c r="Y1484" s="48">
        <f t="shared" si="210"/>
        <v>0</v>
      </c>
      <c r="Z1484" s="3"/>
      <c r="AA1484" s="3"/>
      <c r="AB1484" s="3"/>
      <c r="AC1484" s="4"/>
      <c r="AD1484" s="5"/>
      <c r="AE1484" s="5"/>
      <c r="AF1484" s="5"/>
      <c r="AG1484" s="5"/>
      <c r="AH1484" s="2"/>
      <c r="AI1484" s="6"/>
    </row>
    <row r="1485" spans="2:35" x14ac:dyDescent="0.25">
      <c r="B1485" s="1"/>
      <c r="O1485" s="69"/>
      <c r="P1485" s="70"/>
      <c r="Q1485" s="70"/>
      <c r="R1485" s="70"/>
      <c r="S1485" s="71"/>
      <c r="T1485" s="70"/>
      <c r="U1485" s="73"/>
      <c r="V1485" s="70"/>
      <c r="W1485" s="73"/>
      <c r="X1485" s="47" t="s">
        <v>32</v>
      </c>
      <c r="Y1485" s="48">
        <f t="shared" si="210"/>
        <v>0</v>
      </c>
      <c r="Z1485" s="3"/>
      <c r="AA1485" s="3"/>
      <c r="AB1485" s="3"/>
      <c r="AC1485" s="4"/>
      <c r="AD1485" s="5"/>
      <c r="AE1485" s="5"/>
      <c r="AF1485" s="5"/>
      <c r="AG1485" s="5"/>
      <c r="AH1485" s="2"/>
      <c r="AI1485" s="6"/>
    </row>
    <row r="1486" spans="2:35" x14ac:dyDescent="0.25">
      <c r="B1486" s="1"/>
      <c r="O1486" s="69"/>
      <c r="P1486" s="70"/>
      <c r="Q1486" s="70"/>
      <c r="R1486" s="70"/>
      <c r="S1486" s="71"/>
      <c r="T1486" s="70"/>
      <c r="U1486" s="73"/>
      <c r="V1486" s="70"/>
      <c r="W1486" s="73"/>
      <c r="X1486" s="47" t="s">
        <v>33</v>
      </c>
      <c r="Y1486" s="48">
        <f t="shared" si="210"/>
        <v>0</v>
      </c>
      <c r="Z1486" s="3"/>
      <c r="AA1486" s="3"/>
      <c r="AB1486" s="3"/>
      <c r="AC1486" s="4"/>
      <c r="AD1486" s="5"/>
      <c r="AE1486" s="5"/>
      <c r="AF1486" s="5"/>
      <c r="AG1486" s="5"/>
      <c r="AH1486" s="2"/>
      <c r="AI1486" s="6"/>
    </row>
    <row r="1487" spans="2:35" x14ac:dyDescent="0.25">
      <c r="B1487" s="1"/>
      <c r="O1487" s="69"/>
      <c r="P1487" s="70"/>
      <c r="Q1487" s="70"/>
      <c r="R1487" s="70"/>
      <c r="S1487" s="71"/>
      <c r="T1487" s="70"/>
      <c r="U1487" s="73"/>
      <c r="V1487" s="70"/>
      <c r="W1487" s="73"/>
      <c r="X1487" s="47" t="s">
        <v>34</v>
      </c>
      <c r="Y1487" s="48">
        <f t="shared" si="210"/>
        <v>0</v>
      </c>
      <c r="Z1487" s="3"/>
      <c r="AA1487" s="3"/>
      <c r="AB1487" s="3"/>
      <c r="AC1487" s="4"/>
      <c r="AD1487" s="5"/>
      <c r="AE1487" s="5"/>
      <c r="AF1487" s="5"/>
      <c r="AG1487" s="5"/>
      <c r="AH1487" s="2"/>
      <c r="AI1487" s="6"/>
    </row>
    <row r="1488" spans="2:35" x14ac:dyDescent="0.25">
      <c r="B1488" s="1"/>
      <c r="O1488" s="69"/>
      <c r="P1488" s="70"/>
      <c r="Q1488" s="70"/>
      <c r="R1488" s="70"/>
      <c r="S1488" s="71"/>
      <c r="T1488" s="70"/>
      <c r="U1488" s="74"/>
      <c r="V1488" s="70"/>
      <c r="W1488" s="74"/>
      <c r="X1488" s="47" t="s">
        <v>35</v>
      </c>
      <c r="Y1488" s="48">
        <f t="shared" si="210"/>
        <v>0</v>
      </c>
      <c r="Z1488" s="3"/>
      <c r="AA1488" s="3"/>
      <c r="AB1488" s="3"/>
      <c r="AC1488" s="4"/>
      <c r="AD1488" s="7"/>
      <c r="AE1488" s="7"/>
      <c r="AF1488" s="5"/>
      <c r="AG1488" s="7"/>
      <c r="AH1488" s="8"/>
      <c r="AI1488" s="9"/>
    </row>
    <row r="1489" spans="2:35" x14ac:dyDescent="0.25">
      <c r="B1489" s="1"/>
      <c r="O1489" s="80">
        <v>210</v>
      </c>
      <c r="P1489" s="70"/>
      <c r="Q1489" s="70"/>
      <c r="R1489" s="70"/>
      <c r="S1489" s="71" t="str">
        <f>IF(ISBLANK(R1489),"",IF(R1489=Списки!$F$4,"ОНП","ПТ"))</f>
        <v/>
      </c>
      <c r="T1489" s="70"/>
      <c r="U1489" s="72"/>
      <c r="V1489" s="70"/>
      <c r="W1489" s="72"/>
      <c r="X1489" s="51" t="s">
        <v>21</v>
      </c>
      <c r="Y1489" s="44">
        <f>SUM(Y1490:Y1495)</f>
        <v>0</v>
      </c>
      <c r="Z1489" s="45">
        <f>SUM(Z1490:Z1495)</f>
        <v>0</v>
      </c>
      <c r="AA1489" s="45">
        <f>SUM(AA1490:AA1495)</f>
        <v>0</v>
      </c>
      <c r="AB1489" s="45">
        <f>SUM(AB1490:AB1495)</f>
        <v>0</v>
      </c>
      <c r="AC1489" s="46">
        <f>SUM(AC1490:AC1495)</f>
        <v>0</v>
      </c>
      <c r="AD1489" s="52" t="s">
        <v>36</v>
      </c>
      <c r="AE1489" s="29"/>
      <c r="AF1489" s="53" t="s">
        <v>37</v>
      </c>
      <c r="AG1489" s="54"/>
      <c r="AH1489" s="2"/>
      <c r="AI1489" s="29"/>
    </row>
    <row r="1490" spans="2:35" x14ac:dyDescent="0.25">
      <c r="B1490" s="1"/>
      <c r="O1490" s="80"/>
      <c r="P1490" s="70"/>
      <c r="Q1490" s="70"/>
      <c r="R1490" s="70"/>
      <c r="S1490" s="71"/>
      <c r="T1490" s="70"/>
      <c r="U1490" s="73"/>
      <c r="V1490" s="70"/>
      <c r="W1490" s="73"/>
      <c r="X1490" s="47" t="s">
        <v>30</v>
      </c>
      <c r="Y1490" s="48">
        <f t="shared" ref="Y1490:Y1495" si="211">SUM(Z1490:AC1490)</f>
        <v>0</v>
      </c>
      <c r="Z1490" s="3"/>
      <c r="AA1490" s="3"/>
      <c r="AB1490" s="3"/>
      <c r="AC1490" s="4"/>
      <c r="AD1490" s="5"/>
      <c r="AE1490" s="6"/>
      <c r="AF1490" s="5"/>
      <c r="AG1490" s="5"/>
      <c r="AH1490" s="2"/>
      <c r="AI1490" s="6"/>
    </row>
    <row r="1491" spans="2:35" x14ac:dyDescent="0.25">
      <c r="B1491" s="1"/>
      <c r="O1491" s="80"/>
      <c r="P1491" s="70"/>
      <c r="Q1491" s="70"/>
      <c r="R1491" s="70"/>
      <c r="S1491" s="71"/>
      <c r="T1491" s="70"/>
      <c r="U1491" s="73"/>
      <c r="V1491" s="70"/>
      <c r="W1491" s="73"/>
      <c r="X1491" s="47" t="s">
        <v>31</v>
      </c>
      <c r="Y1491" s="48">
        <f t="shared" si="211"/>
        <v>0</v>
      </c>
      <c r="Z1491" s="3"/>
      <c r="AA1491" s="3"/>
      <c r="AB1491" s="3"/>
      <c r="AC1491" s="4"/>
      <c r="AD1491" s="5"/>
      <c r="AE1491" s="5"/>
      <c r="AF1491" s="5"/>
      <c r="AG1491" s="5"/>
      <c r="AH1491" s="2"/>
      <c r="AI1491" s="6"/>
    </row>
    <row r="1492" spans="2:35" x14ac:dyDescent="0.25">
      <c r="B1492" s="1"/>
      <c r="O1492" s="80"/>
      <c r="P1492" s="70"/>
      <c r="Q1492" s="70"/>
      <c r="R1492" s="70"/>
      <c r="S1492" s="71"/>
      <c r="T1492" s="70"/>
      <c r="U1492" s="73"/>
      <c r="V1492" s="70"/>
      <c r="W1492" s="73"/>
      <c r="X1492" s="47" t="s">
        <v>32</v>
      </c>
      <c r="Y1492" s="48">
        <f t="shared" si="211"/>
        <v>0</v>
      </c>
      <c r="Z1492" s="3"/>
      <c r="AA1492" s="3"/>
      <c r="AB1492" s="3"/>
      <c r="AC1492" s="4"/>
      <c r="AD1492" s="5"/>
      <c r="AE1492" s="5"/>
      <c r="AF1492" s="5"/>
      <c r="AG1492" s="5"/>
      <c r="AH1492" s="2"/>
      <c r="AI1492" s="6"/>
    </row>
    <row r="1493" spans="2:35" x14ac:dyDescent="0.25">
      <c r="B1493" s="1"/>
      <c r="O1493" s="80"/>
      <c r="P1493" s="70"/>
      <c r="Q1493" s="70"/>
      <c r="R1493" s="70"/>
      <c r="S1493" s="71"/>
      <c r="T1493" s="70"/>
      <c r="U1493" s="73"/>
      <c r="V1493" s="70"/>
      <c r="W1493" s="73"/>
      <c r="X1493" s="47" t="s">
        <v>33</v>
      </c>
      <c r="Y1493" s="48">
        <f t="shared" si="211"/>
        <v>0</v>
      </c>
      <c r="Z1493" s="3"/>
      <c r="AA1493" s="3"/>
      <c r="AB1493" s="3"/>
      <c r="AC1493" s="4"/>
      <c r="AD1493" s="5"/>
      <c r="AE1493" s="5"/>
      <c r="AF1493" s="5"/>
      <c r="AG1493" s="5"/>
      <c r="AH1493" s="2"/>
      <c r="AI1493" s="6"/>
    </row>
    <row r="1494" spans="2:35" x14ac:dyDescent="0.25">
      <c r="B1494" s="1"/>
      <c r="O1494" s="80"/>
      <c r="P1494" s="70"/>
      <c r="Q1494" s="70"/>
      <c r="R1494" s="70"/>
      <c r="S1494" s="71"/>
      <c r="T1494" s="70"/>
      <c r="U1494" s="73"/>
      <c r="V1494" s="70"/>
      <c r="W1494" s="73"/>
      <c r="X1494" s="47" t="s">
        <v>34</v>
      </c>
      <c r="Y1494" s="48">
        <f t="shared" si="211"/>
        <v>0</v>
      </c>
      <c r="Z1494" s="3"/>
      <c r="AA1494" s="3"/>
      <c r="AB1494" s="3"/>
      <c r="AC1494" s="4"/>
      <c r="AD1494" s="5"/>
      <c r="AE1494" s="5"/>
      <c r="AF1494" s="5"/>
      <c r="AG1494" s="5"/>
      <c r="AH1494" s="2"/>
      <c r="AI1494" s="6"/>
    </row>
    <row r="1495" spans="2:35" x14ac:dyDescent="0.25">
      <c r="B1495" s="1"/>
      <c r="O1495" s="80"/>
      <c r="P1495" s="70"/>
      <c r="Q1495" s="70"/>
      <c r="R1495" s="70"/>
      <c r="S1495" s="71"/>
      <c r="T1495" s="70"/>
      <c r="U1495" s="74"/>
      <c r="V1495" s="70"/>
      <c r="W1495" s="74"/>
      <c r="X1495" s="47" t="s">
        <v>35</v>
      </c>
      <c r="Y1495" s="48">
        <f t="shared" si="211"/>
        <v>0</v>
      </c>
      <c r="Z1495" s="3"/>
      <c r="AA1495" s="3"/>
      <c r="AB1495" s="3"/>
      <c r="AC1495" s="4"/>
      <c r="AD1495" s="7"/>
      <c r="AE1495" s="7"/>
      <c r="AF1495" s="5"/>
      <c r="AG1495" s="7"/>
      <c r="AH1495" s="8"/>
      <c r="AI1495" s="9"/>
    </row>
    <row r="1496" spans="2:35" x14ac:dyDescent="0.25">
      <c r="B1496" s="1"/>
      <c r="O1496" s="69">
        <v>211</v>
      </c>
      <c r="P1496" s="70"/>
      <c r="Q1496" s="70"/>
      <c r="R1496" s="70"/>
      <c r="S1496" s="71" t="str">
        <f>IF(ISBLANK(R1496),"",IF(R1496=Списки!$F$4,"ОНП","ПТ"))</f>
        <v/>
      </c>
      <c r="T1496" s="70"/>
      <c r="U1496" s="72"/>
      <c r="V1496" s="70"/>
      <c r="W1496" s="72"/>
      <c r="X1496" s="51" t="s">
        <v>21</v>
      </c>
      <c r="Y1496" s="44">
        <f>SUM(Y1497:Y1502)</f>
        <v>0</v>
      </c>
      <c r="Z1496" s="45">
        <f>SUM(Z1497:Z1502)</f>
        <v>0</v>
      </c>
      <c r="AA1496" s="45">
        <f>SUM(AA1497:AA1502)</f>
        <v>0</v>
      </c>
      <c r="AB1496" s="45">
        <f>SUM(AB1497:AB1502)</f>
        <v>0</v>
      </c>
      <c r="AC1496" s="46">
        <f>SUM(AC1497:AC1502)</f>
        <v>0</v>
      </c>
      <c r="AD1496" s="52" t="s">
        <v>36</v>
      </c>
      <c r="AE1496" s="29"/>
      <c r="AF1496" s="53" t="s">
        <v>37</v>
      </c>
      <c r="AG1496" s="54"/>
      <c r="AH1496" s="2"/>
      <c r="AI1496" s="29"/>
    </row>
    <row r="1497" spans="2:35" x14ac:dyDescent="0.25">
      <c r="B1497" s="1"/>
      <c r="O1497" s="69"/>
      <c r="P1497" s="70"/>
      <c r="Q1497" s="70"/>
      <c r="R1497" s="70"/>
      <c r="S1497" s="71"/>
      <c r="T1497" s="70"/>
      <c r="U1497" s="73"/>
      <c r="V1497" s="70"/>
      <c r="W1497" s="73"/>
      <c r="X1497" s="47" t="s">
        <v>30</v>
      </c>
      <c r="Y1497" s="48">
        <f t="shared" ref="Y1497:Y1502" si="212">SUM(Z1497:AC1497)</f>
        <v>0</v>
      </c>
      <c r="Z1497" s="3"/>
      <c r="AA1497" s="3"/>
      <c r="AB1497" s="3"/>
      <c r="AC1497" s="4"/>
      <c r="AD1497" s="5"/>
      <c r="AE1497" s="6"/>
      <c r="AF1497" s="5"/>
      <c r="AG1497" s="5"/>
      <c r="AH1497" s="2"/>
      <c r="AI1497" s="6"/>
    </row>
    <row r="1498" spans="2:35" x14ac:dyDescent="0.25">
      <c r="B1498" s="1"/>
      <c r="O1498" s="69"/>
      <c r="P1498" s="70"/>
      <c r="Q1498" s="70"/>
      <c r="R1498" s="70"/>
      <c r="S1498" s="71"/>
      <c r="T1498" s="70"/>
      <c r="U1498" s="73"/>
      <c r="V1498" s="70"/>
      <c r="W1498" s="73"/>
      <c r="X1498" s="47" t="s">
        <v>31</v>
      </c>
      <c r="Y1498" s="48">
        <f t="shared" si="212"/>
        <v>0</v>
      </c>
      <c r="Z1498" s="3"/>
      <c r="AA1498" s="3"/>
      <c r="AB1498" s="3"/>
      <c r="AC1498" s="4"/>
      <c r="AD1498" s="5"/>
      <c r="AE1498" s="5"/>
      <c r="AF1498" s="5"/>
      <c r="AG1498" s="5"/>
      <c r="AH1498" s="2"/>
      <c r="AI1498" s="6"/>
    </row>
    <row r="1499" spans="2:35" x14ac:dyDescent="0.25">
      <c r="B1499" s="1"/>
      <c r="O1499" s="69"/>
      <c r="P1499" s="70"/>
      <c r="Q1499" s="70"/>
      <c r="R1499" s="70"/>
      <c r="S1499" s="71"/>
      <c r="T1499" s="70"/>
      <c r="U1499" s="73"/>
      <c r="V1499" s="70"/>
      <c r="W1499" s="73"/>
      <c r="X1499" s="47" t="s">
        <v>32</v>
      </c>
      <c r="Y1499" s="48">
        <f t="shared" si="212"/>
        <v>0</v>
      </c>
      <c r="Z1499" s="3"/>
      <c r="AA1499" s="3"/>
      <c r="AB1499" s="3"/>
      <c r="AC1499" s="4"/>
      <c r="AD1499" s="5"/>
      <c r="AE1499" s="5"/>
      <c r="AF1499" s="5"/>
      <c r="AG1499" s="5"/>
      <c r="AH1499" s="2"/>
      <c r="AI1499" s="6"/>
    </row>
    <row r="1500" spans="2:35" x14ac:dyDescent="0.25">
      <c r="B1500" s="1"/>
      <c r="O1500" s="69"/>
      <c r="P1500" s="70"/>
      <c r="Q1500" s="70"/>
      <c r="R1500" s="70"/>
      <c r="S1500" s="71"/>
      <c r="T1500" s="70"/>
      <c r="U1500" s="73"/>
      <c r="V1500" s="70"/>
      <c r="W1500" s="73"/>
      <c r="X1500" s="47" t="s">
        <v>33</v>
      </c>
      <c r="Y1500" s="48">
        <f t="shared" si="212"/>
        <v>0</v>
      </c>
      <c r="Z1500" s="3"/>
      <c r="AA1500" s="3"/>
      <c r="AB1500" s="3"/>
      <c r="AC1500" s="4"/>
      <c r="AD1500" s="5"/>
      <c r="AE1500" s="5"/>
      <c r="AF1500" s="5"/>
      <c r="AG1500" s="5"/>
      <c r="AH1500" s="2"/>
      <c r="AI1500" s="6"/>
    </row>
    <row r="1501" spans="2:35" x14ac:dyDescent="0.25">
      <c r="B1501" s="1"/>
      <c r="O1501" s="69"/>
      <c r="P1501" s="70"/>
      <c r="Q1501" s="70"/>
      <c r="R1501" s="70"/>
      <c r="S1501" s="71"/>
      <c r="T1501" s="70"/>
      <c r="U1501" s="73"/>
      <c r="V1501" s="70"/>
      <c r="W1501" s="73"/>
      <c r="X1501" s="47" t="s">
        <v>34</v>
      </c>
      <c r="Y1501" s="48">
        <f t="shared" si="212"/>
        <v>0</v>
      </c>
      <c r="Z1501" s="3"/>
      <c r="AA1501" s="3"/>
      <c r="AB1501" s="3"/>
      <c r="AC1501" s="4"/>
      <c r="AD1501" s="5"/>
      <c r="AE1501" s="5"/>
      <c r="AF1501" s="5"/>
      <c r="AG1501" s="5"/>
      <c r="AH1501" s="2"/>
      <c r="AI1501" s="6"/>
    </row>
    <row r="1502" spans="2:35" x14ac:dyDescent="0.25">
      <c r="B1502" s="1"/>
      <c r="O1502" s="69"/>
      <c r="P1502" s="70"/>
      <c r="Q1502" s="70"/>
      <c r="R1502" s="70"/>
      <c r="S1502" s="71"/>
      <c r="T1502" s="70"/>
      <c r="U1502" s="74"/>
      <c r="V1502" s="70"/>
      <c r="W1502" s="74"/>
      <c r="X1502" s="47" t="s">
        <v>35</v>
      </c>
      <c r="Y1502" s="48">
        <f t="shared" si="212"/>
        <v>0</v>
      </c>
      <c r="Z1502" s="3"/>
      <c r="AA1502" s="3"/>
      <c r="AB1502" s="3"/>
      <c r="AC1502" s="4"/>
      <c r="AD1502" s="7"/>
      <c r="AE1502" s="7"/>
      <c r="AF1502" s="5"/>
      <c r="AG1502" s="7"/>
      <c r="AH1502" s="8"/>
      <c r="AI1502" s="9"/>
    </row>
    <row r="1503" spans="2:35" x14ac:dyDescent="0.25">
      <c r="B1503" s="1"/>
      <c r="O1503" s="80">
        <v>212</v>
      </c>
      <c r="P1503" s="70"/>
      <c r="Q1503" s="70"/>
      <c r="R1503" s="70"/>
      <c r="S1503" s="71" t="str">
        <f>IF(ISBLANK(R1503),"",IF(R1503=Списки!$F$4,"ОНП","ПТ"))</f>
        <v/>
      </c>
      <c r="T1503" s="70"/>
      <c r="U1503" s="72"/>
      <c r="V1503" s="70"/>
      <c r="W1503" s="72"/>
      <c r="X1503" s="51" t="s">
        <v>21</v>
      </c>
      <c r="Y1503" s="44">
        <f>SUM(Y1504:Y1509)</f>
        <v>0</v>
      </c>
      <c r="Z1503" s="45">
        <f>SUM(Z1504:Z1509)</f>
        <v>0</v>
      </c>
      <c r="AA1503" s="45">
        <f>SUM(AA1504:AA1509)</f>
        <v>0</v>
      </c>
      <c r="AB1503" s="45">
        <f>SUM(AB1504:AB1509)</f>
        <v>0</v>
      </c>
      <c r="AC1503" s="46">
        <f>SUM(AC1504:AC1509)</f>
        <v>0</v>
      </c>
      <c r="AD1503" s="52" t="s">
        <v>36</v>
      </c>
      <c r="AE1503" s="29"/>
      <c r="AF1503" s="53" t="s">
        <v>37</v>
      </c>
      <c r="AG1503" s="54"/>
      <c r="AH1503" s="2"/>
      <c r="AI1503" s="29"/>
    </row>
    <row r="1504" spans="2:35" x14ac:dyDescent="0.25">
      <c r="B1504" s="1"/>
      <c r="O1504" s="80"/>
      <c r="P1504" s="70"/>
      <c r="Q1504" s="70"/>
      <c r="R1504" s="70"/>
      <c r="S1504" s="71"/>
      <c r="T1504" s="70"/>
      <c r="U1504" s="73"/>
      <c r="V1504" s="70"/>
      <c r="W1504" s="73"/>
      <c r="X1504" s="47" t="s">
        <v>30</v>
      </c>
      <c r="Y1504" s="48">
        <f t="shared" ref="Y1504:Y1509" si="213">SUM(Z1504:AC1504)</f>
        <v>0</v>
      </c>
      <c r="Z1504" s="3"/>
      <c r="AA1504" s="3"/>
      <c r="AB1504" s="3"/>
      <c r="AC1504" s="4"/>
      <c r="AD1504" s="5"/>
      <c r="AE1504" s="6"/>
      <c r="AF1504" s="5"/>
      <c r="AG1504" s="5"/>
      <c r="AH1504" s="2"/>
      <c r="AI1504" s="6"/>
    </row>
    <row r="1505" spans="2:35" x14ac:dyDescent="0.25">
      <c r="B1505" s="1"/>
      <c r="O1505" s="80"/>
      <c r="P1505" s="70"/>
      <c r="Q1505" s="70"/>
      <c r="R1505" s="70"/>
      <c r="S1505" s="71"/>
      <c r="T1505" s="70"/>
      <c r="U1505" s="73"/>
      <c r="V1505" s="70"/>
      <c r="W1505" s="73"/>
      <c r="X1505" s="47" t="s">
        <v>31</v>
      </c>
      <c r="Y1505" s="48">
        <f t="shared" si="213"/>
        <v>0</v>
      </c>
      <c r="Z1505" s="3"/>
      <c r="AA1505" s="3"/>
      <c r="AB1505" s="3"/>
      <c r="AC1505" s="4"/>
      <c r="AD1505" s="5"/>
      <c r="AE1505" s="5"/>
      <c r="AF1505" s="5"/>
      <c r="AG1505" s="5"/>
      <c r="AH1505" s="2"/>
      <c r="AI1505" s="6"/>
    </row>
    <row r="1506" spans="2:35" x14ac:dyDescent="0.25">
      <c r="B1506" s="1"/>
      <c r="O1506" s="80"/>
      <c r="P1506" s="70"/>
      <c r="Q1506" s="70"/>
      <c r="R1506" s="70"/>
      <c r="S1506" s="71"/>
      <c r="T1506" s="70"/>
      <c r="U1506" s="73"/>
      <c r="V1506" s="70"/>
      <c r="W1506" s="73"/>
      <c r="X1506" s="47" t="s">
        <v>32</v>
      </c>
      <c r="Y1506" s="48">
        <f t="shared" si="213"/>
        <v>0</v>
      </c>
      <c r="Z1506" s="3"/>
      <c r="AA1506" s="3"/>
      <c r="AB1506" s="3"/>
      <c r="AC1506" s="4"/>
      <c r="AD1506" s="5"/>
      <c r="AE1506" s="5"/>
      <c r="AF1506" s="5"/>
      <c r="AG1506" s="5"/>
      <c r="AH1506" s="2"/>
      <c r="AI1506" s="6"/>
    </row>
    <row r="1507" spans="2:35" x14ac:dyDescent="0.25">
      <c r="B1507" s="1"/>
      <c r="O1507" s="80"/>
      <c r="P1507" s="70"/>
      <c r="Q1507" s="70"/>
      <c r="R1507" s="70"/>
      <c r="S1507" s="71"/>
      <c r="T1507" s="70"/>
      <c r="U1507" s="73"/>
      <c r="V1507" s="70"/>
      <c r="W1507" s="73"/>
      <c r="X1507" s="47" t="s">
        <v>33</v>
      </c>
      <c r="Y1507" s="48">
        <f t="shared" si="213"/>
        <v>0</v>
      </c>
      <c r="Z1507" s="3"/>
      <c r="AA1507" s="3"/>
      <c r="AB1507" s="3"/>
      <c r="AC1507" s="4"/>
      <c r="AD1507" s="5"/>
      <c r="AE1507" s="5"/>
      <c r="AF1507" s="5"/>
      <c r="AG1507" s="5"/>
      <c r="AH1507" s="2"/>
      <c r="AI1507" s="6"/>
    </row>
    <row r="1508" spans="2:35" x14ac:dyDescent="0.25">
      <c r="B1508" s="1"/>
      <c r="O1508" s="80"/>
      <c r="P1508" s="70"/>
      <c r="Q1508" s="70"/>
      <c r="R1508" s="70"/>
      <c r="S1508" s="71"/>
      <c r="T1508" s="70"/>
      <c r="U1508" s="73"/>
      <c r="V1508" s="70"/>
      <c r="W1508" s="73"/>
      <c r="X1508" s="47" t="s">
        <v>34</v>
      </c>
      <c r="Y1508" s="48">
        <f t="shared" si="213"/>
        <v>0</v>
      </c>
      <c r="Z1508" s="3"/>
      <c r="AA1508" s="3"/>
      <c r="AB1508" s="3"/>
      <c r="AC1508" s="4"/>
      <c r="AD1508" s="5"/>
      <c r="AE1508" s="5"/>
      <c r="AF1508" s="5"/>
      <c r="AG1508" s="5"/>
      <c r="AH1508" s="2"/>
      <c r="AI1508" s="6"/>
    </row>
    <row r="1509" spans="2:35" x14ac:dyDescent="0.25">
      <c r="B1509" s="1"/>
      <c r="O1509" s="80"/>
      <c r="P1509" s="70"/>
      <c r="Q1509" s="70"/>
      <c r="R1509" s="70"/>
      <c r="S1509" s="71"/>
      <c r="T1509" s="70"/>
      <c r="U1509" s="74"/>
      <c r="V1509" s="70"/>
      <c r="W1509" s="74"/>
      <c r="X1509" s="47" t="s">
        <v>35</v>
      </c>
      <c r="Y1509" s="48">
        <f t="shared" si="213"/>
        <v>0</v>
      </c>
      <c r="Z1509" s="3"/>
      <c r="AA1509" s="3"/>
      <c r="AB1509" s="3"/>
      <c r="AC1509" s="4"/>
      <c r="AD1509" s="7"/>
      <c r="AE1509" s="7"/>
      <c r="AF1509" s="5"/>
      <c r="AG1509" s="7"/>
      <c r="AH1509" s="8"/>
      <c r="AI1509" s="9"/>
    </row>
    <row r="1510" spans="2:35" x14ac:dyDescent="0.25">
      <c r="B1510" s="1"/>
      <c r="O1510" s="69">
        <v>213</v>
      </c>
      <c r="P1510" s="70"/>
      <c r="Q1510" s="70"/>
      <c r="R1510" s="70"/>
      <c r="S1510" s="71" t="str">
        <f>IF(ISBLANK(R1510),"",IF(R1510=Списки!$F$4,"ОНП","ПТ"))</f>
        <v/>
      </c>
      <c r="T1510" s="70"/>
      <c r="U1510" s="72"/>
      <c r="V1510" s="70"/>
      <c r="W1510" s="72"/>
      <c r="X1510" s="51" t="s">
        <v>21</v>
      </c>
      <c r="Y1510" s="44">
        <f>SUM(Y1511:Y1516)</f>
        <v>0</v>
      </c>
      <c r="Z1510" s="45">
        <f>SUM(Z1511:Z1516)</f>
        <v>0</v>
      </c>
      <c r="AA1510" s="45">
        <f>SUM(AA1511:AA1516)</f>
        <v>0</v>
      </c>
      <c r="AB1510" s="45">
        <f>SUM(AB1511:AB1516)</f>
        <v>0</v>
      </c>
      <c r="AC1510" s="46">
        <f>SUM(AC1511:AC1516)</f>
        <v>0</v>
      </c>
      <c r="AD1510" s="52" t="s">
        <v>36</v>
      </c>
      <c r="AE1510" s="29"/>
      <c r="AF1510" s="53" t="s">
        <v>37</v>
      </c>
      <c r="AG1510" s="54"/>
      <c r="AH1510" s="2"/>
      <c r="AI1510" s="29"/>
    </row>
    <row r="1511" spans="2:35" x14ac:dyDescent="0.25">
      <c r="B1511" s="1"/>
      <c r="O1511" s="69"/>
      <c r="P1511" s="70"/>
      <c r="Q1511" s="70"/>
      <c r="R1511" s="70"/>
      <c r="S1511" s="71"/>
      <c r="T1511" s="70"/>
      <c r="U1511" s="73"/>
      <c r="V1511" s="70"/>
      <c r="W1511" s="73"/>
      <c r="X1511" s="47" t="s">
        <v>30</v>
      </c>
      <c r="Y1511" s="48">
        <f t="shared" ref="Y1511:Y1516" si="214">SUM(Z1511:AC1511)</f>
        <v>0</v>
      </c>
      <c r="Z1511" s="3"/>
      <c r="AA1511" s="3"/>
      <c r="AB1511" s="3"/>
      <c r="AC1511" s="4"/>
      <c r="AD1511" s="5"/>
      <c r="AE1511" s="6"/>
      <c r="AF1511" s="5"/>
      <c r="AG1511" s="5"/>
      <c r="AH1511" s="2"/>
      <c r="AI1511" s="6"/>
    </row>
    <row r="1512" spans="2:35" x14ac:dyDescent="0.25">
      <c r="B1512" s="1"/>
      <c r="O1512" s="69"/>
      <c r="P1512" s="70"/>
      <c r="Q1512" s="70"/>
      <c r="R1512" s="70"/>
      <c r="S1512" s="71"/>
      <c r="T1512" s="70"/>
      <c r="U1512" s="73"/>
      <c r="V1512" s="70"/>
      <c r="W1512" s="73"/>
      <c r="X1512" s="47" t="s">
        <v>31</v>
      </c>
      <c r="Y1512" s="48">
        <f t="shared" si="214"/>
        <v>0</v>
      </c>
      <c r="Z1512" s="3"/>
      <c r="AA1512" s="3"/>
      <c r="AB1512" s="3"/>
      <c r="AC1512" s="4"/>
      <c r="AD1512" s="5"/>
      <c r="AE1512" s="5"/>
      <c r="AF1512" s="5"/>
      <c r="AG1512" s="5"/>
      <c r="AH1512" s="2"/>
      <c r="AI1512" s="6"/>
    </row>
    <row r="1513" spans="2:35" x14ac:dyDescent="0.25">
      <c r="B1513" s="1"/>
      <c r="O1513" s="69"/>
      <c r="P1513" s="70"/>
      <c r="Q1513" s="70"/>
      <c r="R1513" s="70"/>
      <c r="S1513" s="71"/>
      <c r="T1513" s="70"/>
      <c r="U1513" s="73"/>
      <c r="V1513" s="70"/>
      <c r="W1513" s="73"/>
      <c r="X1513" s="47" t="s">
        <v>32</v>
      </c>
      <c r="Y1513" s="48">
        <f t="shared" si="214"/>
        <v>0</v>
      </c>
      <c r="Z1513" s="3"/>
      <c r="AA1513" s="3"/>
      <c r="AB1513" s="3"/>
      <c r="AC1513" s="4"/>
      <c r="AD1513" s="5"/>
      <c r="AE1513" s="5"/>
      <c r="AF1513" s="5"/>
      <c r="AG1513" s="5"/>
      <c r="AH1513" s="2"/>
      <c r="AI1513" s="6"/>
    </row>
    <row r="1514" spans="2:35" x14ac:dyDescent="0.25">
      <c r="B1514" s="1"/>
      <c r="O1514" s="69"/>
      <c r="P1514" s="70"/>
      <c r="Q1514" s="70"/>
      <c r="R1514" s="70"/>
      <c r="S1514" s="71"/>
      <c r="T1514" s="70"/>
      <c r="U1514" s="73"/>
      <c r="V1514" s="70"/>
      <c r="W1514" s="73"/>
      <c r="X1514" s="47" t="s">
        <v>33</v>
      </c>
      <c r="Y1514" s="48">
        <f t="shared" si="214"/>
        <v>0</v>
      </c>
      <c r="Z1514" s="3"/>
      <c r="AA1514" s="3"/>
      <c r="AB1514" s="3"/>
      <c r="AC1514" s="4"/>
      <c r="AD1514" s="5"/>
      <c r="AE1514" s="5"/>
      <c r="AF1514" s="5"/>
      <c r="AG1514" s="5"/>
      <c r="AH1514" s="2"/>
      <c r="AI1514" s="6"/>
    </row>
    <row r="1515" spans="2:35" x14ac:dyDescent="0.25">
      <c r="B1515" s="1"/>
      <c r="O1515" s="69"/>
      <c r="P1515" s="70"/>
      <c r="Q1515" s="70"/>
      <c r="R1515" s="70"/>
      <c r="S1515" s="71"/>
      <c r="T1515" s="70"/>
      <c r="U1515" s="73"/>
      <c r="V1515" s="70"/>
      <c r="W1515" s="73"/>
      <c r="X1515" s="47" t="s">
        <v>34</v>
      </c>
      <c r="Y1515" s="48">
        <f t="shared" si="214"/>
        <v>0</v>
      </c>
      <c r="Z1515" s="3"/>
      <c r="AA1515" s="3"/>
      <c r="AB1515" s="3"/>
      <c r="AC1515" s="4"/>
      <c r="AD1515" s="5"/>
      <c r="AE1515" s="5"/>
      <c r="AF1515" s="5"/>
      <c r="AG1515" s="5"/>
      <c r="AH1515" s="2"/>
      <c r="AI1515" s="6"/>
    </row>
    <row r="1516" spans="2:35" x14ac:dyDescent="0.25">
      <c r="B1516" s="1"/>
      <c r="O1516" s="69"/>
      <c r="P1516" s="70"/>
      <c r="Q1516" s="70"/>
      <c r="R1516" s="70"/>
      <c r="S1516" s="71"/>
      <c r="T1516" s="70"/>
      <c r="U1516" s="74"/>
      <c r="V1516" s="70"/>
      <c r="W1516" s="74"/>
      <c r="X1516" s="47" t="s">
        <v>35</v>
      </c>
      <c r="Y1516" s="48">
        <f t="shared" si="214"/>
        <v>0</v>
      </c>
      <c r="Z1516" s="3"/>
      <c r="AA1516" s="3"/>
      <c r="AB1516" s="3"/>
      <c r="AC1516" s="4"/>
      <c r="AD1516" s="7"/>
      <c r="AE1516" s="7"/>
      <c r="AF1516" s="5"/>
      <c r="AG1516" s="7"/>
      <c r="AH1516" s="8"/>
      <c r="AI1516" s="9"/>
    </row>
    <row r="1517" spans="2:35" x14ac:dyDescent="0.25">
      <c r="B1517" s="1"/>
      <c r="O1517" s="80">
        <v>214</v>
      </c>
      <c r="P1517" s="70"/>
      <c r="Q1517" s="70"/>
      <c r="R1517" s="70"/>
      <c r="S1517" s="71" t="str">
        <f>IF(ISBLANK(R1517),"",IF(R1517=Списки!$F$4,"ОНП","ПТ"))</f>
        <v/>
      </c>
      <c r="T1517" s="70"/>
      <c r="U1517" s="72"/>
      <c r="V1517" s="70"/>
      <c r="W1517" s="72"/>
      <c r="X1517" s="51" t="s">
        <v>21</v>
      </c>
      <c r="Y1517" s="44">
        <f>SUM(Y1518:Y1523)</f>
        <v>0</v>
      </c>
      <c r="Z1517" s="45">
        <f>SUM(Z1518:Z1523)</f>
        <v>0</v>
      </c>
      <c r="AA1517" s="45">
        <f>SUM(AA1518:AA1523)</f>
        <v>0</v>
      </c>
      <c r="AB1517" s="45">
        <f>SUM(AB1518:AB1523)</f>
        <v>0</v>
      </c>
      <c r="AC1517" s="46">
        <f>SUM(AC1518:AC1523)</f>
        <v>0</v>
      </c>
      <c r="AD1517" s="52" t="s">
        <v>36</v>
      </c>
      <c r="AE1517" s="29"/>
      <c r="AF1517" s="53" t="s">
        <v>37</v>
      </c>
      <c r="AG1517" s="54"/>
      <c r="AH1517" s="2"/>
      <c r="AI1517" s="29"/>
    </row>
    <row r="1518" spans="2:35" x14ac:dyDescent="0.25">
      <c r="B1518" s="1"/>
      <c r="O1518" s="80"/>
      <c r="P1518" s="70"/>
      <c r="Q1518" s="70"/>
      <c r="R1518" s="70"/>
      <c r="S1518" s="71"/>
      <c r="T1518" s="70"/>
      <c r="U1518" s="73"/>
      <c r="V1518" s="70"/>
      <c r="W1518" s="73"/>
      <c r="X1518" s="47" t="s">
        <v>30</v>
      </c>
      <c r="Y1518" s="48">
        <f t="shared" ref="Y1518:Y1523" si="215">SUM(Z1518:AC1518)</f>
        <v>0</v>
      </c>
      <c r="Z1518" s="3"/>
      <c r="AA1518" s="3"/>
      <c r="AB1518" s="3"/>
      <c r="AC1518" s="4"/>
      <c r="AD1518" s="5"/>
      <c r="AE1518" s="6"/>
      <c r="AF1518" s="5"/>
      <c r="AG1518" s="5"/>
      <c r="AH1518" s="2"/>
      <c r="AI1518" s="6"/>
    </row>
    <row r="1519" spans="2:35" x14ac:dyDescent="0.25">
      <c r="B1519" s="1"/>
      <c r="O1519" s="80"/>
      <c r="P1519" s="70"/>
      <c r="Q1519" s="70"/>
      <c r="R1519" s="70"/>
      <c r="S1519" s="71"/>
      <c r="T1519" s="70"/>
      <c r="U1519" s="73"/>
      <c r="V1519" s="70"/>
      <c r="W1519" s="73"/>
      <c r="X1519" s="47" t="s">
        <v>31</v>
      </c>
      <c r="Y1519" s="48">
        <f t="shared" si="215"/>
        <v>0</v>
      </c>
      <c r="Z1519" s="3"/>
      <c r="AA1519" s="3"/>
      <c r="AB1519" s="3"/>
      <c r="AC1519" s="4"/>
      <c r="AD1519" s="5"/>
      <c r="AE1519" s="5"/>
      <c r="AF1519" s="5"/>
      <c r="AG1519" s="5"/>
      <c r="AH1519" s="2"/>
      <c r="AI1519" s="6"/>
    </row>
    <row r="1520" spans="2:35" x14ac:dyDescent="0.25">
      <c r="B1520" s="1"/>
      <c r="O1520" s="80"/>
      <c r="P1520" s="70"/>
      <c r="Q1520" s="70"/>
      <c r="R1520" s="70"/>
      <c r="S1520" s="71"/>
      <c r="T1520" s="70"/>
      <c r="U1520" s="73"/>
      <c r="V1520" s="70"/>
      <c r="W1520" s="73"/>
      <c r="X1520" s="47" t="s">
        <v>32</v>
      </c>
      <c r="Y1520" s="48">
        <f t="shared" si="215"/>
        <v>0</v>
      </c>
      <c r="Z1520" s="3"/>
      <c r="AA1520" s="3"/>
      <c r="AB1520" s="3"/>
      <c r="AC1520" s="4"/>
      <c r="AD1520" s="5"/>
      <c r="AE1520" s="5"/>
      <c r="AF1520" s="5"/>
      <c r="AG1520" s="5"/>
      <c r="AH1520" s="2"/>
      <c r="AI1520" s="6"/>
    </row>
    <row r="1521" spans="2:35" x14ac:dyDescent="0.25">
      <c r="B1521" s="1"/>
      <c r="O1521" s="80"/>
      <c r="P1521" s="70"/>
      <c r="Q1521" s="70"/>
      <c r="R1521" s="70"/>
      <c r="S1521" s="71"/>
      <c r="T1521" s="70"/>
      <c r="U1521" s="73"/>
      <c r="V1521" s="70"/>
      <c r="W1521" s="73"/>
      <c r="X1521" s="47" t="s">
        <v>33</v>
      </c>
      <c r="Y1521" s="48">
        <f t="shared" si="215"/>
        <v>0</v>
      </c>
      <c r="Z1521" s="3"/>
      <c r="AA1521" s="3"/>
      <c r="AB1521" s="3"/>
      <c r="AC1521" s="4"/>
      <c r="AD1521" s="5"/>
      <c r="AE1521" s="5"/>
      <c r="AF1521" s="5"/>
      <c r="AG1521" s="5"/>
      <c r="AH1521" s="2"/>
      <c r="AI1521" s="6"/>
    </row>
    <row r="1522" spans="2:35" x14ac:dyDescent="0.25">
      <c r="B1522" s="1"/>
      <c r="O1522" s="80"/>
      <c r="P1522" s="70"/>
      <c r="Q1522" s="70"/>
      <c r="R1522" s="70"/>
      <c r="S1522" s="71"/>
      <c r="T1522" s="70"/>
      <c r="U1522" s="73"/>
      <c r="V1522" s="70"/>
      <c r="W1522" s="73"/>
      <c r="X1522" s="47" t="s">
        <v>34</v>
      </c>
      <c r="Y1522" s="48">
        <f t="shared" si="215"/>
        <v>0</v>
      </c>
      <c r="Z1522" s="3"/>
      <c r="AA1522" s="3"/>
      <c r="AB1522" s="3"/>
      <c r="AC1522" s="4"/>
      <c r="AD1522" s="5"/>
      <c r="AE1522" s="5"/>
      <c r="AF1522" s="5"/>
      <c r="AG1522" s="5"/>
      <c r="AH1522" s="2"/>
      <c r="AI1522" s="6"/>
    </row>
    <row r="1523" spans="2:35" x14ac:dyDescent="0.25">
      <c r="B1523" s="1"/>
      <c r="O1523" s="80"/>
      <c r="P1523" s="70"/>
      <c r="Q1523" s="70"/>
      <c r="R1523" s="70"/>
      <c r="S1523" s="71"/>
      <c r="T1523" s="70"/>
      <c r="U1523" s="74"/>
      <c r="V1523" s="70"/>
      <c r="W1523" s="74"/>
      <c r="X1523" s="47" t="s">
        <v>35</v>
      </c>
      <c r="Y1523" s="48">
        <f t="shared" si="215"/>
        <v>0</v>
      </c>
      <c r="Z1523" s="3"/>
      <c r="AA1523" s="3"/>
      <c r="AB1523" s="3"/>
      <c r="AC1523" s="4"/>
      <c r="AD1523" s="7"/>
      <c r="AE1523" s="7"/>
      <c r="AF1523" s="5"/>
      <c r="AG1523" s="7"/>
      <c r="AH1523" s="8"/>
      <c r="AI1523" s="9"/>
    </row>
    <row r="1524" spans="2:35" x14ac:dyDescent="0.25">
      <c r="B1524" s="1"/>
      <c r="O1524" s="69">
        <v>215</v>
      </c>
      <c r="P1524" s="70"/>
      <c r="Q1524" s="70"/>
      <c r="R1524" s="70"/>
      <c r="S1524" s="71" t="str">
        <f>IF(ISBLANK(R1524),"",IF(R1524=Списки!$F$4,"ОНП","ПТ"))</f>
        <v/>
      </c>
      <c r="T1524" s="70"/>
      <c r="U1524" s="72"/>
      <c r="V1524" s="70"/>
      <c r="W1524" s="72"/>
      <c r="X1524" s="51" t="s">
        <v>21</v>
      </c>
      <c r="Y1524" s="44">
        <f>SUM(Y1525:Y1530)</f>
        <v>0</v>
      </c>
      <c r="Z1524" s="45">
        <f>SUM(Z1525:Z1530)</f>
        <v>0</v>
      </c>
      <c r="AA1524" s="45">
        <f>SUM(AA1525:AA1530)</f>
        <v>0</v>
      </c>
      <c r="AB1524" s="45">
        <f>SUM(AB1525:AB1530)</f>
        <v>0</v>
      </c>
      <c r="AC1524" s="46">
        <f>SUM(AC1525:AC1530)</f>
        <v>0</v>
      </c>
      <c r="AD1524" s="52" t="s">
        <v>36</v>
      </c>
      <c r="AE1524" s="29"/>
      <c r="AF1524" s="53" t="s">
        <v>37</v>
      </c>
      <c r="AG1524" s="54"/>
      <c r="AH1524" s="2"/>
      <c r="AI1524" s="29"/>
    </row>
    <row r="1525" spans="2:35" x14ac:dyDescent="0.25">
      <c r="B1525" s="1"/>
      <c r="O1525" s="69"/>
      <c r="P1525" s="70"/>
      <c r="Q1525" s="70"/>
      <c r="R1525" s="70"/>
      <c r="S1525" s="71"/>
      <c r="T1525" s="70"/>
      <c r="U1525" s="73"/>
      <c r="V1525" s="70"/>
      <c r="W1525" s="73"/>
      <c r="X1525" s="47" t="s">
        <v>30</v>
      </c>
      <c r="Y1525" s="48">
        <f t="shared" ref="Y1525:Y1530" si="216">SUM(Z1525:AC1525)</f>
        <v>0</v>
      </c>
      <c r="Z1525" s="3"/>
      <c r="AA1525" s="3"/>
      <c r="AB1525" s="3"/>
      <c r="AC1525" s="4"/>
      <c r="AD1525" s="5"/>
      <c r="AE1525" s="6"/>
      <c r="AF1525" s="5"/>
      <c r="AG1525" s="5"/>
      <c r="AH1525" s="2"/>
      <c r="AI1525" s="6"/>
    </row>
    <row r="1526" spans="2:35" x14ac:dyDescent="0.25">
      <c r="B1526" s="1"/>
      <c r="O1526" s="69"/>
      <c r="P1526" s="70"/>
      <c r="Q1526" s="70"/>
      <c r="R1526" s="70"/>
      <c r="S1526" s="71"/>
      <c r="T1526" s="70"/>
      <c r="U1526" s="73"/>
      <c r="V1526" s="70"/>
      <c r="W1526" s="73"/>
      <c r="X1526" s="47" t="s">
        <v>31</v>
      </c>
      <c r="Y1526" s="48">
        <f t="shared" si="216"/>
        <v>0</v>
      </c>
      <c r="Z1526" s="3"/>
      <c r="AA1526" s="3"/>
      <c r="AB1526" s="3"/>
      <c r="AC1526" s="4"/>
      <c r="AD1526" s="5"/>
      <c r="AE1526" s="5"/>
      <c r="AF1526" s="5"/>
      <c r="AG1526" s="5"/>
      <c r="AH1526" s="2"/>
      <c r="AI1526" s="6"/>
    </row>
    <row r="1527" spans="2:35" x14ac:dyDescent="0.25">
      <c r="B1527" s="1"/>
      <c r="O1527" s="69"/>
      <c r="P1527" s="70"/>
      <c r="Q1527" s="70"/>
      <c r="R1527" s="70"/>
      <c r="S1527" s="71"/>
      <c r="T1527" s="70"/>
      <c r="U1527" s="73"/>
      <c r="V1527" s="70"/>
      <c r="W1527" s="73"/>
      <c r="X1527" s="47" t="s">
        <v>32</v>
      </c>
      <c r="Y1527" s="48">
        <f t="shared" si="216"/>
        <v>0</v>
      </c>
      <c r="Z1527" s="3"/>
      <c r="AA1527" s="3"/>
      <c r="AB1527" s="3"/>
      <c r="AC1527" s="4"/>
      <c r="AD1527" s="5"/>
      <c r="AE1527" s="5"/>
      <c r="AF1527" s="5"/>
      <c r="AG1527" s="5"/>
      <c r="AH1527" s="2"/>
      <c r="AI1527" s="6"/>
    </row>
    <row r="1528" spans="2:35" x14ac:dyDescent="0.25">
      <c r="B1528" s="1"/>
      <c r="O1528" s="69"/>
      <c r="P1528" s="70"/>
      <c r="Q1528" s="70"/>
      <c r="R1528" s="70"/>
      <c r="S1528" s="71"/>
      <c r="T1528" s="70"/>
      <c r="U1528" s="73"/>
      <c r="V1528" s="70"/>
      <c r="W1528" s="73"/>
      <c r="X1528" s="47" t="s">
        <v>33</v>
      </c>
      <c r="Y1528" s="48">
        <f t="shared" si="216"/>
        <v>0</v>
      </c>
      <c r="Z1528" s="3"/>
      <c r="AA1528" s="3"/>
      <c r="AB1528" s="3"/>
      <c r="AC1528" s="4"/>
      <c r="AD1528" s="5"/>
      <c r="AE1528" s="5"/>
      <c r="AF1528" s="5"/>
      <c r="AG1528" s="5"/>
      <c r="AH1528" s="2"/>
      <c r="AI1528" s="6"/>
    </row>
    <row r="1529" spans="2:35" x14ac:dyDescent="0.25">
      <c r="B1529" s="1"/>
      <c r="O1529" s="69"/>
      <c r="P1529" s="70"/>
      <c r="Q1529" s="70"/>
      <c r="R1529" s="70"/>
      <c r="S1529" s="71"/>
      <c r="T1529" s="70"/>
      <c r="U1529" s="73"/>
      <c r="V1529" s="70"/>
      <c r="W1529" s="73"/>
      <c r="X1529" s="47" t="s">
        <v>34</v>
      </c>
      <c r="Y1529" s="48">
        <f t="shared" si="216"/>
        <v>0</v>
      </c>
      <c r="Z1529" s="3"/>
      <c r="AA1529" s="3"/>
      <c r="AB1529" s="3"/>
      <c r="AC1529" s="4"/>
      <c r="AD1529" s="5"/>
      <c r="AE1529" s="5"/>
      <c r="AF1529" s="5"/>
      <c r="AG1529" s="5"/>
      <c r="AH1529" s="2"/>
      <c r="AI1529" s="6"/>
    </row>
    <row r="1530" spans="2:35" x14ac:dyDescent="0.25">
      <c r="B1530" s="1"/>
      <c r="O1530" s="69"/>
      <c r="P1530" s="70"/>
      <c r="Q1530" s="70"/>
      <c r="R1530" s="70"/>
      <c r="S1530" s="71"/>
      <c r="T1530" s="70"/>
      <c r="U1530" s="74"/>
      <c r="V1530" s="70"/>
      <c r="W1530" s="74"/>
      <c r="X1530" s="47" t="s">
        <v>35</v>
      </c>
      <c r="Y1530" s="48">
        <f t="shared" si="216"/>
        <v>0</v>
      </c>
      <c r="Z1530" s="3"/>
      <c r="AA1530" s="3"/>
      <c r="AB1530" s="3"/>
      <c r="AC1530" s="4"/>
      <c r="AD1530" s="7"/>
      <c r="AE1530" s="7"/>
      <c r="AF1530" s="5"/>
      <c r="AG1530" s="7"/>
      <c r="AH1530" s="8"/>
      <c r="AI1530" s="9"/>
    </row>
    <row r="1531" spans="2:35" x14ac:dyDescent="0.25">
      <c r="B1531" s="1"/>
      <c r="O1531" s="80">
        <v>216</v>
      </c>
      <c r="P1531" s="70"/>
      <c r="Q1531" s="70"/>
      <c r="R1531" s="70"/>
      <c r="S1531" s="71" t="str">
        <f>IF(ISBLANK(R1531),"",IF(R1531=Списки!$F$4,"ОНП","ПТ"))</f>
        <v/>
      </c>
      <c r="T1531" s="70"/>
      <c r="U1531" s="72"/>
      <c r="V1531" s="70"/>
      <c r="W1531" s="72"/>
      <c r="X1531" s="51" t="s">
        <v>21</v>
      </c>
      <c r="Y1531" s="44">
        <f>SUM(Y1532:Y1537)</f>
        <v>0</v>
      </c>
      <c r="Z1531" s="45">
        <f>SUM(Z1532:Z1537)</f>
        <v>0</v>
      </c>
      <c r="AA1531" s="45">
        <f>SUM(AA1532:AA1537)</f>
        <v>0</v>
      </c>
      <c r="AB1531" s="45">
        <f>SUM(AB1532:AB1537)</f>
        <v>0</v>
      </c>
      <c r="AC1531" s="46">
        <f>SUM(AC1532:AC1537)</f>
        <v>0</v>
      </c>
      <c r="AD1531" s="52" t="s">
        <v>36</v>
      </c>
      <c r="AE1531" s="29"/>
      <c r="AF1531" s="53" t="s">
        <v>37</v>
      </c>
      <c r="AG1531" s="54"/>
      <c r="AH1531" s="2"/>
      <c r="AI1531" s="29"/>
    </row>
    <row r="1532" spans="2:35" x14ac:dyDescent="0.25">
      <c r="B1532" s="1"/>
      <c r="O1532" s="80"/>
      <c r="P1532" s="70"/>
      <c r="Q1532" s="70"/>
      <c r="R1532" s="70"/>
      <c r="S1532" s="71"/>
      <c r="T1532" s="70"/>
      <c r="U1532" s="73"/>
      <c r="V1532" s="70"/>
      <c r="W1532" s="73"/>
      <c r="X1532" s="47" t="s">
        <v>30</v>
      </c>
      <c r="Y1532" s="48">
        <f t="shared" ref="Y1532:Y1537" si="217">SUM(Z1532:AC1532)</f>
        <v>0</v>
      </c>
      <c r="Z1532" s="3"/>
      <c r="AA1532" s="3"/>
      <c r="AB1532" s="3"/>
      <c r="AC1532" s="4"/>
      <c r="AD1532" s="5"/>
      <c r="AE1532" s="6"/>
      <c r="AF1532" s="5"/>
      <c r="AG1532" s="5"/>
      <c r="AH1532" s="2"/>
      <c r="AI1532" s="6"/>
    </row>
    <row r="1533" spans="2:35" x14ac:dyDescent="0.25">
      <c r="B1533" s="1"/>
      <c r="O1533" s="80"/>
      <c r="P1533" s="70"/>
      <c r="Q1533" s="70"/>
      <c r="R1533" s="70"/>
      <c r="S1533" s="71"/>
      <c r="T1533" s="70"/>
      <c r="U1533" s="73"/>
      <c r="V1533" s="70"/>
      <c r="W1533" s="73"/>
      <c r="X1533" s="47" t="s">
        <v>31</v>
      </c>
      <c r="Y1533" s="48">
        <f t="shared" si="217"/>
        <v>0</v>
      </c>
      <c r="Z1533" s="3"/>
      <c r="AA1533" s="3"/>
      <c r="AB1533" s="3"/>
      <c r="AC1533" s="4"/>
      <c r="AD1533" s="5"/>
      <c r="AE1533" s="5"/>
      <c r="AF1533" s="5"/>
      <c r="AG1533" s="5"/>
      <c r="AH1533" s="2"/>
      <c r="AI1533" s="6"/>
    </row>
    <row r="1534" spans="2:35" x14ac:dyDescent="0.25">
      <c r="B1534" s="1"/>
      <c r="O1534" s="80"/>
      <c r="P1534" s="70"/>
      <c r="Q1534" s="70"/>
      <c r="R1534" s="70"/>
      <c r="S1534" s="71"/>
      <c r="T1534" s="70"/>
      <c r="U1534" s="73"/>
      <c r="V1534" s="70"/>
      <c r="W1534" s="73"/>
      <c r="X1534" s="47" t="s">
        <v>32</v>
      </c>
      <c r="Y1534" s="48">
        <f t="shared" si="217"/>
        <v>0</v>
      </c>
      <c r="Z1534" s="3"/>
      <c r="AA1534" s="3"/>
      <c r="AB1534" s="3"/>
      <c r="AC1534" s="4"/>
      <c r="AD1534" s="5"/>
      <c r="AE1534" s="5"/>
      <c r="AF1534" s="5"/>
      <c r="AG1534" s="5"/>
      <c r="AH1534" s="2"/>
      <c r="AI1534" s="6"/>
    </row>
    <row r="1535" spans="2:35" x14ac:dyDescent="0.25">
      <c r="B1535" s="1"/>
      <c r="O1535" s="80"/>
      <c r="P1535" s="70"/>
      <c r="Q1535" s="70"/>
      <c r="R1535" s="70"/>
      <c r="S1535" s="71"/>
      <c r="T1535" s="70"/>
      <c r="U1535" s="73"/>
      <c r="V1535" s="70"/>
      <c r="W1535" s="73"/>
      <c r="X1535" s="47" t="s">
        <v>33</v>
      </c>
      <c r="Y1535" s="48">
        <f t="shared" si="217"/>
        <v>0</v>
      </c>
      <c r="Z1535" s="3"/>
      <c r="AA1535" s="3"/>
      <c r="AB1535" s="3"/>
      <c r="AC1535" s="4"/>
      <c r="AD1535" s="5"/>
      <c r="AE1535" s="5"/>
      <c r="AF1535" s="5"/>
      <c r="AG1535" s="5"/>
      <c r="AH1535" s="2"/>
      <c r="AI1535" s="6"/>
    </row>
    <row r="1536" spans="2:35" x14ac:dyDescent="0.25">
      <c r="B1536" s="1"/>
      <c r="O1536" s="80"/>
      <c r="P1536" s="70"/>
      <c r="Q1536" s="70"/>
      <c r="R1536" s="70"/>
      <c r="S1536" s="71"/>
      <c r="T1536" s="70"/>
      <c r="U1536" s="73"/>
      <c r="V1536" s="70"/>
      <c r="W1536" s="73"/>
      <c r="X1536" s="47" t="s">
        <v>34</v>
      </c>
      <c r="Y1536" s="48">
        <f t="shared" si="217"/>
        <v>0</v>
      </c>
      <c r="Z1536" s="3"/>
      <c r="AA1536" s="3"/>
      <c r="AB1536" s="3"/>
      <c r="AC1536" s="4"/>
      <c r="AD1536" s="5"/>
      <c r="AE1536" s="5"/>
      <c r="AF1536" s="5"/>
      <c r="AG1536" s="5"/>
      <c r="AH1536" s="2"/>
      <c r="AI1536" s="6"/>
    </row>
    <row r="1537" spans="2:35" x14ac:dyDescent="0.25">
      <c r="B1537" s="1"/>
      <c r="O1537" s="80"/>
      <c r="P1537" s="70"/>
      <c r="Q1537" s="70"/>
      <c r="R1537" s="70"/>
      <c r="S1537" s="71"/>
      <c r="T1537" s="70"/>
      <c r="U1537" s="74"/>
      <c r="V1537" s="70"/>
      <c r="W1537" s="74"/>
      <c r="X1537" s="47" t="s">
        <v>35</v>
      </c>
      <c r="Y1537" s="48">
        <f t="shared" si="217"/>
        <v>0</v>
      </c>
      <c r="Z1537" s="3"/>
      <c r="AA1537" s="3"/>
      <c r="AB1537" s="3"/>
      <c r="AC1537" s="4"/>
      <c r="AD1537" s="7"/>
      <c r="AE1537" s="7"/>
      <c r="AF1537" s="5"/>
      <c r="AG1537" s="7"/>
      <c r="AH1537" s="8"/>
      <c r="AI1537" s="9"/>
    </row>
    <row r="1538" spans="2:35" x14ac:dyDescent="0.25">
      <c r="B1538" s="1"/>
      <c r="O1538" s="69">
        <v>217</v>
      </c>
      <c r="P1538" s="70"/>
      <c r="Q1538" s="70"/>
      <c r="R1538" s="70"/>
      <c r="S1538" s="71" t="str">
        <f>IF(ISBLANK(R1538),"",IF(R1538=Списки!$F$4,"ОНП","ПТ"))</f>
        <v/>
      </c>
      <c r="T1538" s="70"/>
      <c r="U1538" s="72"/>
      <c r="V1538" s="70"/>
      <c r="W1538" s="72"/>
      <c r="X1538" s="51" t="s">
        <v>21</v>
      </c>
      <c r="Y1538" s="44">
        <f>SUM(Y1539:Y1544)</f>
        <v>0</v>
      </c>
      <c r="Z1538" s="45">
        <f>SUM(Z1539:Z1544)</f>
        <v>0</v>
      </c>
      <c r="AA1538" s="45">
        <f>SUM(AA1539:AA1544)</f>
        <v>0</v>
      </c>
      <c r="AB1538" s="45">
        <f>SUM(AB1539:AB1544)</f>
        <v>0</v>
      </c>
      <c r="AC1538" s="46">
        <f>SUM(AC1539:AC1544)</f>
        <v>0</v>
      </c>
      <c r="AD1538" s="52" t="s">
        <v>36</v>
      </c>
      <c r="AE1538" s="29"/>
      <c r="AF1538" s="53" t="s">
        <v>37</v>
      </c>
      <c r="AG1538" s="54"/>
      <c r="AH1538" s="2"/>
      <c r="AI1538" s="29"/>
    </row>
    <row r="1539" spans="2:35" x14ac:dyDescent="0.25">
      <c r="B1539" s="1"/>
      <c r="O1539" s="69"/>
      <c r="P1539" s="70"/>
      <c r="Q1539" s="70"/>
      <c r="R1539" s="70"/>
      <c r="S1539" s="71"/>
      <c r="T1539" s="70"/>
      <c r="U1539" s="73"/>
      <c r="V1539" s="70"/>
      <c r="W1539" s="73"/>
      <c r="X1539" s="47" t="s">
        <v>30</v>
      </c>
      <c r="Y1539" s="48">
        <f t="shared" ref="Y1539:Y1544" si="218">SUM(Z1539:AC1539)</f>
        <v>0</v>
      </c>
      <c r="Z1539" s="3"/>
      <c r="AA1539" s="3"/>
      <c r="AB1539" s="3"/>
      <c r="AC1539" s="4"/>
      <c r="AD1539" s="5"/>
      <c r="AE1539" s="6"/>
      <c r="AF1539" s="5"/>
      <c r="AG1539" s="5"/>
      <c r="AH1539" s="2"/>
      <c r="AI1539" s="6"/>
    </row>
    <row r="1540" spans="2:35" x14ac:dyDescent="0.25">
      <c r="B1540" s="1"/>
      <c r="O1540" s="69"/>
      <c r="P1540" s="70"/>
      <c r="Q1540" s="70"/>
      <c r="R1540" s="70"/>
      <c r="S1540" s="71"/>
      <c r="T1540" s="70"/>
      <c r="U1540" s="73"/>
      <c r="V1540" s="70"/>
      <c r="W1540" s="73"/>
      <c r="X1540" s="47" t="s">
        <v>31</v>
      </c>
      <c r="Y1540" s="48">
        <f t="shared" si="218"/>
        <v>0</v>
      </c>
      <c r="Z1540" s="3"/>
      <c r="AA1540" s="3"/>
      <c r="AB1540" s="3"/>
      <c r="AC1540" s="4"/>
      <c r="AD1540" s="5"/>
      <c r="AE1540" s="5"/>
      <c r="AF1540" s="5"/>
      <c r="AG1540" s="5"/>
      <c r="AH1540" s="2"/>
      <c r="AI1540" s="6"/>
    </row>
    <row r="1541" spans="2:35" x14ac:dyDescent="0.25">
      <c r="B1541" s="1"/>
      <c r="O1541" s="69"/>
      <c r="P1541" s="70"/>
      <c r="Q1541" s="70"/>
      <c r="R1541" s="70"/>
      <c r="S1541" s="71"/>
      <c r="T1541" s="70"/>
      <c r="U1541" s="73"/>
      <c r="V1541" s="70"/>
      <c r="W1541" s="73"/>
      <c r="X1541" s="47" t="s">
        <v>32</v>
      </c>
      <c r="Y1541" s="48">
        <f t="shared" si="218"/>
        <v>0</v>
      </c>
      <c r="Z1541" s="3"/>
      <c r="AA1541" s="3"/>
      <c r="AB1541" s="3"/>
      <c r="AC1541" s="4"/>
      <c r="AD1541" s="5"/>
      <c r="AE1541" s="5"/>
      <c r="AF1541" s="5"/>
      <c r="AG1541" s="5"/>
      <c r="AH1541" s="2"/>
      <c r="AI1541" s="6"/>
    </row>
    <row r="1542" spans="2:35" x14ac:dyDescent="0.25">
      <c r="B1542" s="1"/>
      <c r="O1542" s="69"/>
      <c r="P1542" s="70"/>
      <c r="Q1542" s="70"/>
      <c r="R1542" s="70"/>
      <c r="S1542" s="71"/>
      <c r="T1542" s="70"/>
      <c r="U1542" s="73"/>
      <c r="V1542" s="70"/>
      <c r="W1542" s="73"/>
      <c r="X1542" s="47" t="s">
        <v>33</v>
      </c>
      <c r="Y1542" s="48">
        <f t="shared" si="218"/>
        <v>0</v>
      </c>
      <c r="Z1542" s="3"/>
      <c r="AA1542" s="3"/>
      <c r="AB1542" s="3"/>
      <c r="AC1542" s="4"/>
      <c r="AD1542" s="5"/>
      <c r="AE1542" s="5"/>
      <c r="AF1542" s="5"/>
      <c r="AG1542" s="5"/>
      <c r="AH1542" s="2"/>
      <c r="AI1542" s="6"/>
    </row>
    <row r="1543" spans="2:35" x14ac:dyDescent="0.25">
      <c r="B1543" s="1"/>
      <c r="O1543" s="69"/>
      <c r="P1543" s="70"/>
      <c r="Q1543" s="70"/>
      <c r="R1543" s="70"/>
      <c r="S1543" s="71"/>
      <c r="T1543" s="70"/>
      <c r="U1543" s="73"/>
      <c r="V1543" s="70"/>
      <c r="W1543" s="73"/>
      <c r="X1543" s="47" t="s">
        <v>34</v>
      </c>
      <c r="Y1543" s="48">
        <f t="shared" si="218"/>
        <v>0</v>
      </c>
      <c r="Z1543" s="3"/>
      <c r="AA1543" s="3"/>
      <c r="AB1543" s="3"/>
      <c r="AC1543" s="4"/>
      <c r="AD1543" s="5"/>
      <c r="AE1543" s="5"/>
      <c r="AF1543" s="5"/>
      <c r="AG1543" s="5"/>
      <c r="AH1543" s="2"/>
      <c r="AI1543" s="6"/>
    </row>
    <row r="1544" spans="2:35" x14ac:dyDescent="0.25">
      <c r="B1544" s="1"/>
      <c r="O1544" s="69"/>
      <c r="P1544" s="70"/>
      <c r="Q1544" s="70"/>
      <c r="R1544" s="70"/>
      <c r="S1544" s="71"/>
      <c r="T1544" s="70"/>
      <c r="U1544" s="74"/>
      <c r="V1544" s="70"/>
      <c r="W1544" s="74"/>
      <c r="X1544" s="47" t="s">
        <v>35</v>
      </c>
      <c r="Y1544" s="48">
        <f t="shared" si="218"/>
        <v>0</v>
      </c>
      <c r="Z1544" s="3"/>
      <c r="AA1544" s="3"/>
      <c r="AB1544" s="3"/>
      <c r="AC1544" s="4"/>
      <c r="AD1544" s="7"/>
      <c r="AE1544" s="7"/>
      <c r="AF1544" s="5"/>
      <c r="AG1544" s="7"/>
      <c r="AH1544" s="8"/>
      <c r="AI1544" s="9"/>
    </row>
    <row r="1545" spans="2:35" x14ac:dyDescent="0.25">
      <c r="B1545" s="1"/>
      <c r="O1545" s="80">
        <v>218</v>
      </c>
      <c r="P1545" s="70"/>
      <c r="Q1545" s="70"/>
      <c r="R1545" s="70"/>
      <c r="S1545" s="71" t="str">
        <f>IF(ISBLANK(R1545),"",IF(R1545=Списки!$F$4,"ОНП","ПТ"))</f>
        <v/>
      </c>
      <c r="T1545" s="70"/>
      <c r="U1545" s="72"/>
      <c r="V1545" s="70"/>
      <c r="W1545" s="72"/>
      <c r="X1545" s="51" t="s">
        <v>21</v>
      </c>
      <c r="Y1545" s="44">
        <f>SUM(Y1546:Y1551)</f>
        <v>0</v>
      </c>
      <c r="Z1545" s="45">
        <f>SUM(Z1546:Z1551)</f>
        <v>0</v>
      </c>
      <c r="AA1545" s="45">
        <f>SUM(AA1546:AA1551)</f>
        <v>0</v>
      </c>
      <c r="AB1545" s="45">
        <f>SUM(AB1546:AB1551)</f>
        <v>0</v>
      </c>
      <c r="AC1545" s="46">
        <f>SUM(AC1546:AC1551)</f>
        <v>0</v>
      </c>
      <c r="AD1545" s="52" t="s">
        <v>36</v>
      </c>
      <c r="AE1545" s="29"/>
      <c r="AF1545" s="53" t="s">
        <v>37</v>
      </c>
      <c r="AG1545" s="54"/>
      <c r="AH1545" s="2"/>
      <c r="AI1545" s="29"/>
    </row>
    <row r="1546" spans="2:35" x14ac:dyDescent="0.25">
      <c r="B1546" s="1"/>
      <c r="O1546" s="80"/>
      <c r="P1546" s="70"/>
      <c r="Q1546" s="70"/>
      <c r="R1546" s="70"/>
      <c r="S1546" s="71"/>
      <c r="T1546" s="70"/>
      <c r="U1546" s="73"/>
      <c r="V1546" s="70"/>
      <c r="W1546" s="73"/>
      <c r="X1546" s="47" t="s">
        <v>30</v>
      </c>
      <c r="Y1546" s="48">
        <f t="shared" ref="Y1546:Y1551" si="219">SUM(Z1546:AC1546)</f>
        <v>0</v>
      </c>
      <c r="Z1546" s="3"/>
      <c r="AA1546" s="3"/>
      <c r="AB1546" s="3"/>
      <c r="AC1546" s="4"/>
      <c r="AD1546" s="5"/>
      <c r="AE1546" s="6"/>
      <c r="AF1546" s="5"/>
      <c r="AG1546" s="5"/>
      <c r="AH1546" s="2"/>
      <c r="AI1546" s="6"/>
    </row>
    <row r="1547" spans="2:35" x14ac:dyDescent="0.25">
      <c r="B1547" s="1"/>
      <c r="O1547" s="80"/>
      <c r="P1547" s="70"/>
      <c r="Q1547" s="70"/>
      <c r="R1547" s="70"/>
      <c r="S1547" s="71"/>
      <c r="T1547" s="70"/>
      <c r="U1547" s="73"/>
      <c r="V1547" s="70"/>
      <c r="W1547" s="73"/>
      <c r="X1547" s="47" t="s">
        <v>31</v>
      </c>
      <c r="Y1547" s="48">
        <f t="shared" si="219"/>
        <v>0</v>
      </c>
      <c r="Z1547" s="3"/>
      <c r="AA1547" s="3"/>
      <c r="AB1547" s="3"/>
      <c r="AC1547" s="4"/>
      <c r="AD1547" s="5"/>
      <c r="AE1547" s="5"/>
      <c r="AF1547" s="5"/>
      <c r="AG1547" s="5"/>
      <c r="AH1547" s="2"/>
      <c r="AI1547" s="6"/>
    </row>
    <row r="1548" spans="2:35" x14ac:dyDescent="0.25">
      <c r="B1548" s="1"/>
      <c r="O1548" s="80"/>
      <c r="P1548" s="70"/>
      <c r="Q1548" s="70"/>
      <c r="R1548" s="70"/>
      <c r="S1548" s="71"/>
      <c r="T1548" s="70"/>
      <c r="U1548" s="73"/>
      <c r="V1548" s="70"/>
      <c r="W1548" s="73"/>
      <c r="X1548" s="47" t="s">
        <v>32</v>
      </c>
      <c r="Y1548" s="48">
        <f t="shared" si="219"/>
        <v>0</v>
      </c>
      <c r="Z1548" s="3"/>
      <c r="AA1548" s="3"/>
      <c r="AB1548" s="3"/>
      <c r="AC1548" s="4"/>
      <c r="AD1548" s="5"/>
      <c r="AE1548" s="5"/>
      <c r="AF1548" s="5"/>
      <c r="AG1548" s="5"/>
      <c r="AH1548" s="2"/>
      <c r="AI1548" s="6"/>
    </row>
    <row r="1549" spans="2:35" x14ac:dyDescent="0.25">
      <c r="B1549" s="1"/>
      <c r="O1549" s="80"/>
      <c r="P1549" s="70"/>
      <c r="Q1549" s="70"/>
      <c r="R1549" s="70"/>
      <c r="S1549" s="71"/>
      <c r="T1549" s="70"/>
      <c r="U1549" s="73"/>
      <c r="V1549" s="70"/>
      <c r="W1549" s="73"/>
      <c r="X1549" s="47" t="s">
        <v>33</v>
      </c>
      <c r="Y1549" s="48">
        <f t="shared" si="219"/>
        <v>0</v>
      </c>
      <c r="Z1549" s="3"/>
      <c r="AA1549" s="3"/>
      <c r="AB1549" s="3"/>
      <c r="AC1549" s="4"/>
      <c r="AD1549" s="5"/>
      <c r="AE1549" s="5"/>
      <c r="AF1549" s="5"/>
      <c r="AG1549" s="5"/>
      <c r="AH1549" s="2"/>
      <c r="AI1549" s="6"/>
    </row>
    <row r="1550" spans="2:35" x14ac:dyDescent="0.25">
      <c r="B1550" s="1"/>
      <c r="O1550" s="80"/>
      <c r="P1550" s="70"/>
      <c r="Q1550" s="70"/>
      <c r="R1550" s="70"/>
      <c r="S1550" s="71"/>
      <c r="T1550" s="70"/>
      <c r="U1550" s="73"/>
      <c r="V1550" s="70"/>
      <c r="W1550" s="73"/>
      <c r="X1550" s="47" t="s">
        <v>34</v>
      </c>
      <c r="Y1550" s="48">
        <f t="shared" si="219"/>
        <v>0</v>
      </c>
      <c r="Z1550" s="3"/>
      <c r="AA1550" s="3"/>
      <c r="AB1550" s="3"/>
      <c r="AC1550" s="4"/>
      <c r="AD1550" s="5"/>
      <c r="AE1550" s="5"/>
      <c r="AF1550" s="5"/>
      <c r="AG1550" s="5"/>
      <c r="AH1550" s="2"/>
      <c r="AI1550" s="6"/>
    </row>
    <row r="1551" spans="2:35" x14ac:dyDescent="0.25">
      <c r="B1551" s="1"/>
      <c r="O1551" s="80"/>
      <c r="P1551" s="70"/>
      <c r="Q1551" s="70"/>
      <c r="R1551" s="70"/>
      <c r="S1551" s="71"/>
      <c r="T1551" s="70"/>
      <c r="U1551" s="74"/>
      <c r="V1551" s="70"/>
      <c r="W1551" s="74"/>
      <c r="X1551" s="47" t="s">
        <v>35</v>
      </c>
      <c r="Y1551" s="48">
        <f t="shared" si="219"/>
        <v>0</v>
      </c>
      <c r="Z1551" s="3"/>
      <c r="AA1551" s="3"/>
      <c r="AB1551" s="3"/>
      <c r="AC1551" s="4"/>
      <c r="AD1551" s="7"/>
      <c r="AE1551" s="7"/>
      <c r="AF1551" s="5"/>
      <c r="AG1551" s="7"/>
      <c r="AH1551" s="8"/>
      <c r="AI1551" s="9"/>
    </row>
    <row r="1552" spans="2:35" x14ac:dyDescent="0.25">
      <c r="B1552" s="1"/>
      <c r="O1552" s="69">
        <v>219</v>
      </c>
      <c r="P1552" s="70"/>
      <c r="Q1552" s="70"/>
      <c r="R1552" s="70"/>
      <c r="S1552" s="71" t="str">
        <f>IF(ISBLANK(R1552),"",IF(R1552=Списки!$F$4,"ОНП","ПТ"))</f>
        <v/>
      </c>
      <c r="T1552" s="70"/>
      <c r="U1552" s="72"/>
      <c r="V1552" s="70"/>
      <c r="W1552" s="72"/>
      <c r="X1552" s="51" t="s">
        <v>21</v>
      </c>
      <c r="Y1552" s="44">
        <f>SUM(Y1553:Y1558)</f>
        <v>0</v>
      </c>
      <c r="Z1552" s="45">
        <f>SUM(Z1553:Z1558)</f>
        <v>0</v>
      </c>
      <c r="AA1552" s="45">
        <f>SUM(AA1553:AA1558)</f>
        <v>0</v>
      </c>
      <c r="AB1552" s="45">
        <f>SUM(AB1553:AB1558)</f>
        <v>0</v>
      </c>
      <c r="AC1552" s="46">
        <f>SUM(AC1553:AC1558)</f>
        <v>0</v>
      </c>
      <c r="AD1552" s="52" t="s">
        <v>36</v>
      </c>
      <c r="AE1552" s="29"/>
      <c r="AF1552" s="53" t="s">
        <v>37</v>
      </c>
      <c r="AG1552" s="54"/>
      <c r="AH1552" s="2"/>
      <c r="AI1552" s="29"/>
    </row>
    <row r="1553" spans="2:35" x14ac:dyDescent="0.25">
      <c r="B1553" s="1"/>
      <c r="O1553" s="69"/>
      <c r="P1553" s="70"/>
      <c r="Q1553" s="70"/>
      <c r="R1553" s="70"/>
      <c r="S1553" s="71"/>
      <c r="T1553" s="70"/>
      <c r="U1553" s="73"/>
      <c r="V1553" s="70"/>
      <c r="W1553" s="73"/>
      <c r="X1553" s="47" t="s">
        <v>30</v>
      </c>
      <c r="Y1553" s="48">
        <f t="shared" ref="Y1553:Y1558" si="220">SUM(Z1553:AC1553)</f>
        <v>0</v>
      </c>
      <c r="Z1553" s="3"/>
      <c r="AA1553" s="3"/>
      <c r="AB1553" s="3"/>
      <c r="AC1553" s="4"/>
      <c r="AD1553" s="5"/>
      <c r="AE1553" s="6"/>
      <c r="AF1553" s="5"/>
      <c r="AG1553" s="5"/>
      <c r="AH1553" s="2"/>
      <c r="AI1553" s="6"/>
    </row>
    <row r="1554" spans="2:35" x14ac:dyDescent="0.25">
      <c r="B1554" s="1"/>
      <c r="O1554" s="69"/>
      <c r="P1554" s="70"/>
      <c r="Q1554" s="70"/>
      <c r="R1554" s="70"/>
      <c r="S1554" s="71"/>
      <c r="T1554" s="70"/>
      <c r="U1554" s="73"/>
      <c r="V1554" s="70"/>
      <c r="W1554" s="73"/>
      <c r="X1554" s="47" t="s">
        <v>31</v>
      </c>
      <c r="Y1554" s="48">
        <f t="shared" si="220"/>
        <v>0</v>
      </c>
      <c r="Z1554" s="3"/>
      <c r="AA1554" s="3"/>
      <c r="AB1554" s="3"/>
      <c r="AC1554" s="4"/>
      <c r="AD1554" s="5"/>
      <c r="AE1554" s="5"/>
      <c r="AF1554" s="5"/>
      <c r="AG1554" s="5"/>
      <c r="AH1554" s="2"/>
      <c r="AI1554" s="6"/>
    </row>
    <row r="1555" spans="2:35" x14ac:dyDescent="0.25">
      <c r="B1555" s="1"/>
      <c r="O1555" s="69"/>
      <c r="P1555" s="70"/>
      <c r="Q1555" s="70"/>
      <c r="R1555" s="70"/>
      <c r="S1555" s="71"/>
      <c r="T1555" s="70"/>
      <c r="U1555" s="73"/>
      <c r="V1555" s="70"/>
      <c r="W1555" s="73"/>
      <c r="X1555" s="47" t="s">
        <v>32</v>
      </c>
      <c r="Y1555" s="48">
        <f t="shared" si="220"/>
        <v>0</v>
      </c>
      <c r="Z1555" s="3"/>
      <c r="AA1555" s="3"/>
      <c r="AB1555" s="3"/>
      <c r="AC1555" s="4"/>
      <c r="AD1555" s="5"/>
      <c r="AE1555" s="5"/>
      <c r="AF1555" s="5"/>
      <c r="AG1555" s="5"/>
      <c r="AH1555" s="2"/>
      <c r="AI1555" s="6"/>
    </row>
    <row r="1556" spans="2:35" x14ac:dyDescent="0.25">
      <c r="B1556" s="1"/>
      <c r="O1556" s="69"/>
      <c r="P1556" s="70"/>
      <c r="Q1556" s="70"/>
      <c r="R1556" s="70"/>
      <c r="S1556" s="71"/>
      <c r="T1556" s="70"/>
      <c r="U1556" s="73"/>
      <c r="V1556" s="70"/>
      <c r="W1556" s="73"/>
      <c r="X1556" s="47" t="s">
        <v>33</v>
      </c>
      <c r="Y1556" s="48">
        <f t="shared" si="220"/>
        <v>0</v>
      </c>
      <c r="Z1556" s="3"/>
      <c r="AA1556" s="3"/>
      <c r="AB1556" s="3"/>
      <c r="AC1556" s="4"/>
      <c r="AD1556" s="5"/>
      <c r="AE1556" s="5"/>
      <c r="AF1556" s="5"/>
      <c r="AG1556" s="5"/>
      <c r="AH1556" s="2"/>
      <c r="AI1556" s="6"/>
    </row>
    <row r="1557" spans="2:35" x14ac:dyDescent="0.25">
      <c r="B1557" s="1"/>
      <c r="O1557" s="69"/>
      <c r="P1557" s="70"/>
      <c r="Q1557" s="70"/>
      <c r="R1557" s="70"/>
      <c r="S1557" s="71"/>
      <c r="T1557" s="70"/>
      <c r="U1557" s="73"/>
      <c r="V1557" s="70"/>
      <c r="W1557" s="73"/>
      <c r="X1557" s="47" t="s">
        <v>34</v>
      </c>
      <c r="Y1557" s="48">
        <f t="shared" si="220"/>
        <v>0</v>
      </c>
      <c r="Z1557" s="3"/>
      <c r="AA1557" s="3"/>
      <c r="AB1557" s="3"/>
      <c r="AC1557" s="4"/>
      <c r="AD1557" s="5"/>
      <c r="AE1557" s="5"/>
      <c r="AF1557" s="5"/>
      <c r="AG1557" s="5"/>
      <c r="AH1557" s="2"/>
      <c r="AI1557" s="6"/>
    </row>
    <row r="1558" spans="2:35" x14ac:dyDescent="0.25">
      <c r="B1558" s="1"/>
      <c r="O1558" s="69"/>
      <c r="P1558" s="70"/>
      <c r="Q1558" s="70"/>
      <c r="R1558" s="70"/>
      <c r="S1558" s="71"/>
      <c r="T1558" s="70"/>
      <c r="U1558" s="74"/>
      <c r="V1558" s="70"/>
      <c r="W1558" s="74"/>
      <c r="X1558" s="47" t="s">
        <v>35</v>
      </c>
      <c r="Y1558" s="48">
        <f t="shared" si="220"/>
        <v>0</v>
      </c>
      <c r="Z1558" s="3"/>
      <c r="AA1558" s="3"/>
      <c r="AB1558" s="3"/>
      <c r="AC1558" s="4"/>
      <c r="AD1558" s="7"/>
      <c r="AE1558" s="7"/>
      <c r="AF1558" s="5"/>
      <c r="AG1558" s="7"/>
      <c r="AH1558" s="8"/>
      <c r="AI1558" s="9"/>
    </row>
    <row r="1559" spans="2:35" x14ac:dyDescent="0.25">
      <c r="B1559" s="1"/>
      <c r="O1559" s="80">
        <v>220</v>
      </c>
      <c r="P1559" s="70"/>
      <c r="Q1559" s="70"/>
      <c r="R1559" s="70"/>
      <c r="S1559" s="71" t="str">
        <f>IF(ISBLANK(R1559),"",IF(R1559=Списки!$F$4,"ОНП","ПТ"))</f>
        <v/>
      </c>
      <c r="T1559" s="70"/>
      <c r="U1559" s="72"/>
      <c r="V1559" s="70"/>
      <c r="W1559" s="72"/>
      <c r="X1559" s="51" t="s">
        <v>21</v>
      </c>
      <c r="Y1559" s="44">
        <f>SUM(Y1560:Y1565)</f>
        <v>0</v>
      </c>
      <c r="Z1559" s="45">
        <f>SUM(Z1560:Z1565)</f>
        <v>0</v>
      </c>
      <c r="AA1559" s="45">
        <f>SUM(AA1560:AA1565)</f>
        <v>0</v>
      </c>
      <c r="AB1559" s="45">
        <f>SUM(AB1560:AB1565)</f>
        <v>0</v>
      </c>
      <c r="AC1559" s="46">
        <f>SUM(AC1560:AC1565)</f>
        <v>0</v>
      </c>
      <c r="AD1559" s="52" t="s">
        <v>36</v>
      </c>
      <c r="AE1559" s="29"/>
      <c r="AF1559" s="53" t="s">
        <v>37</v>
      </c>
      <c r="AG1559" s="54"/>
      <c r="AH1559" s="2"/>
      <c r="AI1559" s="29"/>
    </row>
    <row r="1560" spans="2:35" x14ac:dyDescent="0.25">
      <c r="B1560" s="1"/>
      <c r="O1560" s="80"/>
      <c r="P1560" s="70"/>
      <c r="Q1560" s="70"/>
      <c r="R1560" s="70"/>
      <c r="S1560" s="71"/>
      <c r="T1560" s="70"/>
      <c r="U1560" s="73"/>
      <c r="V1560" s="70"/>
      <c r="W1560" s="73"/>
      <c r="X1560" s="47" t="s">
        <v>30</v>
      </c>
      <c r="Y1560" s="48">
        <f t="shared" ref="Y1560:Y1565" si="221">SUM(Z1560:AC1560)</f>
        <v>0</v>
      </c>
      <c r="Z1560" s="3"/>
      <c r="AA1560" s="3"/>
      <c r="AB1560" s="3"/>
      <c r="AC1560" s="4"/>
      <c r="AD1560" s="5"/>
      <c r="AE1560" s="6"/>
      <c r="AF1560" s="5"/>
      <c r="AG1560" s="5"/>
      <c r="AH1560" s="2"/>
      <c r="AI1560" s="6"/>
    </row>
    <row r="1561" spans="2:35" x14ac:dyDescent="0.25">
      <c r="B1561" s="1"/>
      <c r="O1561" s="80"/>
      <c r="P1561" s="70"/>
      <c r="Q1561" s="70"/>
      <c r="R1561" s="70"/>
      <c r="S1561" s="71"/>
      <c r="T1561" s="70"/>
      <c r="U1561" s="73"/>
      <c r="V1561" s="70"/>
      <c r="W1561" s="73"/>
      <c r="X1561" s="47" t="s">
        <v>31</v>
      </c>
      <c r="Y1561" s="48">
        <f t="shared" si="221"/>
        <v>0</v>
      </c>
      <c r="Z1561" s="3"/>
      <c r="AA1561" s="3"/>
      <c r="AB1561" s="3"/>
      <c r="AC1561" s="4"/>
      <c r="AD1561" s="5"/>
      <c r="AE1561" s="5"/>
      <c r="AF1561" s="5"/>
      <c r="AG1561" s="5"/>
      <c r="AH1561" s="2"/>
      <c r="AI1561" s="6"/>
    </row>
    <row r="1562" spans="2:35" x14ac:dyDescent="0.25">
      <c r="B1562" s="1"/>
      <c r="O1562" s="80"/>
      <c r="P1562" s="70"/>
      <c r="Q1562" s="70"/>
      <c r="R1562" s="70"/>
      <c r="S1562" s="71"/>
      <c r="T1562" s="70"/>
      <c r="U1562" s="73"/>
      <c r="V1562" s="70"/>
      <c r="W1562" s="73"/>
      <c r="X1562" s="47" t="s">
        <v>32</v>
      </c>
      <c r="Y1562" s="48">
        <f t="shared" si="221"/>
        <v>0</v>
      </c>
      <c r="Z1562" s="3"/>
      <c r="AA1562" s="3"/>
      <c r="AB1562" s="3"/>
      <c r="AC1562" s="4"/>
      <c r="AD1562" s="5"/>
      <c r="AE1562" s="5"/>
      <c r="AF1562" s="5"/>
      <c r="AG1562" s="5"/>
      <c r="AH1562" s="2"/>
      <c r="AI1562" s="6"/>
    </row>
    <row r="1563" spans="2:35" x14ac:dyDescent="0.25">
      <c r="B1563" s="1"/>
      <c r="O1563" s="80"/>
      <c r="P1563" s="70"/>
      <c r="Q1563" s="70"/>
      <c r="R1563" s="70"/>
      <c r="S1563" s="71"/>
      <c r="T1563" s="70"/>
      <c r="U1563" s="73"/>
      <c r="V1563" s="70"/>
      <c r="W1563" s="73"/>
      <c r="X1563" s="47" t="s">
        <v>33</v>
      </c>
      <c r="Y1563" s="48">
        <f t="shared" si="221"/>
        <v>0</v>
      </c>
      <c r="Z1563" s="3"/>
      <c r="AA1563" s="3"/>
      <c r="AB1563" s="3"/>
      <c r="AC1563" s="4"/>
      <c r="AD1563" s="5"/>
      <c r="AE1563" s="5"/>
      <c r="AF1563" s="5"/>
      <c r="AG1563" s="5"/>
      <c r="AH1563" s="2"/>
      <c r="AI1563" s="6"/>
    </row>
    <row r="1564" spans="2:35" x14ac:dyDescent="0.25">
      <c r="B1564" s="1"/>
      <c r="O1564" s="80"/>
      <c r="P1564" s="70"/>
      <c r="Q1564" s="70"/>
      <c r="R1564" s="70"/>
      <c r="S1564" s="71"/>
      <c r="T1564" s="70"/>
      <c r="U1564" s="73"/>
      <c r="V1564" s="70"/>
      <c r="W1564" s="73"/>
      <c r="X1564" s="47" t="s">
        <v>34</v>
      </c>
      <c r="Y1564" s="48">
        <f t="shared" si="221"/>
        <v>0</v>
      </c>
      <c r="Z1564" s="3"/>
      <c r="AA1564" s="3"/>
      <c r="AB1564" s="3"/>
      <c r="AC1564" s="4"/>
      <c r="AD1564" s="5"/>
      <c r="AE1564" s="5"/>
      <c r="AF1564" s="5"/>
      <c r="AG1564" s="5"/>
      <c r="AH1564" s="2"/>
      <c r="AI1564" s="6"/>
    </row>
    <row r="1565" spans="2:35" x14ac:dyDescent="0.25">
      <c r="B1565" s="1"/>
      <c r="O1565" s="80"/>
      <c r="P1565" s="70"/>
      <c r="Q1565" s="70"/>
      <c r="R1565" s="70"/>
      <c r="S1565" s="71"/>
      <c r="T1565" s="70"/>
      <c r="U1565" s="74"/>
      <c r="V1565" s="70"/>
      <c r="W1565" s="74"/>
      <c r="X1565" s="47" t="s">
        <v>35</v>
      </c>
      <c r="Y1565" s="48">
        <f t="shared" si="221"/>
        <v>0</v>
      </c>
      <c r="Z1565" s="3"/>
      <c r="AA1565" s="3"/>
      <c r="AB1565" s="3"/>
      <c r="AC1565" s="4"/>
      <c r="AD1565" s="7"/>
      <c r="AE1565" s="7"/>
      <c r="AF1565" s="5"/>
      <c r="AG1565" s="7"/>
      <c r="AH1565" s="8"/>
      <c r="AI1565" s="9"/>
    </row>
    <row r="1566" spans="2:35" x14ac:dyDescent="0.25">
      <c r="B1566" s="1"/>
      <c r="O1566" s="69">
        <v>221</v>
      </c>
      <c r="P1566" s="70"/>
      <c r="Q1566" s="70"/>
      <c r="R1566" s="70"/>
      <c r="S1566" s="71" t="str">
        <f>IF(ISBLANK(R1566),"",IF(R1566=Списки!$F$4,"ОНП","ПТ"))</f>
        <v/>
      </c>
      <c r="T1566" s="70"/>
      <c r="U1566" s="72"/>
      <c r="V1566" s="70"/>
      <c r="W1566" s="72"/>
      <c r="X1566" s="51" t="s">
        <v>21</v>
      </c>
      <c r="Y1566" s="44">
        <f>SUM(Y1567:Y1572)</f>
        <v>0</v>
      </c>
      <c r="Z1566" s="45">
        <f>SUM(Z1567:Z1572)</f>
        <v>0</v>
      </c>
      <c r="AA1566" s="45">
        <f>SUM(AA1567:AA1572)</f>
        <v>0</v>
      </c>
      <c r="AB1566" s="45">
        <f>SUM(AB1567:AB1572)</f>
        <v>0</v>
      </c>
      <c r="AC1566" s="46">
        <f>SUM(AC1567:AC1572)</f>
        <v>0</v>
      </c>
      <c r="AD1566" s="52" t="s">
        <v>36</v>
      </c>
      <c r="AE1566" s="29"/>
      <c r="AF1566" s="53" t="s">
        <v>37</v>
      </c>
      <c r="AG1566" s="54"/>
      <c r="AH1566" s="2"/>
      <c r="AI1566" s="29"/>
    </row>
    <row r="1567" spans="2:35" x14ac:dyDescent="0.25">
      <c r="B1567" s="1"/>
      <c r="O1567" s="69"/>
      <c r="P1567" s="70"/>
      <c r="Q1567" s="70"/>
      <c r="R1567" s="70"/>
      <c r="S1567" s="71"/>
      <c r="T1567" s="70"/>
      <c r="U1567" s="73"/>
      <c r="V1567" s="70"/>
      <c r="W1567" s="73"/>
      <c r="X1567" s="47" t="s">
        <v>30</v>
      </c>
      <c r="Y1567" s="48">
        <f t="shared" ref="Y1567:Y1572" si="222">SUM(Z1567:AC1567)</f>
        <v>0</v>
      </c>
      <c r="Z1567" s="3"/>
      <c r="AA1567" s="3"/>
      <c r="AB1567" s="3"/>
      <c r="AC1567" s="4"/>
      <c r="AD1567" s="5"/>
      <c r="AE1567" s="6"/>
      <c r="AF1567" s="5"/>
      <c r="AG1567" s="5"/>
      <c r="AH1567" s="2"/>
      <c r="AI1567" s="6"/>
    </row>
    <row r="1568" spans="2:35" x14ac:dyDescent="0.25">
      <c r="B1568" s="1"/>
      <c r="O1568" s="69"/>
      <c r="P1568" s="70"/>
      <c r="Q1568" s="70"/>
      <c r="R1568" s="70"/>
      <c r="S1568" s="71"/>
      <c r="T1568" s="70"/>
      <c r="U1568" s="73"/>
      <c r="V1568" s="70"/>
      <c r="W1568" s="73"/>
      <c r="X1568" s="47" t="s">
        <v>31</v>
      </c>
      <c r="Y1568" s="48">
        <f t="shared" si="222"/>
        <v>0</v>
      </c>
      <c r="Z1568" s="3"/>
      <c r="AA1568" s="3"/>
      <c r="AB1568" s="3"/>
      <c r="AC1568" s="4"/>
      <c r="AD1568" s="5"/>
      <c r="AE1568" s="5"/>
      <c r="AF1568" s="5"/>
      <c r="AG1568" s="5"/>
      <c r="AH1568" s="2"/>
      <c r="AI1568" s="6"/>
    </row>
    <row r="1569" spans="2:35" x14ac:dyDescent="0.25">
      <c r="B1569" s="1"/>
      <c r="O1569" s="69"/>
      <c r="P1569" s="70"/>
      <c r="Q1569" s="70"/>
      <c r="R1569" s="70"/>
      <c r="S1569" s="71"/>
      <c r="T1569" s="70"/>
      <c r="U1569" s="73"/>
      <c r="V1569" s="70"/>
      <c r="W1569" s="73"/>
      <c r="X1569" s="47" t="s">
        <v>32</v>
      </c>
      <c r="Y1569" s="48">
        <f t="shared" si="222"/>
        <v>0</v>
      </c>
      <c r="Z1569" s="3"/>
      <c r="AA1569" s="3"/>
      <c r="AB1569" s="3"/>
      <c r="AC1569" s="4"/>
      <c r="AD1569" s="5"/>
      <c r="AE1569" s="5"/>
      <c r="AF1569" s="5"/>
      <c r="AG1569" s="5"/>
      <c r="AH1569" s="2"/>
      <c r="AI1569" s="6"/>
    </row>
    <row r="1570" spans="2:35" x14ac:dyDescent="0.25">
      <c r="B1570" s="1"/>
      <c r="O1570" s="69"/>
      <c r="P1570" s="70"/>
      <c r="Q1570" s="70"/>
      <c r="R1570" s="70"/>
      <c r="S1570" s="71"/>
      <c r="T1570" s="70"/>
      <c r="U1570" s="73"/>
      <c r="V1570" s="70"/>
      <c r="W1570" s="73"/>
      <c r="X1570" s="47" t="s">
        <v>33</v>
      </c>
      <c r="Y1570" s="48">
        <f t="shared" si="222"/>
        <v>0</v>
      </c>
      <c r="Z1570" s="3"/>
      <c r="AA1570" s="3"/>
      <c r="AB1570" s="3"/>
      <c r="AC1570" s="4"/>
      <c r="AD1570" s="5"/>
      <c r="AE1570" s="5"/>
      <c r="AF1570" s="5"/>
      <c r="AG1570" s="5"/>
      <c r="AH1570" s="2"/>
      <c r="AI1570" s="6"/>
    </row>
    <row r="1571" spans="2:35" x14ac:dyDescent="0.25">
      <c r="B1571" s="1"/>
      <c r="O1571" s="69"/>
      <c r="P1571" s="70"/>
      <c r="Q1571" s="70"/>
      <c r="R1571" s="70"/>
      <c r="S1571" s="71"/>
      <c r="T1571" s="70"/>
      <c r="U1571" s="73"/>
      <c r="V1571" s="70"/>
      <c r="W1571" s="73"/>
      <c r="X1571" s="47" t="s">
        <v>34</v>
      </c>
      <c r="Y1571" s="48">
        <f t="shared" si="222"/>
        <v>0</v>
      </c>
      <c r="Z1571" s="3"/>
      <c r="AA1571" s="3"/>
      <c r="AB1571" s="3"/>
      <c r="AC1571" s="4"/>
      <c r="AD1571" s="5"/>
      <c r="AE1571" s="5"/>
      <c r="AF1571" s="5"/>
      <c r="AG1571" s="5"/>
      <c r="AH1571" s="2"/>
      <c r="AI1571" s="6"/>
    </row>
    <row r="1572" spans="2:35" x14ac:dyDescent="0.25">
      <c r="B1572" s="1"/>
      <c r="O1572" s="69"/>
      <c r="P1572" s="70"/>
      <c r="Q1572" s="70"/>
      <c r="R1572" s="70"/>
      <c r="S1572" s="71"/>
      <c r="T1572" s="70"/>
      <c r="U1572" s="74"/>
      <c r="V1572" s="70"/>
      <c r="W1572" s="74"/>
      <c r="X1572" s="47" t="s">
        <v>35</v>
      </c>
      <c r="Y1572" s="48">
        <f t="shared" si="222"/>
        <v>0</v>
      </c>
      <c r="Z1572" s="3"/>
      <c r="AA1572" s="3"/>
      <c r="AB1572" s="3"/>
      <c r="AC1572" s="4"/>
      <c r="AD1572" s="7"/>
      <c r="AE1572" s="7"/>
      <c r="AF1572" s="5"/>
      <c r="AG1572" s="7"/>
      <c r="AH1572" s="8"/>
      <c r="AI1572" s="9"/>
    </row>
    <row r="1573" spans="2:35" x14ac:dyDescent="0.25">
      <c r="B1573" s="1"/>
      <c r="O1573" s="80">
        <v>222</v>
      </c>
      <c r="P1573" s="70"/>
      <c r="Q1573" s="70"/>
      <c r="R1573" s="70"/>
      <c r="S1573" s="71" t="str">
        <f>IF(ISBLANK(R1573),"",IF(R1573=Списки!$F$4,"ОНП","ПТ"))</f>
        <v/>
      </c>
      <c r="T1573" s="70"/>
      <c r="U1573" s="72"/>
      <c r="V1573" s="70"/>
      <c r="W1573" s="72"/>
      <c r="X1573" s="51" t="s">
        <v>21</v>
      </c>
      <c r="Y1573" s="44">
        <f>SUM(Y1574:Y1579)</f>
        <v>0</v>
      </c>
      <c r="Z1573" s="45">
        <f>SUM(Z1574:Z1579)</f>
        <v>0</v>
      </c>
      <c r="AA1573" s="45">
        <f>SUM(AA1574:AA1579)</f>
        <v>0</v>
      </c>
      <c r="AB1573" s="45">
        <f>SUM(AB1574:AB1579)</f>
        <v>0</v>
      </c>
      <c r="AC1573" s="46">
        <f>SUM(AC1574:AC1579)</f>
        <v>0</v>
      </c>
      <c r="AD1573" s="52" t="s">
        <v>36</v>
      </c>
      <c r="AE1573" s="29"/>
      <c r="AF1573" s="53" t="s">
        <v>37</v>
      </c>
      <c r="AG1573" s="54"/>
      <c r="AH1573" s="2"/>
      <c r="AI1573" s="29"/>
    </row>
    <row r="1574" spans="2:35" x14ac:dyDescent="0.25">
      <c r="B1574" s="1"/>
      <c r="O1574" s="80"/>
      <c r="P1574" s="70"/>
      <c r="Q1574" s="70"/>
      <c r="R1574" s="70"/>
      <c r="S1574" s="71"/>
      <c r="T1574" s="70"/>
      <c r="U1574" s="73"/>
      <c r="V1574" s="70"/>
      <c r="W1574" s="73"/>
      <c r="X1574" s="47" t="s">
        <v>30</v>
      </c>
      <c r="Y1574" s="48">
        <f t="shared" ref="Y1574:Y1579" si="223">SUM(Z1574:AC1574)</f>
        <v>0</v>
      </c>
      <c r="Z1574" s="3"/>
      <c r="AA1574" s="3"/>
      <c r="AB1574" s="3"/>
      <c r="AC1574" s="4"/>
      <c r="AD1574" s="5"/>
      <c r="AE1574" s="6"/>
      <c r="AF1574" s="5"/>
      <c r="AG1574" s="5"/>
      <c r="AH1574" s="2"/>
      <c r="AI1574" s="6"/>
    </row>
    <row r="1575" spans="2:35" x14ac:dyDescent="0.25">
      <c r="B1575" s="1"/>
      <c r="O1575" s="80"/>
      <c r="P1575" s="70"/>
      <c r="Q1575" s="70"/>
      <c r="R1575" s="70"/>
      <c r="S1575" s="71"/>
      <c r="T1575" s="70"/>
      <c r="U1575" s="73"/>
      <c r="V1575" s="70"/>
      <c r="W1575" s="73"/>
      <c r="X1575" s="47" t="s">
        <v>31</v>
      </c>
      <c r="Y1575" s="48">
        <f t="shared" si="223"/>
        <v>0</v>
      </c>
      <c r="Z1575" s="3"/>
      <c r="AA1575" s="3"/>
      <c r="AB1575" s="3"/>
      <c r="AC1575" s="4"/>
      <c r="AD1575" s="5"/>
      <c r="AE1575" s="5"/>
      <c r="AF1575" s="5"/>
      <c r="AG1575" s="5"/>
      <c r="AH1575" s="2"/>
      <c r="AI1575" s="6"/>
    </row>
    <row r="1576" spans="2:35" x14ac:dyDescent="0.25">
      <c r="B1576" s="1"/>
      <c r="O1576" s="80"/>
      <c r="P1576" s="70"/>
      <c r="Q1576" s="70"/>
      <c r="R1576" s="70"/>
      <c r="S1576" s="71"/>
      <c r="T1576" s="70"/>
      <c r="U1576" s="73"/>
      <c r="V1576" s="70"/>
      <c r="W1576" s="73"/>
      <c r="X1576" s="47" t="s">
        <v>32</v>
      </c>
      <c r="Y1576" s="48">
        <f t="shared" si="223"/>
        <v>0</v>
      </c>
      <c r="Z1576" s="3"/>
      <c r="AA1576" s="3"/>
      <c r="AB1576" s="3"/>
      <c r="AC1576" s="4"/>
      <c r="AD1576" s="5"/>
      <c r="AE1576" s="5"/>
      <c r="AF1576" s="5"/>
      <c r="AG1576" s="5"/>
      <c r="AH1576" s="2"/>
      <c r="AI1576" s="6"/>
    </row>
    <row r="1577" spans="2:35" x14ac:dyDescent="0.25">
      <c r="B1577" s="1"/>
      <c r="O1577" s="80"/>
      <c r="P1577" s="70"/>
      <c r="Q1577" s="70"/>
      <c r="R1577" s="70"/>
      <c r="S1577" s="71"/>
      <c r="T1577" s="70"/>
      <c r="U1577" s="73"/>
      <c r="V1577" s="70"/>
      <c r="W1577" s="73"/>
      <c r="X1577" s="47" t="s">
        <v>33</v>
      </c>
      <c r="Y1577" s="48">
        <f t="shared" si="223"/>
        <v>0</v>
      </c>
      <c r="Z1577" s="3"/>
      <c r="AA1577" s="3"/>
      <c r="AB1577" s="3"/>
      <c r="AC1577" s="4"/>
      <c r="AD1577" s="5"/>
      <c r="AE1577" s="5"/>
      <c r="AF1577" s="5"/>
      <c r="AG1577" s="5"/>
      <c r="AH1577" s="2"/>
      <c r="AI1577" s="6"/>
    </row>
    <row r="1578" spans="2:35" x14ac:dyDescent="0.25">
      <c r="B1578" s="1"/>
      <c r="O1578" s="80"/>
      <c r="P1578" s="70"/>
      <c r="Q1578" s="70"/>
      <c r="R1578" s="70"/>
      <c r="S1578" s="71"/>
      <c r="T1578" s="70"/>
      <c r="U1578" s="73"/>
      <c r="V1578" s="70"/>
      <c r="W1578" s="73"/>
      <c r="X1578" s="47" t="s">
        <v>34</v>
      </c>
      <c r="Y1578" s="48">
        <f t="shared" si="223"/>
        <v>0</v>
      </c>
      <c r="Z1578" s="3"/>
      <c r="AA1578" s="3"/>
      <c r="AB1578" s="3"/>
      <c r="AC1578" s="4"/>
      <c r="AD1578" s="5"/>
      <c r="AE1578" s="5"/>
      <c r="AF1578" s="5"/>
      <c r="AG1578" s="5"/>
      <c r="AH1578" s="2"/>
      <c r="AI1578" s="6"/>
    </row>
    <row r="1579" spans="2:35" x14ac:dyDescent="0.25">
      <c r="B1579" s="1"/>
      <c r="O1579" s="80"/>
      <c r="P1579" s="70"/>
      <c r="Q1579" s="70"/>
      <c r="R1579" s="70"/>
      <c r="S1579" s="71"/>
      <c r="T1579" s="70"/>
      <c r="U1579" s="74"/>
      <c r="V1579" s="70"/>
      <c r="W1579" s="74"/>
      <c r="X1579" s="47" t="s">
        <v>35</v>
      </c>
      <c r="Y1579" s="48">
        <f t="shared" si="223"/>
        <v>0</v>
      </c>
      <c r="Z1579" s="3"/>
      <c r="AA1579" s="3"/>
      <c r="AB1579" s="3"/>
      <c r="AC1579" s="4"/>
      <c r="AD1579" s="7"/>
      <c r="AE1579" s="7"/>
      <c r="AF1579" s="5"/>
      <c r="AG1579" s="7"/>
      <c r="AH1579" s="8"/>
      <c r="AI1579" s="9"/>
    </row>
    <row r="1580" spans="2:35" x14ac:dyDescent="0.25">
      <c r="B1580" s="1"/>
      <c r="O1580" s="69">
        <v>223</v>
      </c>
      <c r="P1580" s="70"/>
      <c r="Q1580" s="70"/>
      <c r="R1580" s="70"/>
      <c r="S1580" s="71" t="str">
        <f>IF(ISBLANK(R1580),"",IF(R1580=Списки!$F$4,"ОНП","ПТ"))</f>
        <v/>
      </c>
      <c r="T1580" s="70"/>
      <c r="U1580" s="72"/>
      <c r="V1580" s="70"/>
      <c r="W1580" s="72"/>
      <c r="X1580" s="51" t="s">
        <v>21</v>
      </c>
      <c r="Y1580" s="44">
        <f>SUM(Y1581:Y1586)</f>
        <v>0</v>
      </c>
      <c r="Z1580" s="45">
        <f>SUM(Z1581:Z1586)</f>
        <v>0</v>
      </c>
      <c r="AA1580" s="45">
        <f>SUM(AA1581:AA1586)</f>
        <v>0</v>
      </c>
      <c r="AB1580" s="45">
        <f>SUM(AB1581:AB1586)</f>
        <v>0</v>
      </c>
      <c r="AC1580" s="46">
        <f>SUM(AC1581:AC1586)</f>
        <v>0</v>
      </c>
      <c r="AD1580" s="52" t="s">
        <v>36</v>
      </c>
      <c r="AE1580" s="29"/>
      <c r="AF1580" s="53" t="s">
        <v>37</v>
      </c>
      <c r="AG1580" s="54"/>
      <c r="AH1580" s="2"/>
      <c r="AI1580" s="29"/>
    </row>
    <row r="1581" spans="2:35" x14ac:dyDescent="0.25">
      <c r="B1581" s="1"/>
      <c r="O1581" s="69"/>
      <c r="P1581" s="70"/>
      <c r="Q1581" s="70"/>
      <c r="R1581" s="70"/>
      <c r="S1581" s="71"/>
      <c r="T1581" s="70"/>
      <c r="U1581" s="73"/>
      <c r="V1581" s="70"/>
      <c r="W1581" s="73"/>
      <c r="X1581" s="47" t="s">
        <v>30</v>
      </c>
      <c r="Y1581" s="48">
        <f t="shared" ref="Y1581:Y1586" si="224">SUM(Z1581:AC1581)</f>
        <v>0</v>
      </c>
      <c r="Z1581" s="3"/>
      <c r="AA1581" s="3"/>
      <c r="AB1581" s="3"/>
      <c r="AC1581" s="4"/>
      <c r="AD1581" s="5"/>
      <c r="AE1581" s="6"/>
      <c r="AF1581" s="5"/>
      <c r="AG1581" s="5"/>
      <c r="AH1581" s="2"/>
      <c r="AI1581" s="6"/>
    </row>
    <row r="1582" spans="2:35" x14ac:dyDescent="0.25">
      <c r="B1582" s="1"/>
      <c r="O1582" s="69"/>
      <c r="P1582" s="70"/>
      <c r="Q1582" s="70"/>
      <c r="R1582" s="70"/>
      <c r="S1582" s="71"/>
      <c r="T1582" s="70"/>
      <c r="U1582" s="73"/>
      <c r="V1582" s="70"/>
      <c r="W1582" s="73"/>
      <c r="X1582" s="47" t="s">
        <v>31</v>
      </c>
      <c r="Y1582" s="48">
        <f t="shared" si="224"/>
        <v>0</v>
      </c>
      <c r="Z1582" s="3"/>
      <c r="AA1582" s="3"/>
      <c r="AB1582" s="3"/>
      <c r="AC1582" s="4"/>
      <c r="AD1582" s="5"/>
      <c r="AE1582" s="5"/>
      <c r="AF1582" s="5"/>
      <c r="AG1582" s="5"/>
      <c r="AH1582" s="2"/>
      <c r="AI1582" s="6"/>
    </row>
    <row r="1583" spans="2:35" x14ac:dyDescent="0.25">
      <c r="B1583" s="1"/>
      <c r="O1583" s="69"/>
      <c r="P1583" s="70"/>
      <c r="Q1583" s="70"/>
      <c r="R1583" s="70"/>
      <c r="S1583" s="71"/>
      <c r="T1583" s="70"/>
      <c r="U1583" s="73"/>
      <c r="V1583" s="70"/>
      <c r="W1583" s="73"/>
      <c r="X1583" s="47" t="s">
        <v>32</v>
      </c>
      <c r="Y1583" s="48">
        <f t="shared" si="224"/>
        <v>0</v>
      </c>
      <c r="Z1583" s="3"/>
      <c r="AA1583" s="3"/>
      <c r="AB1583" s="3"/>
      <c r="AC1583" s="4"/>
      <c r="AD1583" s="5"/>
      <c r="AE1583" s="5"/>
      <c r="AF1583" s="5"/>
      <c r="AG1583" s="5"/>
      <c r="AH1583" s="2"/>
      <c r="AI1583" s="6"/>
    </row>
    <row r="1584" spans="2:35" x14ac:dyDescent="0.25">
      <c r="B1584" s="1"/>
      <c r="O1584" s="69"/>
      <c r="P1584" s="70"/>
      <c r="Q1584" s="70"/>
      <c r="R1584" s="70"/>
      <c r="S1584" s="71"/>
      <c r="T1584" s="70"/>
      <c r="U1584" s="73"/>
      <c r="V1584" s="70"/>
      <c r="W1584" s="73"/>
      <c r="X1584" s="47" t="s">
        <v>33</v>
      </c>
      <c r="Y1584" s="48">
        <f t="shared" si="224"/>
        <v>0</v>
      </c>
      <c r="Z1584" s="3"/>
      <c r="AA1584" s="3"/>
      <c r="AB1584" s="3"/>
      <c r="AC1584" s="4"/>
      <c r="AD1584" s="5"/>
      <c r="AE1584" s="5"/>
      <c r="AF1584" s="5"/>
      <c r="AG1584" s="5"/>
      <c r="AH1584" s="2"/>
      <c r="AI1584" s="6"/>
    </row>
    <row r="1585" spans="2:35" x14ac:dyDescent="0.25">
      <c r="B1585" s="1"/>
      <c r="O1585" s="69"/>
      <c r="P1585" s="70"/>
      <c r="Q1585" s="70"/>
      <c r="R1585" s="70"/>
      <c r="S1585" s="71"/>
      <c r="T1585" s="70"/>
      <c r="U1585" s="73"/>
      <c r="V1585" s="70"/>
      <c r="W1585" s="73"/>
      <c r="X1585" s="47" t="s">
        <v>34</v>
      </c>
      <c r="Y1585" s="48">
        <f t="shared" si="224"/>
        <v>0</v>
      </c>
      <c r="Z1585" s="3"/>
      <c r="AA1585" s="3"/>
      <c r="AB1585" s="3"/>
      <c r="AC1585" s="4"/>
      <c r="AD1585" s="5"/>
      <c r="AE1585" s="5"/>
      <c r="AF1585" s="5"/>
      <c r="AG1585" s="5"/>
      <c r="AH1585" s="2"/>
      <c r="AI1585" s="6"/>
    </row>
    <row r="1586" spans="2:35" x14ac:dyDescent="0.25">
      <c r="B1586" s="1"/>
      <c r="O1586" s="69"/>
      <c r="P1586" s="70"/>
      <c r="Q1586" s="70"/>
      <c r="R1586" s="70"/>
      <c r="S1586" s="71"/>
      <c r="T1586" s="70"/>
      <c r="U1586" s="74"/>
      <c r="V1586" s="70"/>
      <c r="W1586" s="74"/>
      <c r="X1586" s="47" t="s">
        <v>35</v>
      </c>
      <c r="Y1586" s="48">
        <f t="shared" si="224"/>
        <v>0</v>
      </c>
      <c r="Z1586" s="3"/>
      <c r="AA1586" s="3"/>
      <c r="AB1586" s="3"/>
      <c r="AC1586" s="4"/>
      <c r="AD1586" s="7"/>
      <c r="AE1586" s="7"/>
      <c r="AF1586" s="5"/>
      <c r="AG1586" s="7"/>
      <c r="AH1586" s="8"/>
      <c r="AI1586" s="9"/>
    </row>
    <row r="1587" spans="2:35" x14ac:dyDescent="0.25">
      <c r="B1587" s="1"/>
      <c r="O1587" s="80">
        <v>224</v>
      </c>
      <c r="P1587" s="70"/>
      <c r="Q1587" s="70"/>
      <c r="R1587" s="70"/>
      <c r="S1587" s="71" t="str">
        <f>IF(ISBLANK(R1587),"",IF(R1587=Списки!$F$4,"ОНП","ПТ"))</f>
        <v/>
      </c>
      <c r="T1587" s="70"/>
      <c r="U1587" s="72"/>
      <c r="V1587" s="70"/>
      <c r="W1587" s="72"/>
      <c r="X1587" s="51" t="s">
        <v>21</v>
      </c>
      <c r="Y1587" s="44">
        <f>SUM(Y1588:Y1593)</f>
        <v>0</v>
      </c>
      <c r="Z1587" s="45">
        <f>SUM(Z1588:Z1593)</f>
        <v>0</v>
      </c>
      <c r="AA1587" s="45">
        <f>SUM(AA1588:AA1593)</f>
        <v>0</v>
      </c>
      <c r="AB1587" s="45">
        <f>SUM(AB1588:AB1593)</f>
        <v>0</v>
      </c>
      <c r="AC1587" s="46">
        <f>SUM(AC1588:AC1593)</f>
        <v>0</v>
      </c>
      <c r="AD1587" s="52" t="s">
        <v>36</v>
      </c>
      <c r="AE1587" s="29"/>
      <c r="AF1587" s="53" t="s">
        <v>37</v>
      </c>
      <c r="AG1587" s="54"/>
      <c r="AH1587" s="2"/>
      <c r="AI1587" s="29"/>
    </row>
    <row r="1588" spans="2:35" x14ac:dyDescent="0.25">
      <c r="B1588" s="1"/>
      <c r="O1588" s="80"/>
      <c r="P1588" s="70"/>
      <c r="Q1588" s="70"/>
      <c r="R1588" s="70"/>
      <c r="S1588" s="71"/>
      <c r="T1588" s="70"/>
      <c r="U1588" s="73"/>
      <c r="V1588" s="70"/>
      <c r="W1588" s="73"/>
      <c r="X1588" s="47" t="s">
        <v>30</v>
      </c>
      <c r="Y1588" s="48">
        <f t="shared" ref="Y1588:Y1593" si="225">SUM(Z1588:AC1588)</f>
        <v>0</v>
      </c>
      <c r="Z1588" s="3"/>
      <c r="AA1588" s="3"/>
      <c r="AB1588" s="3"/>
      <c r="AC1588" s="4"/>
      <c r="AD1588" s="5"/>
      <c r="AE1588" s="6"/>
      <c r="AF1588" s="5"/>
      <c r="AG1588" s="5"/>
      <c r="AH1588" s="2"/>
      <c r="AI1588" s="6"/>
    </row>
    <row r="1589" spans="2:35" x14ac:dyDescent="0.25">
      <c r="B1589" s="1"/>
      <c r="O1589" s="80"/>
      <c r="P1589" s="70"/>
      <c r="Q1589" s="70"/>
      <c r="R1589" s="70"/>
      <c r="S1589" s="71"/>
      <c r="T1589" s="70"/>
      <c r="U1589" s="73"/>
      <c r="V1589" s="70"/>
      <c r="W1589" s="73"/>
      <c r="X1589" s="47" t="s">
        <v>31</v>
      </c>
      <c r="Y1589" s="48">
        <f t="shared" si="225"/>
        <v>0</v>
      </c>
      <c r="Z1589" s="3"/>
      <c r="AA1589" s="3"/>
      <c r="AB1589" s="3"/>
      <c r="AC1589" s="4"/>
      <c r="AD1589" s="5"/>
      <c r="AE1589" s="5"/>
      <c r="AF1589" s="5"/>
      <c r="AG1589" s="5"/>
      <c r="AH1589" s="2"/>
      <c r="AI1589" s="6"/>
    </row>
    <row r="1590" spans="2:35" x14ac:dyDescent="0.25">
      <c r="B1590" s="1"/>
      <c r="O1590" s="80"/>
      <c r="P1590" s="70"/>
      <c r="Q1590" s="70"/>
      <c r="R1590" s="70"/>
      <c r="S1590" s="71"/>
      <c r="T1590" s="70"/>
      <c r="U1590" s="73"/>
      <c r="V1590" s="70"/>
      <c r="W1590" s="73"/>
      <c r="X1590" s="47" t="s">
        <v>32</v>
      </c>
      <c r="Y1590" s="48">
        <f t="shared" si="225"/>
        <v>0</v>
      </c>
      <c r="Z1590" s="3"/>
      <c r="AA1590" s="3"/>
      <c r="AB1590" s="3"/>
      <c r="AC1590" s="4"/>
      <c r="AD1590" s="5"/>
      <c r="AE1590" s="5"/>
      <c r="AF1590" s="5"/>
      <c r="AG1590" s="5"/>
      <c r="AH1590" s="2"/>
      <c r="AI1590" s="6"/>
    </row>
    <row r="1591" spans="2:35" x14ac:dyDescent="0.25">
      <c r="B1591" s="1"/>
      <c r="O1591" s="80"/>
      <c r="P1591" s="70"/>
      <c r="Q1591" s="70"/>
      <c r="R1591" s="70"/>
      <c r="S1591" s="71"/>
      <c r="T1591" s="70"/>
      <c r="U1591" s="73"/>
      <c r="V1591" s="70"/>
      <c r="W1591" s="73"/>
      <c r="X1591" s="47" t="s">
        <v>33</v>
      </c>
      <c r="Y1591" s="48">
        <f t="shared" si="225"/>
        <v>0</v>
      </c>
      <c r="Z1591" s="3"/>
      <c r="AA1591" s="3"/>
      <c r="AB1591" s="3"/>
      <c r="AC1591" s="4"/>
      <c r="AD1591" s="5"/>
      <c r="AE1591" s="5"/>
      <c r="AF1591" s="5"/>
      <c r="AG1591" s="5"/>
      <c r="AH1591" s="2"/>
      <c r="AI1591" s="6"/>
    </row>
    <row r="1592" spans="2:35" x14ac:dyDescent="0.25">
      <c r="B1592" s="1"/>
      <c r="O1592" s="80"/>
      <c r="P1592" s="70"/>
      <c r="Q1592" s="70"/>
      <c r="R1592" s="70"/>
      <c r="S1592" s="71"/>
      <c r="T1592" s="70"/>
      <c r="U1592" s="73"/>
      <c r="V1592" s="70"/>
      <c r="W1592" s="73"/>
      <c r="X1592" s="47" t="s">
        <v>34</v>
      </c>
      <c r="Y1592" s="48">
        <f t="shared" si="225"/>
        <v>0</v>
      </c>
      <c r="Z1592" s="3"/>
      <c r="AA1592" s="3"/>
      <c r="AB1592" s="3"/>
      <c r="AC1592" s="4"/>
      <c r="AD1592" s="5"/>
      <c r="AE1592" s="5"/>
      <c r="AF1592" s="5"/>
      <c r="AG1592" s="5"/>
      <c r="AH1592" s="2"/>
      <c r="AI1592" s="6"/>
    </row>
    <row r="1593" spans="2:35" x14ac:dyDescent="0.25">
      <c r="B1593" s="1"/>
      <c r="O1593" s="80"/>
      <c r="P1593" s="70"/>
      <c r="Q1593" s="70"/>
      <c r="R1593" s="70"/>
      <c r="S1593" s="71"/>
      <c r="T1593" s="70"/>
      <c r="U1593" s="74"/>
      <c r="V1593" s="70"/>
      <c r="W1593" s="74"/>
      <c r="X1593" s="47" t="s">
        <v>35</v>
      </c>
      <c r="Y1593" s="48">
        <f t="shared" si="225"/>
        <v>0</v>
      </c>
      <c r="Z1593" s="3"/>
      <c r="AA1593" s="3"/>
      <c r="AB1593" s="3"/>
      <c r="AC1593" s="4"/>
      <c r="AD1593" s="7"/>
      <c r="AE1593" s="7"/>
      <c r="AF1593" s="5"/>
      <c r="AG1593" s="7"/>
      <c r="AH1593" s="8"/>
      <c r="AI1593" s="9"/>
    </row>
    <row r="1594" spans="2:35" x14ac:dyDescent="0.25">
      <c r="B1594" s="1"/>
      <c r="O1594" s="69">
        <v>225</v>
      </c>
      <c r="P1594" s="70"/>
      <c r="Q1594" s="70"/>
      <c r="R1594" s="70"/>
      <c r="S1594" s="71" t="str">
        <f>IF(ISBLANK(R1594),"",IF(R1594=Списки!$F$4,"ОНП","ПТ"))</f>
        <v/>
      </c>
      <c r="T1594" s="70"/>
      <c r="U1594" s="72"/>
      <c r="V1594" s="70"/>
      <c r="W1594" s="72"/>
      <c r="X1594" s="51" t="s">
        <v>21</v>
      </c>
      <c r="Y1594" s="44">
        <f>SUM(Y1595:Y1600)</f>
        <v>0</v>
      </c>
      <c r="Z1594" s="45">
        <f>SUM(Z1595:Z1600)</f>
        <v>0</v>
      </c>
      <c r="AA1594" s="45">
        <f>SUM(AA1595:AA1600)</f>
        <v>0</v>
      </c>
      <c r="AB1594" s="45">
        <f>SUM(AB1595:AB1600)</f>
        <v>0</v>
      </c>
      <c r="AC1594" s="46">
        <f>SUM(AC1595:AC1600)</f>
        <v>0</v>
      </c>
      <c r="AD1594" s="52" t="s">
        <v>36</v>
      </c>
      <c r="AE1594" s="29"/>
      <c r="AF1594" s="53" t="s">
        <v>37</v>
      </c>
      <c r="AG1594" s="54"/>
      <c r="AH1594" s="2"/>
      <c r="AI1594" s="29"/>
    </row>
    <row r="1595" spans="2:35" x14ac:dyDescent="0.25">
      <c r="B1595" s="1"/>
      <c r="O1595" s="69"/>
      <c r="P1595" s="70"/>
      <c r="Q1595" s="70"/>
      <c r="R1595" s="70"/>
      <c r="S1595" s="71"/>
      <c r="T1595" s="70"/>
      <c r="U1595" s="73"/>
      <c r="V1595" s="70"/>
      <c r="W1595" s="73"/>
      <c r="X1595" s="47" t="s">
        <v>30</v>
      </c>
      <c r="Y1595" s="48">
        <f t="shared" ref="Y1595:Y1600" si="226">SUM(Z1595:AC1595)</f>
        <v>0</v>
      </c>
      <c r="Z1595" s="3"/>
      <c r="AA1595" s="3"/>
      <c r="AB1595" s="3"/>
      <c r="AC1595" s="4"/>
      <c r="AD1595" s="5"/>
      <c r="AE1595" s="6"/>
      <c r="AF1595" s="5"/>
      <c r="AG1595" s="5"/>
      <c r="AH1595" s="2"/>
      <c r="AI1595" s="6"/>
    </row>
    <row r="1596" spans="2:35" x14ac:dyDescent="0.25">
      <c r="B1596" s="1"/>
      <c r="O1596" s="69"/>
      <c r="P1596" s="70"/>
      <c r="Q1596" s="70"/>
      <c r="R1596" s="70"/>
      <c r="S1596" s="71"/>
      <c r="T1596" s="70"/>
      <c r="U1596" s="73"/>
      <c r="V1596" s="70"/>
      <c r="W1596" s="73"/>
      <c r="X1596" s="47" t="s">
        <v>31</v>
      </c>
      <c r="Y1596" s="48">
        <f t="shared" si="226"/>
        <v>0</v>
      </c>
      <c r="Z1596" s="3"/>
      <c r="AA1596" s="3"/>
      <c r="AB1596" s="3"/>
      <c r="AC1596" s="4"/>
      <c r="AD1596" s="5"/>
      <c r="AE1596" s="5"/>
      <c r="AF1596" s="5"/>
      <c r="AG1596" s="5"/>
      <c r="AH1596" s="2"/>
      <c r="AI1596" s="6"/>
    </row>
    <row r="1597" spans="2:35" x14ac:dyDescent="0.25">
      <c r="B1597" s="1"/>
      <c r="O1597" s="69"/>
      <c r="P1597" s="70"/>
      <c r="Q1597" s="70"/>
      <c r="R1597" s="70"/>
      <c r="S1597" s="71"/>
      <c r="T1597" s="70"/>
      <c r="U1597" s="73"/>
      <c r="V1597" s="70"/>
      <c r="W1597" s="73"/>
      <c r="X1597" s="47" t="s">
        <v>32</v>
      </c>
      <c r="Y1597" s="48">
        <f t="shared" si="226"/>
        <v>0</v>
      </c>
      <c r="Z1597" s="3"/>
      <c r="AA1597" s="3"/>
      <c r="AB1597" s="3"/>
      <c r="AC1597" s="4"/>
      <c r="AD1597" s="5"/>
      <c r="AE1597" s="5"/>
      <c r="AF1597" s="5"/>
      <c r="AG1597" s="5"/>
      <c r="AH1597" s="2"/>
      <c r="AI1597" s="6"/>
    </row>
    <row r="1598" spans="2:35" x14ac:dyDescent="0.25">
      <c r="B1598" s="1"/>
      <c r="O1598" s="69"/>
      <c r="P1598" s="70"/>
      <c r="Q1598" s="70"/>
      <c r="R1598" s="70"/>
      <c r="S1598" s="71"/>
      <c r="T1598" s="70"/>
      <c r="U1598" s="73"/>
      <c r="V1598" s="70"/>
      <c r="W1598" s="73"/>
      <c r="X1598" s="47" t="s">
        <v>33</v>
      </c>
      <c r="Y1598" s="48">
        <f t="shared" si="226"/>
        <v>0</v>
      </c>
      <c r="Z1598" s="3"/>
      <c r="AA1598" s="3"/>
      <c r="AB1598" s="3"/>
      <c r="AC1598" s="4"/>
      <c r="AD1598" s="5"/>
      <c r="AE1598" s="5"/>
      <c r="AF1598" s="5"/>
      <c r="AG1598" s="5"/>
      <c r="AH1598" s="2"/>
      <c r="AI1598" s="6"/>
    </row>
    <row r="1599" spans="2:35" x14ac:dyDescent="0.25">
      <c r="B1599" s="1"/>
      <c r="O1599" s="69"/>
      <c r="P1599" s="70"/>
      <c r="Q1599" s="70"/>
      <c r="R1599" s="70"/>
      <c r="S1599" s="71"/>
      <c r="T1599" s="70"/>
      <c r="U1599" s="73"/>
      <c r="V1599" s="70"/>
      <c r="W1599" s="73"/>
      <c r="X1599" s="47" t="s">
        <v>34</v>
      </c>
      <c r="Y1599" s="48">
        <f t="shared" si="226"/>
        <v>0</v>
      </c>
      <c r="Z1599" s="3"/>
      <c r="AA1599" s="3"/>
      <c r="AB1599" s="3"/>
      <c r="AC1599" s="4"/>
      <c r="AD1599" s="5"/>
      <c r="AE1599" s="5"/>
      <c r="AF1599" s="5"/>
      <c r="AG1599" s="5"/>
      <c r="AH1599" s="2"/>
      <c r="AI1599" s="6"/>
    </row>
    <row r="1600" spans="2:35" x14ac:dyDescent="0.25">
      <c r="B1600" s="1"/>
      <c r="O1600" s="69"/>
      <c r="P1600" s="70"/>
      <c r="Q1600" s="70"/>
      <c r="R1600" s="70"/>
      <c r="S1600" s="71"/>
      <c r="T1600" s="70"/>
      <c r="U1600" s="74"/>
      <c r="V1600" s="70"/>
      <c r="W1600" s="74"/>
      <c r="X1600" s="47" t="s">
        <v>35</v>
      </c>
      <c r="Y1600" s="48">
        <f t="shared" si="226"/>
        <v>0</v>
      </c>
      <c r="Z1600" s="3"/>
      <c r="AA1600" s="3"/>
      <c r="AB1600" s="3"/>
      <c r="AC1600" s="4"/>
      <c r="AD1600" s="7"/>
      <c r="AE1600" s="7"/>
      <c r="AF1600" s="5"/>
      <c r="AG1600" s="7"/>
      <c r="AH1600" s="8"/>
      <c r="AI1600" s="9"/>
    </row>
    <row r="1601" spans="2:35" x14ac:dyDescent="0.25">
      <c r="B1601" s="1"/>
      <c r="O1601" s="80">
        <v>226</v>
      </c>
      <c r="P1601" s="70"/>
      <c r="Q1601" s="70"/>
      <c r="R1601" s="70"/>
      <c r="S1601" s="71" t="str">
        <f>IF(ISBLANK(R1601),"",IF(R1601=Списки!$F$4,"ОНП","ПТ"))</f>
        <v/>
      </c>
      <c r="T1601" s="70"/>
      <c r="U1601" s="72"/>
      <c r="V1601" s="70"/>
      <c r="W1601" s="72"/>
      <c r="X1601" s="51" t="s">
        <v>21</v>
      </c>
      <c r="Y1601" s="44">
        <f>SUM(Y1602:Y1607)</f>
        <v>0</v>
      </c>
      <c r="Z1601" s="45">
        <f>SUM(Z1602:Z1607)</f>
        <v>0</v>
      </c>
      <c r="AA1601" s="45">
        <f>SUM(AA1602:AA1607)</f>
        <v>0</v>
      </c>
      <c r="AB1601" s="45">
        <f>SUM(AB1602:AB1607)</f>
        <v>0</v>
      </c>
      <c r="AC1601" s="46">
        <f>SUM(AC1602:AC1607)</f>
        <v>0</v>
      </c>
      <c r="AD1601" s="52" t="s">
        <v>36</v>
      </c>
      <c r="AE1601" s="29"/>
      <c r="AF1601" s="53" t="s">
        <v>37</v>
      </c>
      <c r="AG1601" s="54"/>
      <c r="AH1601" s="2"/>
      <c r="AI1601" s="29"/>
    </row>
    <row r="1602" spans="2:35" x14ac:dyDescent="0.25">
      <c r="B1602" s="1"/>
      <c r="O1602" s="80"/>
      <c r="P1602" s="70"/>
      <c r="Q1602" s="70"/>
      <c r="R1602" s="70"/>
      <c r="S1602" s="71"/>
      <c r="T1602" s="70"/>
      <c r="U1602" s="73"/>
      <c r="V1602" s="70"/>
      <c r="W1602" s="73"/>
      <c r="X1602" s="47" t="s">
        <v>30</v>
      </c>
      <c r="Y1602" s="48">
        <f t="shared" ref="Y1602:Y1607" si="227">SUM(Z1602:AC1602)</f>
        <v>0</v>
      </c>
      <c r="Z1602" s="3"/>
      <c r="AA1602" s="3"/>
      <c r="AB1602" s="3"/>
      <c r="AC1602" s="4"/>
      <c r="AD1602" s="5"/>
      <c r="AE1602" s="6"/>
      <c r="AF1602" s="5"/>
      <c r="AG1602" s="5"/>
      <c r="AH1602" s="2"/>
      <c r="AI1602" s="6"/>
    </row>
    <row r="1603" spans="2:35" x14ac:dyDescent="0.25">
      <c r="B1603" s="1"/>
      <c r="O1603" s="80"/>
      <c r="P1603" s="70"/>
      <c r="Q1603" s="70"/>
      <c r="R1603" s="70"/>
      <c r="S1603" s="71"/>
      <c r="T1603" s="70"/>
      <c r="U1603" s="73"/>
      <c r="V1603" s="70"/>
      <c r="W1603" s="73"/>
      <c r="X1603" s="47" t="s">
        <v>31</v>
      </c>
      <c r="Y1603" s="48">
        <f t="shared" si="227"/>
        <v>0</v>
      </c>
      <c r="Z1603" s="3"/>
      <c r="AA1603" s="3"/>
      <c r="AB1603" s="3"/>
      <c r="AC1603" s="4"/>
      <c r="AD1603" s="5"/>
      <c r="AE1603" s="5"/>
      <c r="AF1603" s="5"/>
      <c r="AG1603" s="5"/>
      <c r="AH1603" s="2"/>
      <c r="AI1603" s="6"/>
    </row>
    <row r="1604" spans="2:35" x14ac:dyDescent="0.25">
      <c r="B1604" s="1"/>
      <c r="O1604" s="80"/>
      <c r="P1604" s="70"/>
      <c r="Q1604" s="70"/>
      <c r="R1604" s="70"/>
      <c r="S1604" s="71"/>
      <c r="T1604" s="70"/>
      <c r="U1604" s="73"/>
      <c r="V1604" s="70"/>
      <c r="W1604" s="73"/>
      <c r="X1604" s="47" t="s">
        <v>32</v>
      </c>
      <c r="Y1604" s="48">
        <f t="shared" si="227"/>
        <v>0</v>
      </c>
      <c r="Z1604" s="3"/>
      <c r="AA1604" s="3"/>
      <c r="AB1604" s="3"/>
      <c r="AC1604" s="4"/>
      <c r="AD1604" s="5"/>
      <c r="AE1604" s="5"/>
      <c r="AF1604" s="5"/>
      <c r="AG1604" s="5"/>
      <c r="AH1604" s="2"/>
      <c r="AI1604" s="6"/>
    </row>
    <row r="1605" spans="2:35" x14ac:dyDescent="0.25">
      <c r="B1605" s="1"/>
      <c r="O1605" s="80"/>
      <c r="P1605" s="70"/>
      <c r="Q1605" s="70"/>
      <c r="R1605" s="70"/>
      <c r="S1605" s="71"/>
      <c r="T1605" s="70"/>
      <c r="U1605" s="73"/>
      <c r="V1605" s="70"/>
      <c r="W1605" s="73"/>
      <c r="X1605" s="47" t="s">
        <v>33</v>
      </c>
      <c r="Y1605" s="48">
        <f t="shared" si="227"/>
        <v>0</v>
      </c>
      <c r="Z1605" s="3"/>
      <c r="AA1605" s="3"/>
      <c r="AB1605" s="3"/>
      <c r="AC1605" s="4"/>
      <c r="AD1605" s="5"/>
      <c r="AE1605" s="5"/>
      <c r="AF1605" s="5"/>
      <c r="AG1605" s="5"/>
      <c r="AH1605" s="2"/>
      <c r="AI1605" s="6"/>
    </row>
    <row r="1606" spans="2:35" x14ac:dyDescent="0.25">
      <c r="B1606" s="1"/>
      <c r="O1606" s="80"/>
      <c r="P1606" s="70"/>
      <c r="Q1606" s="70"/>
      <c r="R1606" s="70"/>
      <c r="S1606" s="71"/>
      <c r="T1606" s="70"/>
      <c r="U1606" s="73"/>
      <c r="V1606" s="70"/>
      <c r="W1606" s="73"/>
      <c r="X1606" s="47" t="s">
        <v>34</v>
      </c>
      <c r="Y1606" s="48">
        <f t="shared" si="227"/>
        <v>0</v>
      </c>
      <c r="Z1606" s="3"/>
      <c r="AA1606" s="3"/>
      <c r="AB1606" s="3"/>
      <c r="AC1606" s="4"/>
      <c r="AD1606" s="5"/>
      <c r="AE1606" s="5"/>
      <c r="AF1606" s="5"/>
      <c r="AG1606" s="5"/>
      <c r="AH1606" s="2"/>
      <c r="AI1606" s="6"/>
    </row>
    <row r="1607" spans="2:35" x14ac:dyDescent="0.25">
      <c r="B1607" s="1"/>
      <c r="O1607" s="80"/>
      <c r="P1607" s="70"/>
      <c r="Q1607" s="70"/>
      <c r="R1607" s="70"/>
      <c r="S1607" s="71"/>
      <c r="T1607" s="70"/>
      <c r="U1607" s="74"/>
      <c r="V1607" s="70"/>
      <c r="W1607" s="74"/>
      <c r="X1607" s="47" t="s">
        <v>35</v>
      </c>
      <c r="Y1607" s="48">
        <f t="shared" si="227"/>
        <v>0</v>
      </c>
      <c r="Z1607" s="3"/>
      <c r="AA1607" s="3"/>
      <c r="AB1607" s="3"/>
      <c r="AC1607" s="4"/>
      <c r="AD1607" s="7"/>
      <c r="AE1607" s="7"/>
      <c r="AF1607" s="5"/>
      <c r="AG1607" s="7"/>
      <c r="AH1607" s="8"/>
      <c r="AI1607" s="9"/>
    </row>
    <row r="1608" spans="2:35" x14ac:dyDescent="0.25">
      <c r="B1608" s="1"/>
      <c r="O1608" s="69">
        <v>227</v>
      </c>
      <c r="P1608" s="70"/>
      <c r="Q1608" s="70"/>
      <c r="R1608" s="70"/>
      <c r="S1608" s="71" t="str">
        <f>IF(ISBLANK(R1608),"",IF(R1608=Списки!$F$4,"ОНП","ПТ"))</f>
        <v/>
      </c>
      <c r="T1608" s="70"/>
      <c r="U1608" s="72"/>
      <c r="V1608" s="70"/>
      <c r="W1608" s="72"/>
      <c r="X1608" s="51" t="s">
        <v>21</v>
      </c>
      <c r="Y1608" s="44">
        <f>SUM(Y1609:Y1614)</f>
        <v>0</v>
      </c>
      <c r="Z1608" s="45">
        <f>SUM(Z1609:Z1614)</f>
        <v>0</v>
      </c>
      <c r="AA1608" s="45">
        <f>SUM(AA1609:AA1614)</f>
        <v>0</v>
      </c>
      <c r="AB1608" s="45">
        <f>SUM(AB1609:AB1614)</f>
        <v>0</v>
      </c>
      <c r="AC1608" s="46">
        <f>SUM(AC1609:AC1614)</f>
        <v>0</v>
      </c>
      <c r="AD1608" s="52" t="s">
        <v>36</v>
      </c>
      <c r="AE1608" s="29"/>
      <c r="AF1608" s="53" t="s">
        <v>37</v>
      </c>
      <c r="AG1608" s="54"/>
      <c r="AH1608" s="2"/>
      <c r="AI1608" s="29"/>
    </row>
    <row r="1609" spans="2:35" x14ac:dyDescent="0.25">
      <c r="B1609" s="1"/>
      <c r="O1609" s="69"/>
      <c r="P1609" s="70"/>
      <c r="Q1609" s="70"/>
      <c r="R1609" s="70"/>
      <c r="S1609" s="71"/>
      <c r="T1609" s="70"/>
      <c r="U1609" s="73"/>
      <c r="V1609" s="70"/>
      <c r="W1609" s="73"/>
      <c r="X1609" s="47" t="s">
        <v>30</v>
      </c>
      <c r="Y1609" s="48">
        <f t="shared" ref="Y1609:Y1614" si="228">SUM(Z1609:AC1609)</f>
        <v>0</v>
      </c>
      <c r="Z1609" s="3"/>
      <c r="AA1609" s="3"/>
      <c r="AB1609" s="3"/>
      <c r="AC1609" s="4"/>
      <c r="AD1609" s="5"/>
      <c r="AE1609" s="6"/>
      <c r="AF1609" s="5"/>
      <c r="AG1609" s="5"/>
      <c r="AH1609" s="2"/>
      <c r="AI1609" s="6"/>
    </row>
    <row r="1610" spans="2:35" x14ac:dyDescent="0.25">
      <c r="B1610" s="1"/>
      <c r="O1610" s="69"/>
      <c r="P1610" s="70"/>
      <c r="Q1610" s="70"/>
      <c r="R1610" s="70"/>
      <c r="S1610" s="71"/>
      <c r="T1610" s="70"/>
      <c r="U1610" s="73"/>
      <c r="V1610" s="70"/>
      <c r="W1610" s="73"/>
      <c r="X1610" s="47" t="s">
        <v>31</v>
      </c>
      <c r="Y1610" s="48">
        <f t="shared" si="228"/>
        <v>0</v>
      </c>
      <c r="Z1610" s="3"/>
      <c r="AA1610" s="3"/>
      <c r="AB1610" s="3"/>
      <c r="AC1610" s="4"/>
      <c r="AD1610" s="5"/>
      <c r="AE1610" s="5"/>
      <c r="AF1610" s="5"/>
      <c r="AG1610" s="5"/>
      <c r="AH1610" s="2"/>
      <c r="AI1610" s="6"/>
    </row>
    <row r="1611" spans="2:35" x14ac:dyDescent="0.25">
      <c r="B1611" s="1"/>
      <c r="O1611" s="69"/>
      <c r="P1611" s="70"/>
      <c r="Q1611" s="70"/>
      <c r="R1611" s="70"/>
      <c r="S1611" s="71"/>
      <c r="T1611" s="70"/>
      <c r="U1611" s="73"/>
      <c r="V1611" s="70"/>
      <c r="W1611" s="73"/>
      <c r="X1611" s="47" t="s">
        <v>32</v>
      </c>
      <c r="Y1611" s="48">
        <f t="shared" si="228"/>
        <v>0</v>
      </c>
      <c r="Z1611" s="3"/>
      <c r="AA1611" s="3"/>
      <c r="AB1611" s="3"/>
      <c r="AC1611" s="4"/>
      <c r="AD1611" s="5"/>
      <c r="AE1611" s="5"/>
      <c r="AF1611" s="5"/>
      <c r="AG1611" s="5"/>
      <c r="AH1611" s="2"/>
      <c r="AI1611" s="6"/>
    </row>
    <row r="1612" spans="2:35" x14ac:dyDescent="0.25">
      <c r="B1612" s="1"/>
      <c r="O1612" s="69"/>
      <c r="P1612" s="70"/>
      <c r="Q1612" s="70"/>
      <c r="R1612" s="70"/>
      <c r="S1612" s="71"/>
      <c r="T1612" s="70"/>
      <c r="U1612" s="73"/>
      <c r="V1612" s="70"/>
      <c r="W1612" s="73"/>
      <c r="X1612" s="47" t="s">
        <v>33</v>
      </c>
      <c r="Y1612" s="48">
        <f t="shared" si="228"/>
        <v>0</v>
      </c>
      <c r="Z1612" s="3"/>
      <c r="AA1612" s="3"/>
      <c r="AB1612" s="3"/>
      <c r="AC1612" s="4"/>
      <c r="AD1612" s="5"/>
      <c r="AE1612" s="5"/>
      <c r="AF1612" s="5"/>
      <c r="AG1612" s="5"/>
      <c r="AH1612" s="2"/>
      <c r="AI1612" s="6"/>
    </row>
    <row r="1613" spans="2:35" x14ac:dyDescent="0.25">
      <c r="B1613" s="1"/>
      <c r="O1613" s="69"/>
      <c r="P1613" s="70"/>
      <c r="Q1613" s="70"/>
      <c r="R1613" s="70"/>
      <c r="S1613" s="71"/>
      <c r="T1613" s="70"/>
      <c r="U1613" s="73"/>
      <c r="V1613" s="70"/>
      <c r="W1613" s="73"/>
      <c r="X1613" s="47" t="s">
        <v>34</v>
      </c>
      <c r="Y1613" s="48">
        <f t="shared" si="228"/>
        <v>0</v>
      </c>
      <c r="Z1613" s="3"/>
      <c r="AA1613" s="3"/>
      <c r="AB1613" s="3"/>
      <c r="AC1613" s="4"/>
      <c r="AD1613" s="5"/>
      <c r="AE1613" s="5"/>
      <c r="AF1613" s="5"/>
      <c r="AG1613" s="5"/>
      <c r="AH1613" s="2"/>
      <c r="AI1613" s="6"/>
    </row>
    <row r="1614" spans="2:35" x14ac:dyDescent="0.25">
      <c r="B1614" s="1"/>
      <c r="O1614" s="69"/>
      <c r="P1614" s="70"/>
      <c r="Q1614" s="70"/>
      <c r="R1614" s="70"/>
      <c r="S1614" s="71"/>
      <c r="T1614" s="70"/>
      <c r="U1614" s="74"/>
      <c r="V1614" s="70"/>
      <c r="W1614" s="74"/>
      <c r="X1614" s="47" t="s">
        <v>35</v>
      </c>
      <c r="Y1614" s="48">
        <f t="shared" si="228"/>
        <v>0</v>
      </c>
      <c r="Z1614" s="3"/>
      <c r="AA1614" s="3"/>
      <c r="AB1614" s="3"/>
      <c r="AC1614" s="4"/>
      <c r="AD1614" s="7"/>
      <c r="AE1614" s="7"/>
      <c r="AF1614" s="5"/>
      <c r="AG1614" s="7"/>
      <c r="AH1614" s="8"/>
      <c r="AI1614" s="9"/>
    </row>
    <row r="1615" spans="2:35" x14ac:dyDescent="0.25">
      <c r="B1615" s="1"/>
      <c r="O1615" s="80">
        <v>228</v>
      </c>
      <c r="P1615" s="70"/>
      <c r="Q1615" s="70"/>
      <c r="R1615" s="70"/>
      <c r="S1615" s="71" t="str">
        <f>IF(ISBLANK(R1615),"",IF(R1615=Списки!$F$4,"ОНП","ПТ"))</f>
        <v/>
      </c>
      <c r="T1615" s="70"/>
      <c r="U1615" s="72"/>
      <c r="V1615" s="70"/>
      <c r="W1615" s="72"/>
      <c r="X1615" s="51" t="s">
        <v>21</v>
      </c>
      <c r="Y1615" s="44">
        <f>SUM(Y1616:Y1621)</f>
        <v>0</v>
      </c>
      <c r="Z1615" s="45">
        <f>SUM(Z1616:Z1621)</f>
        <v>0</v>
      </c>
      <c r="AA1615" s="45">
        <f>SUM(AA1616:AA1621)</f>
        <v>0</v>
      </c>
      <c r="AB1615" s="45">
        <f>SUM(AB1616:AB1621)</f>
        <v>0</v>
      </c>
      <c r="AC1615" s="46">
        <f>SUM(AC1616:AC1621)</f>
        <v>0</v>
      </c>
      <c r="AD1615" s="52" t="s">
        <v>36</v>
      </c>
      <c r="AE1615" s="29"/>
      <c r="AF1615" s="53" t="s">
        <v>37</v>
      </c>
      <c r="AG1615" s="54"/>
      <c r="AH1615" s="2"/>
      <c r="AI1615" s="29"/>
    </row>
    <row r="1616" spans="2:35" x14ac:dyDescent="0.25">
      <c r="B1616" s="1"/>
      <c r="O1616" s="80"/>
      <c r="P1616" s="70"/>
      <c r="Q1616" s="70"/>
      <c r="R1616" s="70"/>
      <c r="S1616" s="71"/>
      <c r="T1616" s="70"/>
      <c r="U1616" s="73"/>
      <c r="V1616" s="70"/>
      <c r="W1616" s="73"/>
      <c r="X1616" s="47" t="s">
        <v>30</v>
      </c>
      <c r="Y1616" s="48">
        <f t="shared" ref="Y1616:Y1621" si="229">SUM(Z1616:AC1616)</f>
        <v>0</v>
      </c>
      <c r="Z1616" s="3"/>
      <c r="AA1616" s="3"/>
      <c r="AB1616" s="3"/>
      <c r="AC1616" s="4"/>
      <c r="AD1616" s="5"/>
      <c r="AE1616" s="6"/>
      <c r="AF1616" s="5"/>
      <c r="AG1616" s="5"/>
      <c r="AH1616" s="2"/>
      <c r="AI1616" s="6"/>
    </row>
    <row r="1617" spans="2:35" x14ac:dyDescent="0.25">
      <c r="B1617" s="1"/>
      <c r="O1617" s="80"/>
      <c r="P1617" s="70"/>
      <c r="Q1617" s="70"/>
      <c r="R1617" s="70"/>
      <c r="S1617" s="71"/>
      <c r="T1617" s="70"/>
      <c r="U1617" s="73"/>
      <c r="V1617" s="70"/>
      <c r="W1617" s="73"/>
      <c r="X1617" s="47" t="s">
        <v>31</v>
      </c>
      <c r="Y1617" s="48">
        <f t="shared" si="229"/>
        <v>0</v>
      </c>
      <c r="Z1617" s="3"/>
      <c r="AA1617" s="3"/>
      <c r="AB1617" s="3"/>
      <c r="AC1617" s="4"/>
      <c r="AD1617" s="5"/>
      <c r="AE1617" s="5"/>
      <c r="AF1617" s="5"/>
      <c r="AG1617" s="5"/>
      <c r="AH1617" s="2"/>
      <c r="AI1617" s="6"/>
    </row>
    <row r="1618" spans="2:35" x14ac:dyDescent="0.25">
      <c r="B1618" s="1"/>
      <c r="O1618" s="80"/>
      <c r="P1618" s="70"/>
      <c r="Q1618" s="70"/>
      <c r="R1618" s="70"/>
      <c r="S1618" s="71"/>
      <c r="T1618" s="70"/>
      <c r="U1618" s="73"/>
      <c r="V1618" s="70"/>
      <c r="W1618" s="73"/>
      <c r="X1618" s="47" t="s">
        <v>32</v>
      </c>
      <c r="Y1618" s="48">
        <f t="shared" si="229"/>
        <v>0</v>
      </c>
      <c r="Z1618" s="3"/>
      <c r="AA1618" s="3"/>
      <c r="AB1618" s="3"/>
      <c r="AC1618" s="4"/>
      <c r="AD1618" s="5"/>
      <c r="AE1618" s="5"/>
      <c r="AF1618" s="5"/>
      <c r="AG1618" s="5"/>
      <c r="AH1618" s="2"/>
      <c r="AI1618" s="6"/>
    </row>
    <row r="1619" spans="2:35" x14ac:dyDescent="0.25">
      <c r="B1619" s="1"/>
      <c r="O1619" s="80"/>
      <c r="P1619" s="70"/>
      <c r="Q1619" s="70"/>
      <c r="R1619" s="70"/>
      <c r="S1619" s="71"/>
      <c r="T1619" s="70"/>
      <c r="U1619" s="73"/>
      <c r="V1619" s="70"/>
      <c r="W1619" s="73"/>
      <c r="X1619" s="47" t="s">
        <v>33</v>
      </c>
      <c r="Y1619" s="48">
        <f t="shared" si="229"/>
        <v>0</v>
      </c>
      <c r="Z1619" s="3"/>
      <c r="AA1619" s="3"/>
      <c r="AB1619" s="3"/>
      <c r="AC1619" s="4"/>
      <c r="AD1619" s="5"/>
      <c r="AE1619" s="5"/>
      <c r="AF1619" s="5"/>
      <c r="AG1619" s="5"/>
      <c r="AH1619" s="2"/>
      <c r="AI1619" s="6"/>
    </row>
    <row r="1620" spans="2:35" x14ac:dyDescent="0.25">
      <c r="B1620" s="1"/>
      <c r="O1620" s="80"/>
      <c r="P1620" s="70"/>
      <c r="Q1620" s="70"/>
      <c r="R1620" s="70"/>
      <c r="S1620" s="71"/>
      <c r="T1620" s="70"/>
      <c r="U1620" s="73"/>
      <c r="V1620" s="70"/>
      <c r="W1620" s="73"/>
      <c r="X1620" s="47" t="s">
        <v>34</v>
      </c>
      <c r="Y1620" s="48">
        <f t="shared" si="229"/>
        <v>0</v>
      </c>
      <c r="Z1620" s="3"/>
      <c r="AA1620" s="3"/>
      <c r="AB1620" s="3"/>
      <c r="AC1620" s="4"/>
      <c r="AD1620" s="5"/>
      <c r="AE1620" s="5"/>
      <c r="AF1620" s="5"/>
      <c r="AG1620" s="5"/>
      <c r="AH1620" s="2"/>
      <c r="AI1620" s="6"/>
    </row>
    <row r="1621" spans="2:35" x14ac:dyDescent="0.25">
      <c r="B1621" s="1"/>
      <c r="O1621" s="80"/>
      <c r="P1621" s="70"/>
      <c r="Q1621" s="70"/>
      <c r="R1621" s="70"/>
      <c r="S1621" s="71"/>
      <c r="T1621" s="70"/>
      <c r="U1621" s="74"/>
      <c r="V1621" s="70"/>
      <c r="W1621" s="74"/>
      <c r="X1621" s="47" t="s">
        <v>35</v>
      </c>
      <c r="Y1621" s="48">
        <f t="shared" si="229"/>
        <v>0</v>
      </c>
      <c r="Z1621" s="3"/>
      <c r="AA1621" s="3"/>
      <c r="AB1621" s="3"/>
      <c r="AC1621" s="4"/>
      <c r="AD1621" s="7"/>
      <c r="AE1621" s="7"/>
      <c r="AF1621" s="5"/>
      <c r="AG1621" s="7"/>
      <c r="AH1621" s="8"/>
      <c r="AI1621" s="9"/>
    </row>
    <row r="1622" spans="2:35" x14ac:dyDescent="0.25">
      <c r="B1622" s="1"/>
      <c r="O1622" s="69">
        <v>229</v>
      </c>
      <c r="P1622" s="70"/>
      <c r="Q1622" s="70"/>
      <c r="R1622" s="70"/>
      <c r="S1622" s="71" t="str">
        <f>IF(ISBLANK(R1622),"",IF(R1622=Списки!$F$4,"ОНП","ПТ"))</f>
        <v/>
      </c>
      <c r="T1622" s="70"/>
      <c r="U1622" s="72"/>
      <c r="V1622" s="70"/>
      <c r="W1622" s="72"/>
      <c r="X1622" s="51" t="s">
        <v>21</v>
      </c>
      <c r="Y1622" s="44">
        <f>SUM(Y1623:Y1628)</f>
        <v>0</v>
      </c>
      <c r="Z1622" s="45">
        <f>SUM(Z1623:Z1628)</f>
        <v>0</v>
      </c>
      <c r="AA1622" s="45">
        <f>SUM(AA1623:AA1628)</f>
        <v>0</v>
      </c>
      <c r="AB1622" s="45">
        <f>SUM(AB1623:AB1628)</f>
        <v>0</v>
      </c>
      <c r="AC1622" s="46">
        <f>SUM(AC1623:AC1628)</f>
        <v>0</v>
      </c>
      <c r="AD1622" s="52" t="s">
        <v>36</v>
      </c>
      <c r="AE1622" s="29"/>
      <c r="AF1622" s="53" t="s">
        <v>37</v>
      </c>
      <c r="AG1622" s="54"/>
      <c r="AH1622" s="2"/>
      <c r="AI1622" s="29"/>
    </row>
    <row r="1623" spans="2:35" x14ac:dyDescent="0.25">
      <c r="B1623" s="1"/>
      <c r="O1623" s="69"/>
      <c r="P1623" s="70"/>
      <c r="Q1623" s="70"/>
      <c r="R1623" s="70"/>
      <c r="S1623" s="71"/>
      <c r="T1623" s="70"/>
      <c r="U1623" s="73"/>
      <c r="V1623" s="70"/>
      <c r="W1623" s="73"/>
      <c r="X1623" s="47" t="s">
        <v>30</v>
      </c>
      <c r="Y1623" s="48">
        <f t="shared" ref="Y1623:Y1628" si="230">SUM(Z1623:AC1623)</f>
        <v>0</v>
      </c>
      <c r="Z1623" s="3"/>
      <c r="AA1623" s="3"/>
      <c r="AB1623" s="3"/>
      <c r="AC1623" s="4"/>
      <c r="AD1623" s="5"/>
      <c r="AE1623" s="6"/>
      <c r="AF1623" s="5"/>
      <c r="AG1623" s="5"/>
      <c r="AH1623" s="2"/>
      <c r="AI1623" s="6"/>
    </row>
    <row r="1624" spans="2:35" x14ac:dyDescent="0.25">
      <c r="B1624" s="1"/>
      <c r="O1624" s="69"/>
      <c r="P1624" s="70"/>
      <c r="Q1624" s="70"/>
      <c r="R1624" s="70"/>
      <c r="S1624" s="71"/>
      <c r="T1624" s="70"/>
      <c r="U1624" s="73"/>
      <c r="V1624" s="70"/>
      <c r="W1624" s="73"/>
      <c r="X1624" s="47" t="s">
        <v>31</v>
      </c>
      <c r="Y1624" s="48">
        <f t="shared" si="230"/>
        <v>0</v>
      </c>
      <c r="Z1624" s="3"/>
      <c r="AA1624" s="3"/>
      <c r="AB1624" s="3"/>
      <c r="AC1624" s="4"/>
      <c r="AD1624" s="5"/>
      <c r="AE1624" s="5"/>
      <c r="AF1624" s="5"/>
      <c r="AG1624" s="5"/>
      <c r="AH1624" s="2"/>
      <c r="AI1624" s="6"/>
    </row>
    <row r="1625" spans="2:35" x14ac:dyDescent="0.25">
      <c r="B1625" s="1"/>
      <c r="O1625" s="69"/>
      <c r="P1625" s="70"/>
      <c r="Q1625" s="70"/>
      <c r="R1625" s="70"/>
      <c r="S1625" s="71"/>
      <c r="T1625" s="70"/>
      <c r="U1625" s="73"/>
      <c r="V1625" s="70"/>
      <c r="W1625" s="73"/>
      <c r="X1625" s="47" t="s">
        <v>32</v>
      </c>
      <c r="Y1625" s="48">
        <f t="shared" si="230"/>
        <v>0</v>
      </c>
      <c r="Z1625" s="3"/>
      <c r="AA1625" s="3"/>
      <c r="AB1625" s="3"/>
      <c r="AC1625" s="4"/>
      <c r="AD1625" s="5"/>
      <c r="AE1625" s="5"/>
      <c r="AF1625" s="5"/>
      <c r="AG1625" s="5"/>
      <c r="AH1625" s="2"/>
      <c r="AI1625" s="6"/>
    </row>
    <row r="1626" spans="2:35" x14ac:dyDescent="0.25">
      <c r="B1626" s="1"/>
      <c r="O1626" s="69"/>
      <c r="P1626" s="70"/>
      <c r="Q1626" s="70"/>
      <c r="R1626" s="70"/>
      <c r="S1626" s="71"/>
      <c r="T1626" s="70"/>
      <c r="U1626" s="73"/>
      <c r="V1626" s="70"/>
      <c r="W1626" s="73"/>
      <c r="X1626" s="47" t="s">
        <v>33</v>
      </c>
      <c r="Y1626" s="48">
        <f t="shared" si="230"/>
        <v>0</v>
      </c>
      <c r="Z1626" s="3"/>
      <c r="AA1626" s="3"/>
      <c r="AB1626" s="3"/>
      <c r="AC1626" s="4"/>
      <c r="AD1626" s="5"/>
      <c r="AE1626" s="5"/>
      <c r="AF1626" s="5"/>
      <c r="AG1626" s="5"/>
      <c r="AH1626" s="2"/>
      <c r="AI1626" s="6"/>
    </row>
    <row r="1627" spans="2:35" x14ac:dyDescent="0.25">
      <c r="B1627" s="1"/>
      <c r="O1627" s="69"/>
      <c r="P1627" s="70"/>
      <c r="Q1627" s="70"/>
      <c r="R1627" s="70"/>
      <c r="S1627" s="71"/>
      <c r="T1627" s="70"/>
      <c r="U1627" s="73"/>
      <c r="V1627" s="70"/>
      <c r="W1627" s="73"/>
      <c r="X1627" s="47" t="s">
        <v>34</v>
      </c>
      <c r="Y1627" s="48">
        <f t="shared" si="230"/>
        <v>0</v>
      </c>
      <c r="Z1627" s="3"/>
      <c r="AA1627" s="3"/>
      <c r="AB1627" s="3"/>
      <c r="AC1627" s="4"/>
      <c r="AD1627" s="5"/>
      <c r="AE1627" s="5"/>
      <c r="AF1627" s="5"/>
      <c r="AG1627" s="5"/>
      <c r="AH1627" s="2"/>
      <c r="AI1627" s="6"/>
    </row>
    <row r="1628" spans="2:35" x14ac:dyDescent="0.25">
      <c r="B1628" s="1"/>
      <c r="O1628" s="69"/>
      <c r="P1628" s="70"/>
      <c r="Q1628" s="70"/>
      <c r="R1628" s="70"/>
      <c r="S1628" s="71"/>
      <c r="T1628" s="70"/>
      <c r="U1628" s="74"/>
      <c r="V1628" s="70"/>
      <c r="W1628" s="74"/>
      <c r="X1628" s="47" t="s">
        <v>35</v>
      </c>
      <c r="Y1628" s="48">
        <f t="shared" si="230"/>
        <v>0</v>
      </c>
      <c r="Z1628" s="3"/>
      <c r="AA1628" s="3"/>
      <c r="AB1628" s="3"/>
      <c r="AC1628" s="4"/>
      <c r="AD1628" s="7"/>
      <c r="AE1628" s="7"/>
      <c r="AF1628" s="5"/>
      <c r="AG1628" s="7"/>
      <c r="AH1628" s="8"/>
      <c r="AI1628" s="9"/>
    </row>
    <row r="1629" spans="2:35" x14ac:dyDescent="0.25">
      <c r="B1629" s="1"/>
      <c r="O1629" s="80">
        <v>230</v>
      </c>
      <c r="P1629" s="70"/>
      <c r="Q1629" s="70"/>
      <c r="R1629" s="70"/>
      <c r="S1629" s="71" t="str">
        <f>IF(ISBLANK(R1629),"",IF(R1629=Списки!$F$4,"ОНП","ПТ"))</f>
        <v/>
      </c>
      <c r="T1629" s="70"/>
      <c r="U1629" s="72"/>
      <c r="V1629" s="70"/>
      <c r="W1629" s="72"/>
      <c r="X1629" s="51" t="s">
        <v>21</v>
      </c>
      <c r="Y1629" s="44">
        <f>SUM(Y1630:Y1635)</f>
        <v>0</v>
      </c>
      <c r="Z1629" s="45">
        <f>SUM(Z1630:Z1635)</f>
        <v>0</v>
      </c>
      <c r="AA1629" s="45">
        <f>SUM(AA1630:AA1635)</f>
        <v>0</v>
      </c>
      <c r="AB1629" s="45">
        <f>SUM(AB1630:AB1635)</f>
        <v>0</v>
      </c>
      <c r="AC1629" s="46">
        <f>SUM(AC1630:AC1635)</f>
        <v>0</v>
      </c>
      <c r="AD1629" s="52" t="s">
        <v>36</v>
      </c>
      <c r="AE1629" s="29"/>
      <c r="AF1629" s="53" t="s">
        <v>37</v>
      </c>
      <c r="AG1629" s="54"/>
      <c r="AH1629" s="2"/>
      <c r="AI1629" s="29"/>
    </row>
    <row r="1630" spans="2:35" x14ac:dyDescent="0.25">
      <c r="B1630" s="1"/>
      <c r="O1630" s="80"/>
      <c r="P1630" s="70"/>
      <c r="Q1630" s="70"/>
      <c r="R1630" s="70"/>
      <c r="S1630" s="71"/>
      <c r="T1630" s="70"/>
      <c r="U1630" s="73"/>
      <c r="V1630" s="70"/>
      <c r="W1630" s="73"/>
      <c r="X1630" s="47" t="s">
        <v>30</v>
      </c>
      <c r="Y1630" s="48">
        <f t="shared" ref="Y1630:Y1635" si="231">SUM(Z1630:AC1630)</f>
        <v>0</v>
      </c>
      <c r="Z1630" s="3"/>
      <c r="AA1630" s="3"/>
      <c r="AB1630" s="3"/>
      <c r="AC1630" s="4"/>
      <c r="AD1630" s="5"/>
      <c r="AE1630" s="6"/>
      <c r="AF1630" s="5"/>
      <c r="AG1630" s="5"/>
      <c r="AH1630" s="2"/>
      <c r="AI1630" s="6"/>
    </row>
    <row r="1631" spans="2:35" x14ac:dyDescent="0.25">
      <c r="B1631" s="1"/>
      <c r="O1631" s="80"/>
      <c r="P1631" s="70"/>
      <c r="Q1631" s="70"/>
      <c r="R1631" s="70"/>
      <c r="S1631" s="71"/>
      <c r="T1631" s="70"/>
      <c r="U1631" s="73"/>
      <c r="V1631" s="70"/>
      <c r="W1631" s="73"/>
      <c r="X1631" s="47" t="s">
        <v>31</v>
      </c>
      <c r="Y1631" s="48">
        <f t="shared" si="231"/>
        <v>0</v>
      </c>
      <c r="Z1631" s="3"/>
      <c r="AA1631" s="3"/>
      <c r="AB1631" s="3"/>
      <c r="AC1631" s="4"/>
      <c r="AD1631" s="5"/>
      <c r="AE1631" s="5"/>
      <c r="AF1631" s="5"/>
      <c r="AG1631" s="5"/>
      <c r="AH1631" s="2"/>
      <c r="AI1631" s="6"/>
    </row>
    <row r="1632" spans="2:35" x14ac:dyDescent="0.25">
      <c r="B1632" s="1"/>
      <c r="O1632" s="80"/>
      <c r="P1632" s="70"/>
      <c r="Q1632" s="70"/>
      <c r="R1632" s="70"/>
      <c r="S1632" s="71"/>
      <c r="T1632" s="70"/>
      <c r="U1632" s="73"/>
      <c r="V1632" s="70"/>
      <c r="W1632" s="73"/>
      <c r="X1632" s="47" t="s">
        <v>32</v>
      </c>
      <c r="Y1632" s="48">
        <f t="shared" si="231"/>
        <v>0</v>
      </c>
      <c r="Z1632" s="3"/>
      <c r="AA1632" s="3"/>
      <c r="AB1632" s="3"/>
      <c r="AC1632" s="4"/>
      <c r="AD1632" s="5"/>
      <c r="AE1632" s="5"/>
      <c r="AF1632" s="5"/>
      <c r="AG1632" s="5"/>
      <c r="AH1632" s="2"/>
      <c r="AI1632" s="6"/>
    </row>
    <row r="1633" spans="2:35" x14ac:dyDescent="0.25">
      <c r="B1633" s="1"/>
      <c r="O1633" s="80"/>
      <c r="P1633" s="70"/>
      <c r="Q1633" s="70"/>
      <c r="R1633" s="70"/>
      <c r="S1633" s="71"/>
      <c r="T1633" s="70"/>
      <c r="U1633" s="73"/>
      <c r="V1633" s="70"/>
      <c r="W1633" s="73"/>
      <c r="X1633" s="47" t="s">
        <v>33</v>
      </c>
      <c r="Y1633" s="48">
        <f t="shared" si="231"/>
        <v>0</v>
      </c>
      <c r="Z1633" s="3"/>
      <c r="AA1633" s="3"/>
      <c r="AB1633" s="3"/>
      <c r="AC1633" s="4"/>
      <c r="AD1633" s="5"/>
      <c r="AE1633" s="5"/>
      <c r="AF1633" s="5"/>
      <c r="AG1633" s="5"/>
      <c r="AH1633" s="2"/>
      <c r="AI1633" s="6"/>
    </row>
    <row r="1634" spans="2:35" x14ac:dyDescent="0.25">
      <c r="B1634" s="1"/>
      <c r="O1634" s="80"/>
      <c r="P1634" s="70"/>
      <c r="Q1634" s="70"/>
      <c r="R1634" s="70"/>
      <c r="S1634" s="71"/>
      <c r="T1634" s="70"/>
      <c r="U1634" s="73"/>
      <c r="V1634" s="70"/>
      <c r="W1634" s="73"/>
      <c r="X1634" s="47" t="s">
        <v>34</v>
      </c>
      <c r="Y1634" s="48">
        <f t="shared" si="231"/>
        <v>0</v>
      </c>
      <c r="Z1634" s="3"/>
      <c r="AA1634" s="3"/>
      <c r="AB1634" s="3"/>
      <c r="AC1634" s="4"/>
      <c r="AD1634" s="5"/>
      <c r="AE1634" s="5"/>
      <c r="AF1634" s="5"/>
      <c r="AG1634" s="5"/>
      <c r="AH1634" s="2"/>
      <c r="AI1634" s="6"/>
    </row>
    <row r="1635" spans="2:35" x14ac:dyDescent="0.25">
      <c r="B1635" s="1"/>
      <c r="O1635" s="80"/>
      <c r="P1635" s="70"/>
      <c r="Q1635" s="70"/>
      <c r="R1635" s="70"/>
      <c r="S1635" s="71"/>
      <c r="T1635" s="70"/>
      <c r="U1635" s="74"/>
      <c r="V1635" s="70"/>
      <c r="W1635" s="74"/>
      <c r="X1635" s="47" t="s">
        <v>35</v>
      </c>
      <c r="Y1635" s="48">
        <f t="shared" si="231"/>
        <v>0</v>
      </c>
      <c r="Z1635" s="3"/>
      <c r="AA1635" s="3"/>
      <c r="AB1635" s="3"/>
      <c r="AC1635" s="4"/>
      <c r="AD1635" s="7"/>
      <c r="AE1635" s="7"/>
      <c r="AF1635" s="5"/>
      <c r="AG1635" s="7"/>
      <c r="AH1635" s="8"/>
      <c r="AI1635" s="9"/>
    </row>
    <row r="1636" spans="2:35" x14ac:dyDescent="0.25">
      <c r="B1636" s="1"/>
      <c r="O1636" s="69">
        <v>231</v>
      </c>
      <c r="P1636" s="70"/>
      <c r="Q1636" s="70"/>
      <c r="R1636" s="70"/>
      <c r="S1636" s="71" t="str">
        <f>IF(ISBLANK(R1636),"",IF(R1636=Списки!$F$4,"ОНП","ПТ"))</f>
        <v/>
      </c>
      <c r="T1636" s="70"/>
      <c r="U1636" s="72"/>
      <c r="V1636" s="70"/>
      <c r="W1636" s="72"/>
      <c r="X1636" s="51" t="s">
        <v>21</v>
      </c>
      <c r="Y1636" s="44">
        <f>SUM(Y1637:Y1642)</f>
        <v>0</v>
      </c>
      <c r="Z1636" s="45">
        <f>SUM(Z1637:Z1642)</f>
        <v>0</v>
      </c>
      <c r="AA1636" s="45">
        <f>SUM(AA1637:AA1642)</f>
        <v>0</v>
      </c>
      <c r="AB1636" s="45">
        <f>SUM(AB1637:AB1642)</f>
        <v>0</v>
      </c>
      <c r="AC1636" s="46">
        <f>SUM(AC1637:AC1642)</f>
        <v>0</v>
      </c>
      <c r="AD1636" s="52" t="s">
        <v>36</v>
      </c>
      <c r="AE1636" s="29"/>
      <c r="AF1636" s="53" t="s">
        <v>37</v>
      </c>
      <c r="AG1636" s="54"/>
      <c r="AH1636" s="2"/>
      <c r="AI1636" s="29"/>
    </row>
    <row r="1637" spans="2:35" x14ac:dyDescent="0.25">
      <c r="B1637" s="1"/>
      <c r="O1637" s="69"/>
      <c r="P1637" s="70"/>
      <c r="Q1637" s="70"/>
      <c r="R1637" s="70"/>
      <c r="S1637" s="71"/>
      <c r="T1637" s="70"/>
      <c r="U1637" s="73"/>
      <c r="V1637" s="70"/>
      <c r="W1637" s="73"/>
      <c r="X1637" s="47" t="s">
        <v>30</v>
      </c>
      <c r="Y1637" s="48">
        <f t="shared" ref="Y1637:Y1642" si="232">SUM(Z1637:AC1637)</f>
        <v>0</v>
      </c>
      <c r="Z1637" s="3"/>
      <c r="AA1637" s="3"/>
      <c r="AB1637" s="3"/>
      <c r="AC1637" s="4"/>
      <c r="AD1637" s="5"/>
      <c r="AE1637" s="6"/>
      <c r="AF1637" s="5"/>
      <c r="AG1637" s="5"/>
      <c r="AH1637" s="2"/>
      <c r="AI1637" s="6"/>
    </row>
    <row r="1638" spans="2:35" x14ac:dyDescent="0.25">
      <c r="B1638" s="1"/>
      <c r="O1638" s="69"/>
      <c r="P1638" s="70"/>
      <c r="Q1638" s="70"/>
      <c r="R1638" s="70"/>
      <c r="S1638" s="71"/>
      <c r="T1638" s="70"/>
      <c r="U1638" s="73"/>
      <c r="V1638" s="70"/>
      <c r="W1638" s="73"/>
      <c r="X1638" s="47" t="s">
        <v>31</v>
      </c>
      <c r="Y1638" s="48">
        <f t="shared" si="232"/>
        <v>0</v>
      </c>
      <c r="Z1638" s="3"/>
      <c r="AA1638" s="3"/>
      <c r="AB1638" s="3"/>
      <c r="AC1638" s="4"/>
      <c r="AD1638" s="5"/>
      <c r="AE1638" s="5"/>
      <c r="AF1638" s="5"/>
      <c r="AG1638" s="5"/>
      <c r="AH1638" s="2"/>
      <c r="AI1638" s="6"/>
    </row>
    <row r="1639" spans="2:35" x14ac:dyDescent="0.25">
      <c r="B1639" s="1"/>
      <c r="O1639" s="69"/>
      <c r="P1639" s="70"/>
      <c r="Q1639" s="70"/>
      <c r="R1639" s="70"/>
      <c r="S1639" s="71"/>
      <c r="T1639" s="70"/>
      <c r="U1639" s="73"/>
      <c r="V1639" s="70"/>
      <c r="W1639" s="73"/>
      <c r="X1639" s="47" t="s">
        <v>32</v>
      </c>
      <c r="Y1639" s="48">
        <f t="shared" si="232"/>
        <v>0</v>
      </c>
      <c r="Z1639" s="3"/>
      <c r="AA1639" s="3"/>
      <c r="AB1639" s="3"/>
      <c r="AC1639" s="4"/>
      <c r="AD1639" s="5"/>
      <c r="AE1639" s="5"/>
      <c r="AF1639" s="5"/>
      <c r="AG1639" s="5"/>
      <c r="AH1639" s="2"/>
      <c r="AI1639" s="6"/>
    </row>
    <row r="1640" spans="2:35" x14ac:dyDescent="0.25">
      <c r="B1640" s="1"/>
      <c r="O1640" s="69"/>
      <c r="P1640" s="70"/>
      <c r="Q1640" s="70"/>
      <c r="R1640" s="70"/>
      <c r="S1640" s="71"/>
      <c r="T1640" s="70"/>
      <c r="U1640" s="73"/>
      <c r="V1640" s="70"/>
      <c r="W1640" s="73"/>
      <c r="X1640" s="47" t="s">
        <v>33</v>
      </c>
      <c r="Y1640" s="48">
        <f t="shared" si="232"/>
        <v>0</v>
      </c>
      <c r="Z1640" s="3"/>
      <c r="AA1640" s="3"/>
      <c r="AB1640" s="3"/>
      <c r="AC1640" s="4"/>
      <c r="AD1640" s="5"/>
      <c r="AE1640" s="5"/>
      <c r="AF1640" s="5"/>
      <c r="AG1640" s="5"/>
      <c r="AH1640" s="2"/>
      <c r="AI1640" s="6"/>
    </row>
    <row r="1641" spans="2:35" x14ac:dyDescent="0.25">
      <c r="B1641" s="1"/>
      <c r="O1641" s="69"/>
      <c r="P1641" s="70"/>
      <c r="Q1641" s="70"/>
      <c r="R1641" s="70"/>
      <c r="S1641" s="71"/>
      <c r="T1641" s="70"/>
      <c r="U1641" s="73"/>
      <c r="V1641" s="70"/>
      <c r="W1641" s="73"/>
      <c r="X1641" s="47" t="s">
        <v>34</v>
      </c>
      <c r="Y1641" s="48">
        <f t="shared" si="232"/>
        <v>0</v>
      </c>
      <c r="Z1641" s="3"/>
      <c r="AA1641" s="3"/>
      <c r="AB1641" s="3"/>
      <c r="AC1641" s="4"/>
      <c r="AD1641" s="5"/>
      <c r="AE1641" s="5"/>
      <c r="AF1641" s="5"/>
      <c r="AG1641" s="5"/>
      <c r="AH1641" s="2"/>
      <c r="AI1641" s="6"/>
    </row>
    <row r="1642" spans="2:35" x14ac:dyDescent="0.25">
      <c r="B1642" s="1"/>
      <c r="O1642" s="69"/>
      <c r="P1642" s="70"/>
      <c r="Q1642" s="70"/>
      <c r="R1642" s="70"/>
      <c r="S1642" s="71"/>
      <c r="T1642" s="70"/>
      <c r="U1642" s="74"/>
      <c r="V1642" s="70"/>
      <c r="W1642" s="74"/>
      <c r="X1642" s="47" t="s">
        <v>35</v>
      </c>
      <c r="Y1642" s="48">
        <f t="shared" si="232"/>
        <v>0</v>
      </c>
      <c r="Z1642" s="3"/>
      <c r="AA1642" s="3"/>
      <c r="AB1642" s="3"/>
      <c r="AC1642" s="4"/>
      <c r="AD1642" s="7"/>
      <c r="AE1642" s="7"/>
      <c r="AF1642" s="5"/>
      <c r="AG1642" s="7"/>
      <c r="AH1642" s="8"/>
      <c r="AI1642" s="9"/>
    </row>
    <row r="1643" spans="2:35" x14ac:dyDescent="0.25">
      <c r="B1643" s="1"/>
      <c r="O1643" s="80">
        <v>232</v>
      </c>
      <c r="P1643" s="70"/>
      <c r="Q1643" s="70"/>
      <c r="R1643" s="70"/>
      <c r="S1643" s="71" t="str">
        <f>IF(ISBLANK(R1643),"",IF(R1643=Списки!$F$4,"ОНП","ПТ"))</f>
        <v/>
      </c>
      <c r="T1643" s="70"/>
      <c r="U1643" s="72"/>
      <c r="V1643" s="70"/>
      <c r="W1643" s="72"/>
      <c r="X1643" s="51" t="s">
        <v>21</v>
      </c>
      <c r="Y1643" s="44">
        <f>SUM(Y1644:Y1649)</f>
        <v>0</v>
      </c>
      <c r="Z1643" s="45">
        <f>SUM(Z1644:Z1649)</f>
        <v>0</v>
      </c>
      <c r="AA1643" s="45">
        <f>SUM(AA1644:AA1649)</f>
        <v>0</v>
      </c>
      <c r="AB1643" s="45">
        <f>SUM(AB1644:AB1649)</f>
        <v>0</v>
      </c>
      <c r="AC1643" s="46">
        <f>SUM(AC1644:AC1649)</f>
        <v>0</v>
      </c>
      <c r="AD1643" s="52" t="s">
        <v>36</v>
      </c>
      <c r="AE1643" s="29"/>
      <c r="AF1643" s="53" t="s">
        <v>37</v>
      </c>
      <c r="AG1643" s="54"/>
      <c r="AH1643" s="2"/>
      <c r="AI1643" s="29"/>
    </row>
    <row r="1644" spans="2:35" x14ac:dyDescent="0.25">
      <c r="B1644" s="1"/>
      <c r="O1644" s="80"/>
      <c r="P1644" s="70"/>
      <c r="Q1644" s="70"/>
      <c r="R1644" s="70"/>
      <c r="S1644" s="71"/>
      <c r="T1644" s="70"/>
      <c r="U1644" s="73"/>
      <c r="V1644" s="70"/>
      <c r="W1644" s="73"/>
      <c r="X1644" s="47" t="s">
        <v>30</v>
      </c>
      <c r="Y1644" s="48">
        <f t="shared" ref="Y1644:Y1649" si="233">SUM(Z1644:AC1644)</f>
        <v>0</v>
      </c>
      <c r="Z1644" s="3"/>
      <c r="AA1644" s="3"/>
      <c r="AB1644" s="3"/>
      <c r="AC1644" s="4"/>
      <c r="AD1644" s="5"/>
      <c r="AE1644" s="6"/>
      <c r="AF1644" s="5"/>
      <c r="AG1644" s="5"/>
      <c r="AH1644" s="2"/>
      <c r="AI1644" s="6"/>
    </row>
    <row r="1645" spans="2:35" x14ac:dyDescent="0.25">
      <c r="B1645" s="1"/>
      <c r="O1645" s="80"/>
      <c r="P1645" s="70"/>
      <c r="Q1645" s="70"/>
      <c r="R1645" s="70"/>
      <c r="S1645" s="71"/>
      <c r="T1645" s="70"/>
      <c r="U1645" s="73"/>
      <c r="V1645" s="70"/>
      <c r="W1645" s="73"/>
      <c r="X1645" s="47" t="s">
        <v>31</v>
      </c>
      <c r="Y1645" s="48">
        <f t="shared" si="233"/>
        <v>0</v>
      </c>
      <c r="Z1645" s="3"/>
      <c r="AA1645" s="3"/>
      <c r="AB1645" s="3"/>
      <c r="AC1645" s="4"/>
      <c r="AD1645" s="5"/>
      <c r="AE1645" s="5"/>
      <c r="AF1645" s="5"/>
      <c r="AG1645" s="5"/>
      <c r="AH1645" s="2"/>
      <c r="AI1645" s="6"/>
    </row>
    <row r="1646" spans="2:35" x14ac:dyDescent="0.25">
      <c r="B1646" s="1"/>
      <c r="O1646" s="80"/>
      <c r="P1646" s="70"/>
      <c r="Q1646" s="70"/>
      <c r="R1646" s="70"/>
      <c r="S1646" s="71"/>
      <c r="T1646" s="70"/>
      <c r="U1646" s="73"/>
      <c r="V1646" s="70"/>
      <c r="W1646" s="73"/>
      <c r="X1646" s="47" t="s">
        <v>32</v>
      </c>
      <c r="Y1646" s="48">
        <f t="shared" si="233"/>
        <v>0</v>
      </c>
      <c r="Z1646" s="3"/>
      <c r="AA1646" s="3"/>
      <c r="AB1646" s="3"/>
      <c r="AC1646" s="4"/>
      <c r="AD1646" s="5"/>
      <c r="AE1646" s="5"/>
      <c r="AF1646" s="5"/>
      <c r="AG1646" s="5"/>
      <c r="AH1646" s="2"/>
      <c r="AI1646" s="6"/>
    </row>
    <row r="1647" spans="2:35" x14ac:dyDescent="0.25">
      <c r="B1647" s="1"/>
      <c r="O1647" s="80"/>
      <c r="P1647" s="70"/>
      <c r="Q1647" s="70"/>
      <c r="R1647" s="70"/>
      <c r="S1647" s="71"/>
      <c r="T1647" s="70"/>
      <c r="U1647" s="73"/>
      <c r="V1647" s="70"/>
      <c r="W1647" s="73"/>
      <c r="X1647" s="47" t="s">
        <v>33</v>
      </c>
      <c r="Y1647" s="48">
        <f t="shared" si="233"/>
        <v>0</v>
      </c>
      <c r="Z1647" s="3"/>
      <c r="AA1647" s="3"/>
      <c r="AB1647" s="3"/>
      <c r="AC1647" s="4"/>
      <c r="AD1647" s="5"/>
      <c r="AE1647" s="5"/>
      <c r="AF1647" s="5"/>
      <c r="AG1647" s="5"/>
      <c r="AH1647" s="2"/>
      <c r="AI1647" s="6"/>
    </row>
    <row r="1648" spans="2:35" x14ac:dyDescent="0.25">
      <c r="B1648" s="1"/>
      <c r="O1648" s="80"/>
      <c r="P1648" s="70"/>
      <c r="Q1648" s="70"/>
      <c r="R1648" s="70"/>
      <c r="S1648" s="71"/>
      <c r="T1648" s="70"/>
      <c r="U1648" s="73"/>
      <c r="V1648" s="70"/>
      <c r="W1648" s="73"/>
      <c r="X1648" s="47" t="s">
        <v>34</v>
      </c>
      <c r="Y1648" s="48">
        <f t="shared" si="233"/>
        <v>0</v>
      </c>
      <c r="Z1648" s="3"/>
      <c r="AA1648" s="3"/>
      <c r="AB1648" s="3"/>
      <c r="AC1648" s="4"/>
      <c r="AD1648" s="5"/>
      <c r="AE1648" s="5"/>
      <c r="AF1648" s="5"/>
      <c r="AG1648" s="5"/>
      <c r="AH1648" s="2"/>
      <c r="AI1648" s="6"/>
    </row>
    <row r="1649" spans="2:35" x14ac:dyDescent="0.25">
      <c r="B1649" s="1"/>
      <c r="O1649" s="80"/>
      <c r="P1649" s="70"/>
      <c r="Q1649" s="70"/>
      <c r="R1649" s="70"/>
      <c r="S1649" s="71"/>
      <c r="T1649" s="70"/>
      <c r="U1649" s="74"/>
      <c r="V1649" s="70"/>
      <c r="W1649" s="74"/>
      <c r="X1649" s="47" t="s">
        <v>35</v>
      </c>
      <c r="Y1649" s="48">
        <f t="shared" si="233"/>
        <v>0</v>
      </c>
      <c r="Z1649" s="3"/>
      <c r="AA1649" s="3"/>
      <c r="AB1649" s="3"/>
      <c r="AC1649" s="4"/>
      <c r="AD1649" s="7"/>
      <c r="AE1649" s="7"/>
      <c r="AF1649" s="5"/>
      <c r="AG1649" s="7"/>
      <c r="AH1649" s="8"/>
      <c r="AI1649" s="9"/>
    </row>
    <row r="1650" spans="2:35" x14ac:dyDescent="0.25">
      <c r="B1650" s="1"/>
      <c r="O1650" s="69">
        <v>233</v>
      </c>
      <c r="P1650" s="70"/>
      <c r="Q1650" s="70"/>
      <c r="R1650" s="70"/>
      <c r="S1650" s="71" t="str">
        <f>IF(ISBLANK(R1650),"",IF(R1650=Списки!$F$4,"ОНП","ПТ"))</f>
        <v/>
      </c>
      <c r="T1650" s="70"/>
      <c r="U1650" s="72"/>
      <c r="V1650" s="70"/>
      <c r="W1650" s="72"/>
      <c r="X1650" s="51" t="s">
        <v>21</v>
      </c>
      <c r="Y1650" s="44">
        <f>SUM(Y1651:Y1656)</f>
        <v>0</v>
      </c>
      <c r="Z1650" s="45">
        <f>SUM(Z1651:Z1656)</f>
        <v>0</v>
      </c>
      <c r="AA1650" s="45">
        <f>SUM(AA1651:AA1656)</f>
        <v>0</v>
      </c>
      <c r="AB1650" s="45">
        <f>SUM(AB1651:AB1656)</f>
        <v>0</v>
      </c>
      <c r="AC1650" s="46">
        <f>SUM(AC1651:AC1656)</f>
        <v>0</v>
      </c>
      <c r="AD1650" s="52" t="s">
        <v>36</v>
      </c>
      <c r="AE1650" s="29"/>
      <c r="AF1650" s="53" t="s">
        <v>37</v>
      </c>
      <c r="AG1650" s="54"/>
      <c r="AH1650" s="2"/>
      <c r="AI1650" s="29"/>
    </row>
    <row r="1651" spans="2:35" x14ac:dyDescent="0.25">
      <c r="B1651" s="1"/>
      <c r="O1651" s="69"/>
      <c r="P1651" s="70"/>
      <c r="Q1651" s="70"/>
      <c r="R1651" s="70"/>
      <c r="S1651" s="71"/>
      <c r="T1651" s="70"/>
      <c r="U1651" s="73"/>
      <c r="V1651" s="70"/>
      <c r="W1651" s="73"/>
      <c r="X1651" s="47" t="s">
        <v>30</v>
      </c>
      <c r="Y1651" s="48">
        <f t="shared" ref="Y1651:Y1656" si="234">SUM(Z1651:AC1651)</f>
        <v>0</v>
      </c>
      <c r="Z1651" s="3"/>
      <c r="AA1651" s="3"/>
      <c r="AB1651" s="3"/>
      <c r="AC1651" s="4"/>
      <c r="AD1651" s="5"/>
      <c r="AE1651" s="6"/>
      <c r="AF1651" s="5"/>
      <c r="AG1651" s="5"/>
      <c r="AH1651" s="2"/>
      <c r="AI1651" s="6"/>
    </row>
    <row r="1652" spans="2:35" x14ac:dyDescent="0.25">
      <c r="B1652" s="1"/>
      <c r="O1652" s="69"/>
      <c r="P1652" s="70"/>
      <c r="Q1652" s="70"/>
      <c r="R1652" s="70"/>
      <c r="S1652" s="71"/>
      <c r="T1652" s="70"/>
      <c r="U1652" s="73"/>
      <c r="V1652" s="70"/>
      <c r="W1652" s="73"/>
      <c r="X1652" s="47" t="s">
        <v>31</v>
      </c>
      <c r="Y1652" s="48">
        <f t="shared" si="234"/>
        <v>0</v>
      </c>
      <c r="Z1652" s="3"/>
      <c r="AA1652" s="3"/>
      <c r="AB1652" s="3"/>
      <c r="AC1652" s="4"/>
      <c r="AD1652" s="5"/>
      <c r="AE1652" s="5"/>
      <c r="AF1652" s="5"/>
      <c r="AG1652" s="5"/>
      <c r="AH1652" s="2"/>
      <c r="AI1652" s="6"/>
    </row>
    <row r="1653" spans="2:35" x14ac:dyDescent="0.25">
      <c r="B1653" s="1"/>
      <c r="O1653" s="69"/>
      <c r="P1653" s="70"/>
      <c r="Q1653" s="70"/>
      <c r="R1653" s="70"/>
      <c r="S1653" s="71"/>
      <c r="T1653" s="70"/>
      <c r="U1653" s="73"/>
      <c r="V1653" s="70"/>
      <c r="W1653" s="73"/>
      <c r="X1653" s="47" t="s">
        <v>32</v>
      </c>
      <c r="Y1653" s="48">
        <f t="shared" si="234"/>
        <v>0</v>
      </c>
      <c r="Z1653" s="3"/>
      <c r="AA1653" s="3"/>
      <c r="AB1653" s="3"/>
      <c r="AC1653" s="4"/>
      <c r="AD1653" s="5"/>
      <c r="AE1653" s="5"/>
      <c r="AF1653" s="5"/>
      <c r="AG1653" s="5"/>
      <c r="AH1653" s="2"/>
      <c r="AI1653" s="6"/>
    </row>
    <row r="1654" spans="2:35" x14ac:dyDescent="0.25">
      <c r="B1654" s="1"/>
      <c r="O1654" s="69"/>
      <c r="P1654" s="70"/>
      <c r="Q1654" s="70"/>
      <c r="R1654" s="70"/>
      <c r="S1654" s="71"/>
      <c r="T1654" s="70"/>
      <c r="U1654" s="73"/>
      <c r="V1654" s="70"/>
      <c r="W1654" s="73"/>
      <c r="X1654" s="47" t="s">
        <v>33</v>
      </c>
      <c r="Y1654" s="48">
        <f t="shared" si="234"/>
        <v>0</v>
      </c>
      <c r="Z1654" s="3"/>
      <c r="AA1654" s="3"/>
      <c r="AB1654" s="3"/>
      <c r="AC1654" s="4"/>
      <c r="AD1654" s="5"/>
      <c r="AE1654" s="5"/>
      <c r="AF1654" s="5"/>
      <c r="AG1654" s="5"/>
      <c r="AH1654" s="2"/>
      <c r="AI1654" s="6"/>
    </row>
    <row r="1655" spans="2:35" x14ac:dyDescent="0.25">
      <c r="B1655" s="1"/>
      <c r="O1655" s="69"/>
      <c r="P1655" s="70"/>
      <c r="Q1655" s="70"/>
      <c r="R1655" s="70"/>
      <c r="S1655" s="71"/>
      <c r="T1655" s="70"/>
      <c r="U1655" s="73"/>
      <c r="V1655" s="70"/>
      <c r="W1655" s="73"/>
      <c r="X1655" s="47" t="s">
        <v>34</v>
      </c>
      <c r="Y1655" s="48">
        <f t="shared" si="234"/>
        <v>0</v>
      </c>
      <c r="Z1655" s="3"/>
      <c r="AA1655" s="3"/>
      <c r="AB1655" s="3"/>
      <c r="AC1655" s="4"/>
      <c r="AD1655" s="5"/>
      <c r="AE1655" s="5"/>
      <c r="AF1655" s="5"/>
      <c r="AG1655" s="5"/>
      <c r="AH1655" s="2"/>
      <c r="AI1655" s="6"/>
    </row>
    <row r="1656" spans="2:35" x14ac:dyDescent="0.25">
      <c r="B1656" s="1"/>
      <c r="O1656" s="69"/>
      <c r="P1656" s="70"/>
      <c r="Q1656" s="70"/>
      <c r="R1656" s="70"/>
      <c r="S1656" s="71"/>
      <c r="T1656" s="70"/>
      <c r="U1656" s="74"/>
      <c r="V1656" s="70"/>
      <c r="W1656" s="74"/>
      <c r="X1656" s="47" t="s">
        <v>35</v>
      </c>
      <c r="Y1656" s="48">
        <f t="shared" si="234"/>
        <v>0</v>
      </c>
      <c r="Z1656" s="3"/>
      <c r="AA1656" s="3"/>
      <c r="AB1656" s="3"/>
      <c r="AC1656" s="4"/>
      <c r="AD1656" s="7"/>
      <c r="AE1656" s="7"/>
      <c r="AF1656" s="5"/>
      <c r="AG1656" s="7"/>
      <c r="AH1656" s="8"/>
      <c r="AI1656" s="9"/>
    </row>
    <row r="1657" spans="2:35" x14ac:dyDescent="0.25">
      <c r="B1657" s="1"/>
      <c r="O1657" s="80">
        <v>234</v>
      </c>
      <c r="P1657" s="70"/>
      <c r="Q1657" s="70"/>
      <c r="R1657" s="70"/>
      <c r="S1657" s="71" t="str">
        <f>IF(ISBLANK(R1657),"",IF(R1657=Списки!$F$4,"ОНП","ПТ"))</f>
        <v/>
      </c>
      <c r="T1657" s="70"/>
      <c r="U1657" s="72"/>
      <c r="V1657" s="70"/>
      <c r="W1657" s="72"/>
      <c r="X1657" s="51" t="s">
        <v>21</v>
      </c>
      <c r="Y1657" s="44">
        <f>SUM(Y1658:Y1663)</f>
        <v>0</v>
      </c>
      <c r="Z1657" s="45">
        <f>SUM(Z1658:Z1663)</f>
        <v>0</v>
      </c>
      <c r="AA1657" s="45">
        <f>SUM(AA1658:AA1663)</f>
        <v>0</v>
      </c>
      <c r="AB1657" s="45">
        <f>SUM(AB1658:AB1663)</f>
        <v>0</v>
      </c>
      <c r="AC1657" s="46">
        <f>SUM(AC1658:AC1663)</f>
        <v>0</v>
      </c>
      <c r="AD1657" s="52" t="s">
        <v>36</v>
      </c>
      <c r="AE1657" s="29"/>
      <c r="AF1657" s="53" t="s">
        <v>37</v>
      </c>
      <c r="AG1657" s="54"/>
      <c r="AH1657" s="2"/>
      <c r="AI1657" s="29"/>
    </row>
    <row r="1658" spans="2:35" x14ac:dyDescent="0.25">
      <c r="B1658" s="1"/>
      <c r="O1658" s="80"/>
      <c r="P1658" s="70"/>
      <c r="Q1658" s="70"/>
      <c r="R1658" s="70"/>
      <c r="S1658" s="71"/>
      <c r="T1658" s="70"/>
      <c r="U1658" s="73"/>
      <c r="V1658" s="70"/>
      <c r="W1658" s="73"/>
      <c r="X1658" s="47" t="s">
        <v>30</v>
      </c>
      <c r="Y1658" s="48">
        <f t="shared" ref="Y1658:Y1663" si="235">SUM(Z1658:AC1658)</f>
        <v>0</v>
      </c>
      <c r="Z1658" s="3"/>
      <c r="AA1658" s="3"/>
      <c r="AB1658" s="3"/>
      <c r="AC1658" s="4"/>
      <c r="AD1658" s="5"/>
      <c r="AE1658" s="6"/>
      <c r="AF1658" s="5"/>
      <c r="AG1658" s="5"/>
      <c r="AH1658" s="2"/>
      <c r="AI1658" s="6"/>
    </row>
    <row r="1659" spans="2:35" x14ac:dyDescent="0.25">
      <c r="B1659" s="1"/>
      <c r="O1659" s="80"/>
      <c r="P1659" s="70"/>
      <c r="Q1659" s="70"/>
      <c r="R1659" s="70"/>
      <c r="S1659" s="71"/>
      <c r="T1659" s="70"/>
      <c r="U1659" s="73"/>
      <c r="V1659" s="70"/>
      <c r="W1659" s="73"/>
      <c r="X1659" s="47" t="s">
        <v>31</v>
      </c>
      <c r="Y1659" s="48">
        <f t="shared" si="235"/>
        <v>0</v>
      </c>
      <c r="Z1659" s="3"/>
      <c r="AA1659" s="3"/>
      <c r="AB1659" s="3"/>
      <c r="AC1659" s="4"/>
      <c r="AD1659" s="5"/>
      <c r="AE1659" s="5"/>
      <c r="AF1659" s="5"/>
      <c r="AG1659" s="5"/>
      <c r="AH1659" s="2"/>
      <c r="AI1659" s="6"/>
    </row>
    <row r="1660" spans="2:35" x14ac:dyDescent="0.25">
      <c r="B1660" s="1"/>
      <c r="O1660" s="80"/>
      <c r="P1660" s="70"/>
      <c r="Q1660" s="70"/>
      <c r="R1660" s="70"/>
      <c r="S1660" s="71"/>
      <c r="T1660" s="70"/>
      <c r="U1660" s="73"/>
      <c r="V1660" s="70"/>
      <c r="W1660" s="73"/>
      <c r="X1660" s="47" t="s">
        <v>32</v>
      </c>
      <c r="Y1660" s="48">
        <f t="shared" si="235"/>
        <v>0</v>
      </c>
      <c r="Z1660" s="3"/>
      <c r="AA1660" s="3"/>
      <c r="AB1660" s="3"/>
      <c r="AC1660" s="4"/>
      <c r="AD1660" s="5"/>
      <c r="AE1660" s="5"/>
      <c r="AF1660" s="5"/>
      <c r="AG1660" s="5"/>
      <c r="AH1660" s="2"/>
      <c r="AI1660" s="6"/>
    </row>
    <row r="1661" spans="2:35" x14ac:dyDescent="0.25">
      <c r="B1661" s="1"/>
      <c r="O1661" s="80"/>
      <c r="P1661" s="70"/>
      <c r="Q1661" s="70"/>
      <c r="R1661" s="70"/>
      <c r="S1661" s="71"/>
      <c r="T1661" s="70"/>
      <c r="U1661" s="73"/>
      <c r="V1661" s="70"/>
      <c r="W1661" s="73"/>
      <c r="X1661" s="47" t="s">
        <v>33</v>
      </c>
      <c r="Y1661" s="48">
        <f t="shared" si="235"/>
        <v>0</v>
      </c>
      <c r="Z1661" s="3"/>
      <c r="AA1661" s="3"/>
      <c r="AB1661" s="3"/>
      <c r="AC1661" s="4"/>
      <c r="AD1661" s="5"/>
      <c r="AE1661" s="5"/>
      <c r="AF1661" s="5"/>
      <c r="AG1661" s="5"/>
      <c r="AH1661" s="2"/>
      <c r="AI1661" s="6"/>
    </row>
    <row r="1662" spans="2:35" x14ac:dyDescent="0.25">
      <c r="B1662" s="1"/>
      <c r="O1662" s="80"/>
      <c r="P1662" s="70"/>
      <c r="Q1662" s="70"/>
      <c r="R1662" s="70"/>
      <c r="S1662" s="71"/>
      <c r="T1662" s="70"/>
      <c r="U1662" s="73"/>
      <c r="V1662" s="70"/>
      <c r="W1662" s="73"/>
      <c r="X1662" s="47" t="s">
        <v>34</v>
      </c>
      <c r="Y1662" s="48">
        <f t="shared" si="235"/>
        <v>0</v>
      </c>
      <c r="Z1662" s="3"/>
      <c r="AA1662" s="3"/>
      <c r="AB1662" s="3"/>
      <c r="AC1662" s="4"/>
      <c r="AD1662" s="5"/>
      <c r="AE1662" s="5"/>
      <c r="AF1662" s="5"/>
      <c r="AG1662" s="5"/>
      <c r="AH1662" s="2"/>
      <c r="AI1662" s="6"/>
    </row>
    <row r="1663" spans="2:35" x14ac:dyDescent="0.25">
      <c r="B1663" s="1"/>
      <c r="O1663" s="80"/>
      <c r="P1663" s="70"/>
      <c r="Q1663" s="70"/>
      <c r="R1663" s="70"/>
      <c r="S1663" s="71"/>
      <c r="T1663" s="70"/>
      <c r="U1663" s="74"/>
      <c r="V1663" s="70"/>
      <c r="W1663" s="74"/>
      <c r="X1663" s="47" t="s">
        <v>35</v>
      </c>
      <c r="Y1663" s="48">
        <f t="shared" si="235"/>
        <v>0</v>
      </c>
      <c r="Z1663" s="3"/>
      <c r="AA1663" s="3"/>
      <c r="AB1663" s="3"/>
      <c r="AC1663" s="4"/>
      <c r="AD1663" s="7"/>
      <c r="AE1663" s="7"/>
      <c r="AF1663" s="5"/>
      <c r="AG1663" s="7"/>
      <c r="AH1663" s="8"/>
      <c r="AI1663" s="9"/>
    </row>
    <row r="1664" spans="2:35" x14ac:dyDescent="0.25">
      <c r="B1664" s="1"/>
      <c r="O1664" s="69">
        <v>235</v>
      </c>
      <c r="P1664" s="70"/>
      <c r="Q1664" s="70"/>
      <c r="R1664" s="70"/>
      <c r="S1664" s="71" t="str">
        <f>IF(ISBLANK(R1664),"",IF(R1664=Списки!$F$4,"ОНП","ПТ"))</f>
        <v/>
      </c>
      <c r="T1664" s="70"/>
      <c r="U1664" s="72"/>
      <c r="V1664" s="70"/>
      <c r="W1664" s="72"/>
      <c r="X1664" s="51" t="s">
        <v>21</v>
      </c>
      <c r="Y1664" s="44">
        <f>SUM(Y1665:Y1670)</f>
        <v>0</v>
      </c>
      <c r="Z1664" s="45">
        <f>SUM(Z1665:Z1670)</f>
        <v>0</v>
      </c>
      <c r="AA1664" s="45">
        <f>SUM(AA1665:AA1670)</f>
        <v>0</v>
      </c>
      <c r="AB1664" s="45">
        <f>SUM(AB1665:AB1670)</f>
        <v>0</v>
      </c>
      <c r="AC1664" s="46">
        <f>SUM(AC1665:AC1670)</f>
        <v>0</v>
      </c>
      <c r="AD1664" s="52" t="s">
        <v>36</v>
      </c>
      <c r="AE1664" s="29"/>
      <c r="AF1664" s="53" t="s">
        <v>37</v>
      </c>
      <c r="AG1664" s="54"/>
      <c r="AH1664" s="2"/>
      <c r="AI1664" s="29"/>
    </row>
    <row r="1665" spans="2:35" x14ac:dyDescent="0.25">
      <c r="B1665" s="1"/>
      <c r="O1665" s="69"/>
      <c r="P1665" s="70"/>
      <c r="Q1665" s="70"/>
      <c r="R1665" s="70"/>
      <c r="S1665" s="71"/>
      <c r="T1665" s="70"/>
      <c r="U1665" s="73"/>
      <c r="V1665" s="70"/>
      <c r="W1665" s="73"/>
      <c r="X1665" s="47" t="s">
        <v>30</v>
      </c>
      <c r="Y1665" s="48">
        <f t="shared" ref="Y1665:Y1670" si="236">SUM(Z1665:AC1665)</f>
        <v>0</v>
      </c>
      <c r="Z1665" s="3"/>
      <c r="AA1665" s="3"/>
      <c r="AB1665" s="3"/>
      <c r="AC1665" s="4"/>
      <c r="AD1665" s="5"/>
      <c r="AE1665" s="6"/>
      <c r="AF1665" s="5"/>
      <c r="AG1665" s="5"/>
      <c r="AH1665" s="2"/>
      <c r="AI1665" s="6"/>
    </row>
    <row r="1666" spans="2:35" x14ac:dyDescent="0.25">
      <c r="B1666" s="1"/>
      <c r="O1666" s="69"/>
      <c r="P1666" s="70"/>
      <c r="Q1666" s="70"/>
      <c r="R1666" s="70"/>
      <c r="S1666" s="71"/>
      <c r="T1666" s="70"/>
      <c r="U1666" s="73"/>
      <c r="V1666" s="70"/>
      <c r="W1666" s="73"/>
      <c r="X1666" s="47" t="s">
        <v>31</v>
      </c>
      <c r="Y1666" s="48">
        <f t="shared" si="236"/>
        <v>0</v>
      </c>
      <c r="Z1666" s="3"/>
      <c r="AA1666" s="3"/>
      <c r="AB1666" s="3"/>
      <c r="AC1666" s="4"/>
      <c r="AD1666" s="5"/>
      <c r="AE1666" s="5"/>
      <c r="AF1666" s="5"/>
      <c r="AG1666" s="5"/>
      <c r="AH1666" s="2"/>
      <c r="AI1666" s="6"/>
    </row>
    <row r="1667" spans="2:35" x14ac:dyDescent="0.25">
      <c r="B1667" s="1"/>
      <c r="O1667" s="69"/>
      <c r="P1667" s="70"/>
      <c r="Q1667" s="70"/>
      <c r="R1667" s="70"/>
      <c r="S1667" s="71"/>
      <c r="T1667" s="70"/>
      <c r="U1667" s="73"/>
      <c r="V1667" s="70"/>
      <c r="W1667" s="73"/>
      <c r="X1667" s="47" t="s">
        <v>32</v>
      </c>
      <c r="Y1667" s="48">
        <f t="shared" si="236"/>
        <v>0</v>
      </c>
      <c r="Z1667" s="3"/>
      <c r="AA1667" s="3"/>
      <c r="AB1667" s="3"/>
      <c r="AC1667" s="4"/>
      <c r="AD1667" s="5"/>
      <c r="AE1667" s="5"/>
      <c r="AF1667" s="5"/>
      <c r="AG1667" s="5"/>
      <c r="AH1667" s="2"/>
      <c r="AI1667" s="6"/>
    </row>
    <row r="1668" spans="2:35" x14ac:dyDescent="0.25">
      <c r="B1668" s="1"/>
      <c r="O1668" s="69"/>
      <c r="P1668" s="70"/>
      <c r="Q1668" s="70"/>
      <c r="R1668" s="70"/>
      <c r="S1668" s="71"/>
      <c r="T1668" s="70"/>
      <c r="U1668" s="73"/>
      <c r="V1668" s="70"/>
      <c r="W1668" s="73"/>
      <c r="X1668" s="47" t="s">
        <v>33</v>
      </c>
      <c r="Y1668" s="48">
        <f t="shared" si="236"/>
        <v>0</v>
      </c>
      <c r="Z1668" s="3"/>
      <c r="AA1668" s="3"/>
      <c r="AB1668" s="3"/>
      <c r="AC1668" s="4"/>
      <c r="AD1668" s="5"/>
      <c r="AE1668" s="5"/>
      <c r="AF1668" s="5"/>
      <c r="AG1668" s="5"/>
      <c r="AH1668" s="2"/>
      <c r="AI1668" s="6"/>
    </row>
    <row r="1669" spans="2:35" x14ac:dyDescent="0.25">
      <c r="B1669" s="1"/>
      <c r="O1669" s="69"/>
      <c r="P1669" s="70"/>
      <c r="Q1669" s="70"/>
      <c r="R1669" s="70"/>
      <c r="S1669" s="71"/>
      <c r="T1669" s="70"/>
      <c r="U1669" s="73"/>
      <c r="V1669" s="70"/>
      <c r="W1669" s="73"/>
      <c r="X1669" s="47" t="s">
        <v>34</v>
      </c>
      <c r="Y1669" s="48">
        <f t="shared" si="236"/>
        <v>0</v>
      </c>
      <c r="Z1669" s="3"/>
      <c r="AA1669" s="3"/>
      <c r="AB1669" s="3"/>
      <c r="AC1669" s="4"/>
      <c r="AD1669" s="5"/>
      <c r="AE1669" s="5"/>
      <c r="AF1669" s="5"/>
      <c r="AG1669" s="5"/>
      <c r="AH1669" s="2"/>
      <c r="AI1669" s="6"/>
    </row>
    <row r="1670" spans="2:35" x14ac:dyDescent="0.25">
      <c r="B1670" s="1"/>
      <c r="O1670" s="69"/>
      <c r="P1670" s="70"/>
      <c r="Q1670" s="70"/>
      <c r="R1670" s="70"/>
      <c r="S1670" s="71"/>
      <c r="T1670" s="70"/>
      <c r="U1670" s="74"/>
      <c r="V1670" s="70"/>
      <c r="W1670" s="74"/>
      <c r="X1670" s="47" t="s">
        <v>35</v>
      </c>
      <c r="Y1670" s="48">
        <f t="shared" si="236"/>
        <v>0</v>
      </c>
      <c r="Z1670" s="3"/>
      <c r="AA1670" s="3"/>
      <c r="AB1670" s="3"/>
      <c r="AC1670" s="4"/>
      <c r="AD1670" s="7"/>
      <c r="AE1670" s="7"/>
      <c r="AF1670" s="5"/>
      <c r="AG1670" s="7"/>
      <c r="AH1670" s="8"/>
      <c r="AI1670" s="9"/>
    </row>
    <row r="1671" spans="2:35" x14ac:dyDescent="0.25">
      <c r="B1671" s="1"/>
      <c r="O1671" s="80">
        <v>236</v>
      </c>
      <c r="P1671" s="70"/>
      <c r="Q1671" s="70"/>
      <c r="R1671" s="70"/>
      <c r="S1671" s="71" t="str">
        <f>IF(ISBLANK(R1671),"",IF(R1671=Списки!$F$4,"ОНП","ПТ"))</f>
        <v/>
      </c>
      <c r="T1671" s="70"/>
      <c r="U1671" s="72"/>
      <c r="V1671" s="70"/>
      <c r="W1671" s="72"/>
      <c r="X1671" s="51" t="s">
        <v>21</v>
      </c>
      <c r="Y1671" s="44">
        <f>SUM(Y1672:Y1677)</f>
        <v>0</v>
      </c>
      <c r="Z1671" s="45">
        <f>SUM(Z1672:Z1677)</f>
        <v>0</v>
      </c>
      <c r="AA1671" s="45">
        <f>SUM(AA1672:AA1677)</f>
        <v>0</v>
      </c>
      <c r="AB1671" s="45">
        <f>SUM(AB1672:AB1677)</f>
        <v>0</v>
      </c>
      <c r="AC1671" s="46">
        <f>SUM(AC1672:AC1677)</f>
        <v>0</v>
      </c>
      <c r="AD1671" s="52" t="s">
        <v>36</v>
      </c>
      <c r="AE1671" s="29"/>
      <c r="AF1671" s="53" t="s">
        <v>37</v>
      </c>
      <c r="AG1671" s="54"/>
      <c r="AH1671" s="2"/>
      <c r="AI1671" s="29"/>
    </row>
    <row r="1672" spans="2:35" x14ac:dyDescent="0.25">
      <c r="B1672" s="1"/>
      <c r="O1672" s="80"/>
      <c r="P1672" s="70"/>
      <c r="Q1672" s="70"/>
      <c r="R1672" s="70"/>
      <c r="S1672" s="71"/>
      <c r="T1672" s="70"/>
      <c r="U1672" s="73"/>
      <c r="V1672" s="70"/>
      <c r="W1672" s="73"/>
      <c r="X1672" s="47" t="s">
        <v>30</v>
      </c>
      <c r="Y1672" s="48">
        <f t="shared" ref="Y1672:Y1677" si="237">SUM(Z1672:AC1672)</f>
        <v>0</v>
      </c>
      <c r="Z1672" s="3"/>
      <c r="AA1672" s="3"/>
      <c r="AB1672" s="3"/>
      <c r="AC1672" s="4"/>
      <c r="AD1672" s="5"/>
      <c r="AE1672" s="6"/>
      <c r="AF1672" s="5"/>
      <c r="AG1672" s="5"/>
      <c r="AH1672" s="2"/>
      <c r="AI1672" s="6"/>
    </row>
    <row r="1673" spans="2:35" x14ac:dyDescent="0.25">
      <c r="B1673" s="1"/>
      <c r="O1673" s="80"/>
      <c r="P1673" s="70"/>
      <c r="Q1673" s="70"/>
      <c r="R1673" s="70"/>
      <c r="S1673" s="71"/>
      <c r="T1673" s="70"/>
      <c r="U1673" s="73"/>
      <c r="V1673" s="70"/>
      <c r="W1673" s="73"/>
      <c r="X1673" s="47" t="s">
        <v>31</v>
      </c>
      <c r="Y1673" s="48">
        <f t="shared" si="237"/>
        <v>0</v>
      </c>
      <c r="Z1673" s="3"/>
      <c r="AA1673" s="3"/>
      <c r="AB1673" s="3"/>
      <c r="AC1673" s="4"/>
      <c r="AD1673" s="5"/>
      <c r="AE1673" s="5"/>
      <c r="AF1673" s="5"/>
      <c r="AG1673" s="5"/>
      <c r="AH1673" s="2"/>
      <c r="AI1673" s="6"/>
    </row>
    <row r="1674" spans="2:35" x14ac:dyDescent="0.25">
      <c r="B1674" s="1"/>
      <c r="O1674" s="80"/>
      <c r="P1674" s="70"/>
      <c r="Q1674" s="70"/>
      <c r="R1674" s="70"/>
      <c r="S1674" s="71"/>
      <c r="T1674" s="70"/>
      <c r="U1674" s="73"/>
      <c r="V1674" s="70"/>
      <c r="W1674" s="73"/>
      <c r="X1674" s="47" t="s">
        <v>32</v>
      </c>
      <c r="Y1674" s="48">
        <f t="shared" si="237"/>
        <v>0</v>
      </c>
      <c r="Z1674" s="3"/>
      <c r="AA1674" s="3"/>
      <c r="AB1674" s="3"/>
      <c r="AC1674" s="4"/>
      <c r="AD1674" s="5"/>
      <c r="AE1674" s="5"/>
      <c r="AF1674" s="5"/>
      <c r="AG1674" s="5"/>
      <c r="AH1674" s="2"/>
      <c r="AI1674" s="6"/>
    </row>
    <row r="1675" spans="2:35" x14ac:dyDescent="0.25">
      <c r="B1675" s="1"/>
      <c r="O1675" s="80"/>
      <c r="P1675" s="70"/>
      <c r="Q1675" s="70"/>
      <c r="R1675" s="70"/>
      <c r="S1675" s="71"/>
      <c r="T1675" s="70"/>
      <c r="U1675" s="73"/>
      <c r="V1675" s="70"/>
      <c r="W1675" s="73"/>
      <c r="X1675" s="47" t="s">
        <v>33</v>
      </c>
      <c r="Y1675" s="48">
        <f t="shared" si="237"/>
        <v>0</v>
      </c>
      <c r="Z1675" s="3"/>
      <c r="AA1675" s="3"/>
      <c r="AB1675" s="3"/>
      <c r="AC1675" s="4"/>
      <c r="AD1675" s="5"/>
      <c r="AE1675" s="5"/>
      <c r="AF1675" s="5"/>
      <c r="AG1675" s="5"/>
      <c r="AH1675" s="2"/>
      <c r="AI1675" s="6"/>
    </row>
    <row r="1676" spans="2:35" x14ac:dyDescent="0.25">
      <c r="B1676" s="1"/>
      <c r="O1676" s="80"/>
      <c r="P1676" s="70"/>
      <c r="Q1676" s="70"/>
      <c r="R1676" s="70"/>
      <c r="S1676" s="71"/>
      <c r="T1676" s="70"/>
      <c r="U1676" s="73"/>
      <c r="V1676" s="70"/>
      <c r="W1676" s="73"/>
      <c r="X1676" s="47" t="s">
        <v>34</v>
      </c>
      <c r="Y1676" s="48">
        <f t="shared" si="237"/>
        <v>0</v>
      </c>
      <c r="Z1676" s="3"/>
      <c r="AA1676" s="3"/>
      <c r="AB1676" s="3"/>
      <c r="AC1676" s="4"/>
      <c r="AD1676" s="5"/>
      <c r="AE1676" s="5"/>
      <c r="AF1676" s="5"/>
      <c r="AG1676" s="5"/>
      <c r="AH1676" s="2"/>
      <c r="AI1676" s="6"/>
    </row>
    <row r="1677" spans="2:35" x14ac:dyDescent="0.25">
      <c r="B1677" s="1"/>
      <c r="O1677" s="80"/>
      <c r="P1677" s="70"/>
      <c r="Q1677" s="70"/>
      <c r="R1677" s="70"/>
      <c r="S1677" s="71"/>
      <c r="T1677" s="70"/>
      <c r="U1677" s="74"/>
      <c r="V1677" s="70"/>
      <c r="W1677" s="74"/>
      <c r="X1677" s="47" t="s">
        <v>35</v>
      </c>
      <c r="Y1677" s="48">
        <f t="shared" si="237"/>
        <v>0</v>
      </c>
      <c r="Z1677" s="3"/>
      <c r="AA1677" s="3"/>
      <c r="AB1677" s="3"/>
      <c r="AC1677" s="4"/>
      <c r="AD1677" s="7"/>
      <c r="AE1677" s="7"/>
      <c r="AF1677" s="5"/>
      <c r="AG1677" s="7"/>
      <c r="AH1677" s="8"/>
      <c r="AI1677" s="9"/>
    </row>
    <row r="1678" spans="2:35" x14ac:dyDescent="0.25">
      <c r="B1678" s="1"/>
      <c r="O1678" s="69">
        <v>237</v>
      </c>
      <c r="P1678" s="70"/>
      <c r="Q1678" s="70"/>
      <c r="R1678" s="70"/>
      <c r="S1678" s="71" t="str">
        <f>IF(ISBLANK(R1678),"",IF(R1678=Списки!$F$4,"ОНП","ПТ"))</f>
        <v/>
      </c>
      <c r="T1678" s="70"/>
      <c r="U1678" s="72"/>
      <c r="V1678" s="70"/>
      <c r="W1678" s="72"/>
      <c r="X1678" s="51" t="s">
        <v>21</v>
      </c>
      <c r="Y1678" s="44">
        <f>SUM(Y1679:Y1684)</f>
        <v>0</v>
      </c>
      <c r="Z1678" s="45">
        <f>SUM(Z1679:Z1684)</f>
        <v>0</v>
      </c>
      <c r="AA1678" s="45">
        <f>SUM(AA1679:AA1684)</f>
        <v>0</v>
      </c>
      <c r="AB1678" s="45">
        <f>SUM(AB1679:AB1684)</f>
        <v>0</v>
      </c>
      <c r="AC1678" s="46">
        <f>SUM(AC1679:AC1684)</f>
        <v>0</v>
      </c>
      <c r="AD1678" s="52" t="s">
        <v>36</v>
      </c>
      <c r="AE1678" s="29"/>
      <c r="AF1678" s="53" t="s">
        <v>37</v>
      </c>
      <c r="AG1678" s="54"/>
      <c r="AH1678" s="2"/>
      <c r="AI1678" s="29"/>
    </row>
    <row r="1679" spans="2:35" x14ac:dyDescent="0.25">
      <c r="B1679" s="1"/>
      <c r="O1679" s="69"/>
      <c r="P1679" s="70"/>
      <c r="Q1679" s="70"/>
      <c r="R1679" s="70"/>
      <c r="S1679" s="71"/>
      <c r="T1679" s="70"/>
      <c r="U1679" s="73"/>
      <c r="V1679" s="70"/>
      <c r="W1679" s="73"/>
      <c r="X1679" s="47" t="s">
        <v>30</v>
      </c>
      <c r="Y1679" s="48">
        <f t="shared" ref="Y1679:Y1684" si="238">SUM(Z1679:AC1679)</f>
        <v>0</v>
      </c>
      <c r="Z1679" s="3"/>
      <c r="AA1679" s="3"/>
      <c r="AB1679" s="3"/>
      <c r="AC1679" s="4"/>
      <c r="AD1679" s="5"/>
      <c r="AE1679" s="6"/>
      <c r="AF1679" s="5"/>
      <c r="AG1679" s="5"/>
      <c r="AH1679" s="2"/>
      <c r="AI1679" s="6"/>
    </row>
    <row r="1680" spans="2:35" x14ac:dyDescent="0.25">
      <c r="B1680" s="1"/>
      <c r="O1680" s="69"/>
      <c r="P1680" s="70"/>
      <c r="Q1680" s="70"/>
      <c r="R1680" s="70"/>
      <c r="S1680" s="71"/>
      <c r="T1680" s="70"/>
      <c r="U1680" s="73"/>
      <c r="V1680" s="70"/>
      <c r="W1680" s="73"/>
      <c r="X1680" s="47" t="s">
        <v>31</v>
      </c>
      <c r="Y1680" s="48">
        <f t="shared" si="238"/>
        <v>0</v>
      </c>
      <c r="Z1680" s="3"/>
      <c r="AA1680" s="3"/>
      <c r="AB1680" s="3"/>
      <c r="AC1680" s="4"/>
      <c r="AD1680" s="5"/>
      <c r="AE1680" s="5"/>
      <c r="AF1680" s="5"/>
      <c r="AG1680" s="5"/>
      <c r="AH1680" s="2"/>
      <c r="AI1680" s="6"/>
    </row>
    <row r="1681" spans="2:35" x14ac:dyDescent="0.25">
      <c r="B1681" s="1"/>
      <c r="O1681" s="69"/>
      <c r="P1681" s="70"/>
      <c r="Q1681" s="70"/>
      <c r="R1681" s="70"/>
      <c r="S1681" s="71"/>
      <c r="T1681" s="70"/>
      <c r="U1681" s="73"/>
      <c r="V1681" s="70"/>
      <c r="W1681" s="73"/>
      <c r="X1681" s="47" t="s">
        <v>32</v>
      </c>
      <c r="Y1681" s="48">
        <f t="shared" si="238"/>
        <v>0</v>
      </c>
      <c r="Z1681" s="3"/>
      <c r="AA1681" s="3"/>
      <c r="AB1681" s="3"/>
      <c r="AC1681" s="4"/>
      <c r="AD1681" s="5"/>
      <c r="AE1681" s="5"/>
      <c r="AF1681" s="5"/>
      <c r="AG1681" s="5"/>
      <c r="AH1681" s="2"/>
      <c r="AI1681" s="6"/>
    </row>
    <row r="1682" spans="2:35" x14ac:dyDescent="0.25">
      <c r="B1682" s="1"/>
      <c r="O1682" s="69"/>
      <c r="P1682" s="70"/>
      <c r="Q1682" s="70"/>
      <c r="R1682" s="70"/>
      <c r="S1682" s="71"/>
      <c r="T1682" s="70"/>
      <c r="U1682" s="73"/>
      <c r="V1682" s="70"/>
      <c r="W1682" s="73"/>
      <c r="X1682" s="47" t="s">
        <v>33</v>
      </c>
      <c r="Y1682" s="48">
        <f t="shared" si="238"/>
        <v>0</v>
      </c>
      <c r="Z1682" s="3"/>
      <c r="AA1682" s="3"/>
      <c r="AB1682" s="3"/>
      <c r="AC1682" s="4"/>
      <c r="AD1682" s="5"/>
      <c r="AE1682" s="5"/>
      <c r="AF1682" s="5"/>
      <c r="AG1682" s="5"/>
      <c r="AH1682" s="2"/>
      <c r="AI1682" s="6"/>
    </row>
    <row r="1683" spans="2:35" x14ac:dyDescent="0.25">
      <c r="B1683" s="1"/>
      <c r="O1683" s="69"/>
      <c r="P1683" s="70"/>
      <c r="Q1683" s="70"/>
      <c r="R1683" s="70"/>
      <c r="S1683" s="71"/>
      <c r="T1683" s="70"/>
      <c r="U1683" s="73"/>
      <c r="V1683" s="70"/>
      <c r="W1683" s="73"/>
      <c r="X1683" s="47" t="s">
        <v>34</v>
      </c>
      <c r="Y1683" s="48">
        <f t="shared" si="238"/>
        <v>0</v>
      </c>
      <c r="Z1683" s="3"/>
      <c r="AA1683" s="3"/>
      <c r="AB1683" s="3"/>
      <c r="AC1683" s="4"/>
      <c r="AD1683" s="5"/>
      <c r="AE1683" s="5"/>
      <c r="AF1683" s="5"/>
      <c r="AG1683" s="5"/>
      <c r="AH1683" s="2"/>
      <c r="AI1683" s="6"/>
    </row>
    <row r="1684" spans="2:35" x14ac:dyDescent="0.25">
      <c r="B1684" s="1"/>
      <c r="O1684" s="69"/>
      <c r="P1684" s="70"/>
      <c r="Q1684" s="70"/>
      <c r="R1684" s="70"/>
      <c r="S1684" s="71"/>
      <c r="T1684" s="70"/>
      <c r="U1684" s="74"/>
      <c r="V1684" s="70"/>
      <c r="W1684" s="74"/>
      <c r="X1684" s="47" t="s">
        <v>35</v>
      </c>
      <c r="Y1684" s="48">
        <f t="shared" si="238"/>
        <v>0</v>
      </c>
      <c r="Z1684" s="3"/>
      <c r="AA1684" s="3"/>
      <c r="AB1684" s="3"/>
      <c r="AC1684" s="4"/>
      <c r="AD1684" s="7"/>
      <c r="AE1684" s="7"/>
      <c r="AF1684" s="5"/>
      <c r="AG1684" s="7"/>
      <c r="AH1684" s="8"/>
      <c r="AI1684" s="9"/>
    </row>
    <row r="1685" spans="2:35" x14ac:dyDescent="0.25">
      <c r="B1685" s="1"/>
      <c r="O1685" s="80">
        <v>238</v>
      </c>
      <c r="P1685" s="70"/>
      <c r="Q1685" s="70"/>
      <c r="R1685" s="70"/>
      <c r="S1685" s="71" t="str">
        <f>IF(ISBLANK(R1685),"",IF(R1685=Списки!$F$4,"ОНП","ПТ"))</f>
        <v/>
      </c>
      <c r="T1685" s="70"/>
      <c r="U1685" s="72"/>
      <c r="V1685" s="70"/>
      <c r="W1685" s="72"/>
      <c r="X1685" s="51" t="s">
        <v>21</v>
      </c>
      <c r="Y1685" s="44">
        <f>SUM(Y1686:Y1691)</f>
        <v>0</v>
      </c>
      <c r="Z1685" s="45">
        <f>SUM(Z1686:Z1691)</f>
        <v>0</v>
      </c>
      <c r="AA1685" s="45">
        <f>SUM(AA1686:AA1691)</f>
        <v>0</v>
      </c>
      <c r="AB1685" s="45">
        <f>SUM(AB1686:AB1691)</f>
        <v>0</v>
      </c>
      <c r="AC1685" s="46">
        <f>SUM(AC1686:AC1691)</f>
        <v>0</v>
      </c>
      <c r="AD1685" s="52" t="s">
        <v>36</v>
      </c>
      <c r="AE1685" s="29"/>
      <c r="AF1685" s="53" t="s">
        <v>37</v>
      </c>
      <c r="AG1685" s="54"/>
      <c r="AH1685" s="2"/>
      <c r="AI1685" s="29"/>
    </row>
    <row r="1686" spans="2:35" x14ac:dyDescent="0.25">
      <c r="B1686" s="1"/>
      <c r="O1686" s="80"/>
      <c r="P1686" s="70"/>
      <c r="Q1686" s="70"/>
      <c r="R1686" s="70"/>
      <c r="S1686" s="71"/>
      <c r="T1686" s="70"/>
      <c r="U1686" s="73"/>
      <c r="V1686" s="70"/>
      <c r="W1686" s="73"/>
      <c r="X1686" s="47" t="s">
        <v>30</v>
      </c>
      <c r="Y1686" s="48">
        <f t="shared" ref="Y1686:Y1691" si="239">SUM(Z1686:AC1686)</f>
        <v>0</v>
      </c>
      <c r="Z1686" s="3"/>
      <c r="AA1686" s="3"/>
      <c r="AB1686" s="3"/>
      <c r="AC1686" s="4"/>
      <c r="AD1686" s="5"/>
      <c r="AE1686" s="6"/>
      <c r="AF1686" s="5"/>
      <c r="AG1686" s="5"/>
      <c r="AH1686" s="2"/>
      <c r="AI1686" s="6"/>
    </row>
    <row r="1687" spans="2:35" x14ac:dyDescent="0.25">
      <c r="B1687" s="1"/>
      <c r="O1687" s="80"/>
      <c r="P1687" s="70"/>
      <c r="Q1687" s="70"/>
      <c r="R1687" s="70"/>
      <c r="S1687" s="71"/>
      <c r="T1687" s="70"/>
      <c r="U1687" s="73"/>
      <c r="V1687" s="70"/>
      <c r="W1687" s="73"/>
      <c r="X1687" s="47" t="s">
        <v>31</v>
      </c>
      <c r="Y1687" s="48">
        <f t="shared" si="239"/>
        <v>0</v>
      </c>
      <c r="Z1687" s="3"/>
      <c r="AA1687" s="3"/>
      <c r="AB1687" s="3"/>
      <c r="AC1687" s="4"/>
      <c r="AD1687" s="5"/>
      <c r="AE1687" s="5"/>
      <c r="AF1687" s="5"/>
      <c r="AG1687" s="5"/>
      <c r="AH1687" s="2"/>
      <c r="AI1687" s="6"/>
    </row>
    <row r="1688" spans="2:35" x14ac:dyDescent="0.25">
      <c r="B1688" s="1"/>
      <c r="O1688" s="80"/>
      <c r="P1688" s="70"/>
      <c r="Q1688" s="70"/>
      <c r="R1688" s="70"/>
      <c r="S1688" s="71"/>
      <c r="T1688" s="70"/>
      <c r="U1688" s="73"/>
      <c r="V1688" s="70"/>
      <c r="W1688" s="73"/>
      <c r="X1688" s="47" t="s">
        <v>32</v>
      </c>
      <c r="Y1688" s="48">
        <f t="shared" si="239"/>
        <v>0</v>
      </c>
      <c r="Z1688" s="3"/>
      <c r="AA1688" s="3"/>
      <c r="AB1688" s="3"/>
      <c r="AC1688" s="4"/>
      <c r="AD1688" s="5"/>
      <c r="AE1688" s="5"/>
      <c r="AF1688" s="5"/>
      <c r="AG1688" s="5"/>
      <c r="AH1688" s="2"/>
      <c r="AI1688" s="6"/>
    </row>
    <row r="1689" spans="2:35" x14ac:dyDescent="0.25">
      <c r="B1689" s="1"/>
      <c r="O1689" s="80"/>
      <c r="P1689" s="70"/>
      <c r="Q1689" s="70"/>
      <c r="R1689" s="70"/>
      <c r="S1689" s="71"/>
      <c r="T1689" s="70"/>
      <c r="U1689" s="73"/>
      <c r="V1689" s="70"/>
      <c r="W1689" s="73"/>
      <c r="X1689" s="47" t="s">
        <v>33</v>
      </c>
      <c r="Y1689" s="48">
        <f t="shared" si="239"/>
        <v>0</v>
      </c>
      <c r="Z1689" s="3"/>
      <c r="AA1689" s="3"/>
      <c r="AB1689" s="3"/>
      <c r="AC1689" s="4"/>
      <c r="AD1689" s="5"/>
      <c r="AE1689" s="5"/>
      <c r="AF1689" s="5"/>
      <c r="AG1689" s="5"/>
      <c r="AH1689" s="2"/>
      <c r="AI1689" s="6"/>
    </row>
    <row r="1690" spans="2:35" x14ac:dyDescent="0.25">
      <c r="B1690" s="1"/>
      <c r="O1690" s="80"/>
      <c r="P1690" s="70"/>
      <c r="Q1690" s="70"/>
      <c r="R1690" s="70"/>
      <c r="S1690" s="71"/>
      <c r="T1690" s="70"/>
      <c r="U1690" s="73"/>
      <c r="V1690" s="70"/>
      <c r="W1690" s="73"/>
      <c r="X1690" s="47" t="s">
        <v>34</v>
      </c>
      <c r="Y1690" s="48">
        <f t="shared" si="239"/>
        <v>0</v>
      </c>
      <c r="Z1690" s="3"/>
      <c r="AA1690" s="3"/>
      <c r="AB1690" s="3"/>
      <c r="AC1690" s="4"/>
      <c r="AD1690" s="5"/>
      <c r="AE1690" s="5"/>
      <c r="AF1690" s="5"/>
      <c r="AG1690" s="5"/>
      <c r="AH1690" s="2"/>
      <c r="AI1690" s="6"/>
    </row>
    <row r="1691" spans="2:35" x14ac:dyDescent="0.25">
      <c r="B1691" s="1"/>
      <c r="O1691" s="80"/>
      <c r="P1691" s="70"/>
      <c r="Q1691" s="70"/>
      <c r="R1691" s="70"/>
      <c r="S1691" s="71"/>
      <c r="T1691" s="70"/>
      <c r="U1691" s="74"/>
      <c r="V1691" s="70"/>
      <c r="W1691" s="74"/>
      <c r="X1691" s="47" t="s">
        <v>35</v>
      </c>
      <c r="Y1691" s="48">
        <f t="shared" si="239"/>
        <v>0</v>
      </c>
      <c r="Z1691" s="3"/>
      <c r="AA1691" s="3"/>
      <c r="AB1691" s="3"/>
      <c r="AC1691" s="4"/>
      <c r="AD1691" s="7"/>
      <c r="AE1691" s="7"/>
      <c r="AF1691" s="5"/>
      <c r="AG1691" s="7"/>
      <c r="AH1691" s="8"/>
      <c r="AI1691" s="9"/>
    </row>
    <row r="1692" spans="2:35" x14ac:dyDescent="0.25">
      <c r="B1692" s="1"/>
      <c r="O1692" s="69">
        <v>239</v>
      </c>
      <c r="P1692" s="70"/>
      <c r="Q1692" s="70"/>
      <c r="R1692" s="70"/>
      <c r="S1692" s="71" t="str">
        <f>IF(ISBLANK(R1692),"",IF(R1692=Списки!$F$4,"ОНП","ПТ"))</f>
        <v/>
      </c>
      <c r="T1692" s="70"/>
      <c r="U1692" s="72"/>
      <c r="V1692" s="70"/>
      <c r="W1692" s="72"/>
      <c r="X1692" s="51" t="s">
        <v>21</v>
      </c>
      <c r="Y1692" s="44">
        <f>SUM(Y1693:Y1698)</f>
        <v>0</v>
      </c>
      <c r="Z1692" s="45">
        <f>SUM(Z1693:Z1698)</f>
        <v>0</v>
      </c>
      <c r="AA1692" s="45">
        <f>SUM(AA1693:AA1698)</f>
        <v>0</v>
      </c>
      <c r="AB1692" s="45">
        <f>SUM(AB1693:AB1698)</f>
        <v>0</v>
      </c>
      <c r="AC1692" s="46">
        <f>SUM(AC1693:AC1698)</f>
        <v>0</v>
      </c>
      <c r="AD1692" s="52" t="s">
        <v>36</v>
      </c>
      <c r="AE1692" s="29"/>
      <c r="AF1692" s="53" t="s">
        <v>37</v>
      </c>
      <c r="AG1692" s="54"/>
      <c r="AH1692" s="2"/>
      <c r="AI1692" s="29"/>
    </row>
    <row r="1693" spans="2:35" x14ac:dyDescent="0.25">
      <c r="B1693" s="1"/>
      <c r="O1693" s="69"/>
      <c r="P1693" s="70"/>
      <c r="Q1693" s="70"/>
      <c r="R1693" s="70"/>
      <c r="S1693" s="71"/>
      <c r="T1693" s="70"/>
      <c r="U1693" s="73"/>
      <c r="V1693" s="70"/>
      <c r="W1693" s="73"/>
      <c r="X1693" s="47" t="s">
        <v>30</v>
      </c>
      <c r="Y1693" s="48">
        <f t="shared" ref="Y1693:Y1698" si="240">SUM(Z1693:AC1693)</f>
        <v>0</v>
      </c>
      <c r="Z1693" s="3"/>
      <c r="AA1693" s="3"/>
      <c r="AB1693" s="3"/>
      <c r="AC1693" s="4"/>
      <c r="AD1693" s="5"/>
      <c r="AE1693" s="6"/>
      <c r="AF1693" s="5"/>
      <c r="AG1693" s="5"/>
      <c r="AH1693" s="2"/>
      <c r="AI1693" s="6"/>
    </row>
    <row r="1694" spans="2:35" x14ac:dyDescent="0.25">
      <c r="B1694" s="1"/>
      <c r="O1694" s="69"/>
      <c r="P1694" s="70"/>
      <c r="Q1694" s="70"/>
      <c r="R1694" s="70"/>
      <c r="S1694" s="71"/>
      <c r="T1694" s="70"/>
      <c r="U1694" s="73"/>
      <c r="V1694" s="70"/>
      <c r="W1694" s="73"/>
      <c r="X1694" s="47" t="s">
        <v>31</v>
      </c>
      <c r="Y1694" s="48">
        <f t="shared" si="240"/>
        <v>0</v>
      </c>
      <c r="Z1694" s="3"/>
      <c r="AA1694" s="3"/>
      <c r="AB1694" s="3"/>
      <c r="AC1694" s="4"/>
      <c r="AD1694" s="5"/>
      <c r="AE1694" s="5"/>
      <c r="AF1694" s="5"/>
      <c r="AG1694" s="5"/>
      <c r="AH1694" s="2"/>
      <c r="AI1694" s="6"/>
    </row>
    <row r="1695" spans="2:35" x14ac:dyDescent="0.25">
      <c r="B1695" s="1"/>
      <c r="O1695" s="69"/>
      <c r="P1695" s="70"/>
      <c r="Q1695" s="70"/>
      <c r="R1695" s="70"/>
      <c r="S1695" s="71"/>
      <c r="T1695" s="70"/>
      <c r="U1695" s="73"/>
      <c r="V1695" s="70"/>
      <c r="W1695" s="73"/>
      <c r="X1695" s="47" t="s">
        <v>32</v>
      </c>
      <c r="Y1695" s="48">
        <f t="shared" si="240"/>
        <v>0</v>
      </c>
      <c r="Z1695" s="3"/>
      <c r="AA1695" s="3"/>
      <c r="AB1695" s="3"/>
      <c r="AC1695" s="4"/>
      <c r="AD1695" s="5"/>
      <c r="AE1695" s="5"/>
      <c r="AF1695" s="5"/>
      <c r="AG1695" s="5"/>
      <c r="AH1695" s="2"/>
      <c r="AI1695" s="6"/>
    </row>
    <row r="1696" spans="2:35" x14ac:dyDescent="0.25">
      <c r="B1696" s="1"/>
      <c r="O1696" s="69"/>
      <c r="P1696" s="70"/>
      <c r="Q1696" s="70"/>
      <c r="R1696" s="70"/>
      <c r="S1696" s="71"/>
      <c r="T1696" s="70"/>
      <c r="U1696" s="73"/>
      <c r="V1696" s="70"/>
      <c r="W1696" s="73"/>
      <c r="X1696" s="47" t="s">
        <v>33</v>
      </c>
      <c r="Y1696" s="48">
        <f t="shared" si="240"/>
        <v>0</v>
      </c>
      <c r="Z1696" s="3"/>
      <c r="AA1696" s="3"/>
      <c r="AB1696" s="3"/>
      <c r="AC1696" s="4"/>
      <c r="AD1696" s="5"/>
      <c r="AE1696" s="5"/>
      <c r="AF1696" s="5"/>
      <c r="AG1696" s="5"/>
      <c r="AH1696" s="2"/>
      <c r="AI1696" s="6"/>
    </row>
    <row r="1697" spans="2:35" x14ac:dyDescent="0.25">
      <c r="B1697" s="1"/>
      <c r="O1697" s="69"/>
      <c r="P1697" s="70"/>
      <c r="Q1697" s="70"/>
      <c r="R1697" s="70"/>
      <c r="S1697" s="71"/>
      <c r="T1697" s="70"/>
      <c r="U1697" s="73"/>
      <c r="V1697" s="70"/>
      <c r="W1697" s="73"/>
      <c r="X1697" s="47" t="s">
        <v>34</v>
      </c>
      <c r="Y1697" s="48">
        <f t="shared" si="240"/>
        <v>0</v>
      </c>
      <c r="Z1697" s="3"/>
      <c r="AA1697" s="3"/>
      <c r="AB1697" s="3"/>
      <c r="AC1697" s="4"/>
      <c r="AD1697" s="5"/>
      <c r="AE1697" s="5"/>
      <c r="AF1697" s="5"/>
      <c r="AG1697" s="5"/>
      <c r="AH1697" s="2"/>
      <c r="AI1697" s="6"/>
    </row>
    <row r="1698" spans="2:35" x14ac:dyDescent="0.25">
      <c r="B1698" s="1"/>
      <c r="O1698" s="69"/>
      <c r="P1698" s="70"/>
      <c r="Q1698" s="70"/>
      <c r="R1698" s="70"/>
      <c r="S1698" s="71"/>
      <c r="T1698" s="70"/>
      <c r="U1698" s="74"/>
      <c r="V1698" s="70"/>
      <c r="W1698" s="74"/>
      <c r="X1698" s="47" t="s">
        <v>35</v>
      </c>
      <c r="Y1698" s="48">
        <f t="shared" si="240"/>
        <v>0</v>
      </c>
      <c r="Z1698" s="3"/>
      <c r="AA1698" s="3"/>
      <c r="AB1698" s="3"/>
      <c r="AC1698" s="4"/>
      <c r="AD1698" s="7"/>
      <c r="AE1698" s="7"/>
      <c r="AF1698" s="5"/>
      <c r="AG1698" s="7"/>
      <c r="AH1698" s="8"/>
      <c r="AI1698" s="9"/>
    </row>
    <row r="1699" spans="2:35" x14ac:dyDescent="0.25">
      <c r="B1699" s="1"/>
      <c r="O1699" s="80">
        <v>240</v>
      </c>
      <c r="P1699" s="70"/>
      <c r="Q1699" s="70"/>
      <c r="R1699" s="70"/>
      <c r="S1699" s="71" t="str">
        <f>IF(ISBLANK(R1699),"",IF(R1699=Списки!$F$4,"ОНП","ПТ"))</f>
        <v/>
      </c>
      <c r="T1699" s="70"/>
      <c r="U1699" s="72"/>
      <c r="V1699" s="70"/>
      <c r="W1699" s="72"/>
      <c r="X1699" s="51" t="s">
        <v>21</v>
      </c>
      <c r="Y1699" s="44">
        <f>SUM(Y1700:Y1705)</f>
        <v>0</v>
      </c>
      <c r="Z1699" s="45">
        <f>SUM(Z1700:Z1705)</f>
        <v>0</v>
      </c>
      <c r="AA1699" s="45">
        <f>SUM(AA1700:AA1705)</f>
        <v>0</v>
      </c>
      <c r="AB1699" s="45">
        <f>SUM(AB1700:AB1705)</f>
        <v>0</v>
      </c>
      <c r="AC1699" s="46">
        <f>SUM(AC1700:AC1705)</f>
        <v>0</v>
      </c>
      <c r="AD1699" s="52" t="s">
        <v>36</v>
      </c>
      <c r="AE1699" s="29"/>
      <c r="AF1699" s="53" t="s">
        <v>37</v>
      </c>
      <c r="AG1699" s="54"/>
      <c r="AH1699" s="2"/>
      <c r="AI1699" s="29"/>
    </row>
    <row r="1700" spans="2:35" x14ac:dyDescent="0.25">
      <c r="B1700" s="1"/>
      <c r="O1700" s="80"/>
      <c r="P1700" s="70"/>
      <c r="Q1700" s="70"/>
      <c r="R1700" s="70"/>
      <c r="S1700" s="71"/>
      <c r="T1700" s="70"/>
      <c r="U1700" s="73"/>
      <c r="V1700" s="70"/>
      <c r="W1700" s="73"/>
      <c r="X1700" s="47" t="s">
        <v>30</v>
      </c>
      <c r="Y1700" s="48">
        <f t="shared" ref="Y1700:Y1705" si="241">SUM(Z1700:AC1700)</f>
        <v>0</v>
      </c>
      <c r="Z1700" s="3"/>
      <c r="AA1700" s="3"/>
      <c r="AB1700" s="3"/>
      <c r="AC1700" s="4"/>
      <c r="AD1700" s="5"/>
      <c r="AE1700" s="6"/>
      <c r="AF1700" s="5"/>
      <c r="AG1700" s="5"/>
      <c r="AH1700" s="2"/>
      <c r="AI1700" s="6"/>
    </row>
    <row r="1701" spans="2:35" x14ac:dyDescent="0.25">
      <c r="B1701" s="1"/>
      <c r="O1701" s="80"/>
      <c r="P1701" s="70"/>
      <c r="Q1701" s="70"/>
      <c r="R1701" s="70"/>
      <c r="S1701" s="71"/>
      <c r="T1701" s="70"/>
      <c r="U1701" s="73"/>
      <c r="V1701" s="70"/>
      <c r="W1701" s="73"/>
      <c r="X1701" s="47" t="s">
        <v>31</v>
      </c>
      <c r="Y1701" s="48">
        <f t="shared" si="241"/>
        <v>0</v>
      </c>
      <c r="Z1701" s="3"/>
      <c r="AA1701" s="3"/>
      <c r="AB1701" s="3"/>
      <c r="AC1701" s="4"/>
      <c r="AD1701" s="5"/>
      <c r="AE1701" s="5"/>
      <c r="AF1701" s="5"/>
      <c r="AG1701" s="5"/>
      <c r="AH1701" s="2"/>
      <c r="AI1701" s="6"/>
    </row>
    <row r="1702" spans="2:35" x14ac:dyDescent="0.25">
      <c r="B1702" s="1"/>
      <c r="O1702" s="80"/>
      <c r="P1702" s="70"/>
      <c r="Q1702" s="70"/>
      <c r="R1702" s="70"/>
      <c r="S1702" s="71"/>
      <c r="T1702" s="70"/>
      <c r="U1702" s="73"/>
      <c r="V1702" s="70"/>
      <c r="W1702" s="73"/>
      <c r="X1702" s="47" t="s">
        <v>32</v>
      </c>
      <c r="Y1702" s="48">
        <f t="shared" si="241"/>
        <v>0</v>
      </c>
      <c r="Z1702" s="3"/>
      <c r="AA1702" s="3"/>
      <c r="AB1702" s="3"/>
      <c r="AC1702" s="4"/>
      <c r="AD1702" s="5"/>
      <c r="AE1702" s="5"/>
      <c r="AF1702" s="5"/>
      <c r="AG1702" s="5"/>
      <c r="AH1702" s="2"/>
      <c r="AI1702" s="6"/>
    </row>
    <row r="1703" spans="2:35" x14ac:dyDescent="0.25">
      <c r="B1703" s="1"/>
      <c r="O1703" s="80"/>
      <c r="P1703" s="70"/>
      <c r="Q1703" s="70"/>
      <c r="R1703" s="70"/>
      <c r="S1703" s="71"/>
      <c r="T1703" s="70"/>
      <c r="U1703" s="73"/>
      <c r="V1703" s="70"/>
      <c r="W1703" s="73"/>
      <c r="X1703" s="47" t="s">
        <v>33</v>
      </c>
      <c r="Y1703" s="48">
        <f t="shared" si="241"/>
        <v>0</v>
      </c>
      <c r="Z1703" s="3"/>
      <c r="AA1703" s="3"/>
      <c r="AB1703" s="3"/>
      <c r="AC1703" s="4"/>
      <c r="AD1703" s="5"/>
      <c r="AE1703" s="5"/>
      <c r="AF1703" s="5"/>
      <c r="AG1703" s="5"/>
      <c r="AH1703" s="2"/>
      <c r="AI1703" s="6"/>
    </row>
    <row r="1704" spans="2:35" x14ac:dyDescent="0.25">
      <c r="B1704" s="1"/>
      <c r="O1704" s="80"/>
      <c r="P1704" s="70"/>
      <c r="Q1704" s="70"/>
      <c r="R1704" s="70"/>
      <c r="S1704" s="71"/>
      <c r="T1704" s="70"/>
      <c r="U1704" s="73"/>
      <c r="V1704" s="70"/>
      <c r="W1704" s="73"/>
      <c r="X1704" s="47" t="s">
        <v>34</v>
      </c>
      <c r="Y1704" s="48">
        <f t="shared" si="241"/>
        <v>0</v>
      </c>
      <c r="Z1704" s="3"/>
      <c r="AA1704" s="3"/>
      <c r="AB1704" s="3"/>
      <c r="AC1704" s="4"/>
      <c r="AD1704" s="5"/>
      <c r="AE1704" s="5"/>
      <c r="AF1704" s="5"/>
      <c r="AG1704" s="5"/>
      <c r="AH1704" s="2"/>
      <c r="AI1704" s="6"/>
    </row>
    <row r="1705" spans="2:35" x14ac:dyDescent="0.25">
      <c r="B1705" s="1"/>
      <c r="O1705" s="80"/>
      <c r="P1705" s="70"/>
      <c r="Q1705" s="70"/>
      <c r="R1705" s="70"/>
      <c r="S1705" s="71"/>
      <c r="T1705" s="70"/>
      <c r="U1705" s="74"/>
      <c r="V1705" s="70"/>
      <c r="W1705" s="74"/>
      <c r="X1705" s="47" t="s">
        <v>35</v>
      </c>
      <c r="Y1705" s="48">
        <f t="shared" si="241"/>
        <v>0</v>
      </c>
      <c r="Z1705" s="3"/>
      <c r="AA1705" s="3"/>
      <c r="AB1705" s="3"/>
      <c r="AC1705" s="4"/>
      <c r="AD1705" s="7"/>
      <c r="AE1705" s="7"/>
      <c r="AF1705" s="5"/>
      <c r="AG1705" s="7"/>
      <c r="AH1705" s="8"/>
      <c r="AI1705" s="9"/>
    </row>
    <row r="1706" spans="2:35" x14ac:dyDescent="0.25">
      <c r="B1706" s="1"/>
      <c r="O1706" s="69">
        <v>241</v>
      </c>
      <c r="P1706" s="70"/>
      <c r="Q1706" s="70"/>
      <c r="R1706" s="70"/>
      <c r="S1706" s="71" t="str">
        <f>IF(ISBLANK(R1706),"",IF(R1706=Списки!$F$4,"ОНП","ПТ"))</f>
        <v/>
      </c>
      <c r="T1706" s="70"/>
      <c r="U1706" s="72"/>
      <c r="V1706" s="70"/>
      <c r="W1706" s="72"/>
      <c r="X1706" s="51" t="s">
        <v>21</v>
      </c>
      <c r="Y1706" s="44">
        <f>SUM(Y1707:Y1712)</f>
        <v>0</v>
      </c>
      <c r="Z1706" s="45">
        <f>SUM(Z1707:Z1712)</f>
        <v>0</v>
      </c>
      <c r="AA1706" s="45">
        <f>SUM(AA1707:AA1712)</f>
        <v>0</v>
      </c>
      <c r="AB1706" s="45">
        <f>SUM(AB1707:AB1712)</f>
        <v>0</v>
      </c>
      <c r="AC1706" s="46">
        <f>SUM(AC1707:AC1712)</f>
        <v>0</v>
      </c>
      <c r="AD1706" s="52" t="s">
        <v>36</v>
      </c>
      <c r="AE1706" s="29"/>
      <c r="AF1706" s="53" t="s">
        <v>37</v>
      </c>
      <c r="AG1706" s="54"/>
      <c r="AH1706" s="2"/>
      <c r="AI1706" s="29"/>
    </row>
    <row r="1707" spans="2:35" x14ac:dyDescent="0.25">
      <c r="B1707" s="1"/>
      <c r="O1707" s="69"/>
      <c r="P1707" s="70"/>
      <c r="Q1707" s="70"/>
      <c r="R1707" s="70"/>
      <c r="S1707" s="71"/>
      <c r="T1707" s="70"/>
      <c r="U1707" s="73"/>
      <c r="V1707" s="70"/>
      <c r="W1707" s="73"/>
      <c r="X1707" s="47" t="s">
        <v>30</v>
      </c>
      <c r="Y1707" s="48">
        <f t="shared" ref="Y1707:Y1712" si="242">SUM(Z1707:AC1707)</f>
        <v>0</v>
      </c>
      <c r="Z1707" s="3"/>
      <c r="AA1707" s="3"/>
      <c r="AB1707" s="3"/>
      <c r="AC1707" s="4"/>
      <c r="AD1707" s="5"/>
      <c r="AE1707" s="6"/>
      <c r="AF1707" s="5"/>
      <c r="AG1707" s="5"/>
      <c r="AH1707" s="2"/>
      <c r="AI1707" s="6"/>
    </row>
    <row r="1708" spans="2:35" x14ac:dyDescent="0.25">
      <c r="B1708" s="1"/>
      <c r="O1708" s="69"/>
      <c r="P1708" s="70"/>
      <c r="Q1708" s="70"/>
      <c r="R1708" s="70"/>
      <c r="S1708" s="71"/>
      <c r="T1708" s="70"/>
      <c r="U1708" s="73"/>
      <c r="V1708" s="70"/>
      <c r="W1708" s="73"/>
      <c r="X1708" s="47" t="s">
        <v>31</v>
      </c>
      <c r="Y1708" s="48">
        <f t="shared" si="242"/>
        <v>0</v>
      </c>
      <c r="Z1708" s="3"/>
      <c r="AA1708" s="3"/>
      <c r="AB1708" s="3"/>
      <c r="AC1708" s="4"/>
      <c r="AD1708" s="5"/>
      <c r="AE1708" s="5"/>
      <c r="AF1708" s="5"/>
      <c r="AG1708" s="5"/>
      <c r="AH1708" s="2"/>
      <c r="AI1708" s="6"/>
    </row>
    <row r="1709" spans="2:35" x14ac:dyDescent="0.25">
      <c r="B1709" s="1"/>
      <c r="O1709" s="69"/>
      <c r="P1709" s="70"/>
      <c r="Q1709" s="70"/>
      <c r="R1709" s="70"/>
      <c r="S1709" s="71"/>
      <c r="T1709" s="70"/>
      <c r="U1709" s="73"/>
      <c r="V1709" s="70"/>
      <c r="W1709" s="73"/>
      <c r="X1709" s="47" t="s">
        <v>32</v>
      </c>
      <c r="Y1709" s="48">
        <f t="shared" si="242"/>
        <v>0</v>
      </c>
      <c r="Z1709" s="3"/>
      <c r="AA1709" s="3"/>
      <c r="AB1709" s="3"/>
      <c r="AC1709" s="4"/>
      <c r="AD1709" s="5"/>
      <c r="AE1709" s="5"/>
      <c r="AF1709" s="5"/>
      <c r="AG1709" s="5"/>
      <c r="AH1709" s="2"/>
      <c r="AI1709" s="6"/>
    </row>
    <row r="1710" spans="2:35" x14ac:dyDescent="0.25">
      <c r="B1710" s="1"/>
      <c r="O1710" s="69"/>
      <c r="P1710" s="70"/>
      <c r="Q1710" s="70"/>
      <c r="R1710" s="70"/>
      <c r="S1710" s="71"/>
      <c r="T1710" s="70"/>
      <c r="U1710" s="73"/>
      <c r="V1710" s="70"/>
      <c r="W1710" s="73"/>
      <c r="X1710" s="47" t="s">
        <v>33</v>
      </c>
      <c r="Y1710" s="48">
        <f t="shared" si="242"/>
        <v>0</v>
      </c>
      <c r="Z1710" s="3"/>
      <c r="AA1710" s="3"/>
      <c r="AB1710" s="3"/>
      <c r="AC1710" s="4"/>
      <c r="AD1710" s="5"/>
      <c r="AE1710" s="5"/>
      <c r="AF1710" s="5"/>
      <c r="AG1710" s="5"/>
      <c r="AH1710" s="2"/>
      <c r="AI1710" s="6"/>
    </row>
    <row r="1711" spans="2:35" x14ac:dyDescent="0.25">
      <c r="B1711" s="1"/>
      <c r="O1711" s="69"/>
      <c r="P1711" s="70"/>
      <c r="Q1711" s="70"/>
      <c r="R1711" s="70"/>
      <c r="S1711" s="71"/>
      <c r="T1711" s="70"/>
      <c r="U1711" s="73"/>
      <c r="V1711" s="70"/>
      <c r="W1711" s="73"/>
      <c r="X1711" s="47" t="s">
        <v>34</v>
      </c>
      <c r="Y1711" s="48">
        <f t="shared" si="242"/>
        <v>0</v>
      </c>
      <c r="Z1711" s="3"/>
      <c r="AA1711" s="3"/>
      <c r="AB1711" s="3"/>
      <c r="AC1711" s="4"/>
      <c r="AD1711" s="5"/>
      <c r="AE1711" s="5"/>
      <c r="AF1711" s="5"/>
      <c r="AG1711" s="5"/>
      <c r="AH1711" s="2"/>
      <c r="AI1711" s="6"/>
    </row>
    <row r="1712" spans="2:35" x14ac:dyDescent="0.25">
      <c r="B1712" s="1"/>
      <c r="O1712" s="69"/>
      <c r="P1712" s="70"/>
      <c r="Q1712" s="70"/>
      <c r="R1712" s="70"/>
      <c r="S1712" s="71"/>
      <c r="T1712" s="70"/>
      <c r="U1712" s="74"/>
      <c r="V1712" s="70"/>
      <c r="W1712" s="74"/>
      <c r="X1712" s="47" t="s">
        <v>35</v>
      </c>
      <c r="Y1712" s="48">
        <f t="shared" si="242"/>
        <v>0</v>
      </c>
      <c r="Z1712" s="3"/>
      <c r="AA1712" s="3"/>
      <c r="AB1712" s="3"/>
      <c r="AC1712" s="4"/>
      <c r="AD1712" s="7"/>
      <c r="AE1712" s="7"/>
      <c r="AF1712" s="5"/>
      <c r="AG1712" s="7"/>
      <c r="AH1712" s="8"/>
      <c r="AI1712" s="9"/>
    </row>
    <row r="1713" spans="2:35" x14ac:dyDescent="0.25">
      <c r="B1713" s="1"/>
      <c r="O1713" s="80">
        <v>242</v>
      </c>
      <c r="P1713" s="70"/>
      <c r="Q1713" s="70"/>
      <c r="R1713" s="70"/>
      <c r="S1713" s="71" t="str">
        <f>IF(ISBLANK(R1713),"",IF(R1713=Списки!$F$4,"ОНП","ПТ"))</f>
        <v/>
      </c>
      <c r="T1713" s="70"/>
      <c r="U1713" s="72"/>
      <c r="V1713" s="70"/>
      <c r="W1713" s="72"/>
      <c r="X1713" s="51" t="s">
        <v>21</v>
      </c>
      <c r="Y1713" s="44">
        <f>SUM(Y1714:Y1719)</f>
        <v>0</v>
      </c>
      <c r="Z1713" s="45">
        <f>SUM(Z1714:Z1719)</f>
        <v>0</v>
      </c>
      <c r="AA1713" s="45">
        <f>SUM(AA1714:AA1719)</f>
        <v>0</v>
      </c>
      <c r="AB1713" s="45">
        <f>SUM(AB1714:AB1719)</f>
        <v>0</v>
      </c>
      <c r="AC1713" s="46">
        <f>SUM(AC1714:AC1719)</f>
        <v>0</v>
      </c>
      <c r="AD1713" s="52" t="s">
        <v>36</v>
      </c>
      <c r="AE1713" s="29"/>
      <c r="AF1713" s="53" t="s">
        <v>37</v>
      </c>
      <c r="AG1713" s="54"/>
      <c r="AH1713" s="2"/>
      <c r="AI1713" s="29"/>
    </row>
    <row r="1714" spans="2:35" x14ac:dyDescent="0.25">
      <c r="B1714" s="1"/>
      <c r="O1714" s="80"/>
      <c r="P1714" s="70"/>
      <c r="Q1714" s="70"/>
      <c r="R1714" s="70"/>
      <c r="S1714" s="71"/>
      <c r="T1714" s="70"/>
      <c r="U1714" s="73"/>
      <c r="V1714" s="70"/>
      <c r="W1714" s="73"/>
      <c r="X1714" s="47" t="s">
        <v>30</v>
      </c>
      <c r="Y1714" s="48">
        <f t="shared" ref="Y1714:Y1719" si="243">SUM(Z1714:AC1714)</f>
        <v>0</v>
      </c>
      <c r="Z1714" s="3"/>
      <c r="AA1714" s="3"/>
      <c r="AB1714" s="3"/>
      <c r="AC1714" s="4"/>
      <c r="AD1714" s="5"/>
      <c r="AE1714" s="6"/>
      <c r="AF1714" s="5"/>
      <c r="AG1714" s="5"/>
      <c r="AH1714" s="2"/>
      <c r="AI1714" s="6"/>
    </row>
    <row r="1715" spans="2:35" x14ac:dyDescent="0.25">
      <c r="B1715" s="1"/>
      <c r="O1715" s="80"/>
      <c r="P1715" s="70"/>
      <c r="Q1715" s="70"/>
      <c r="R1715" s="70"/>
      <c r="S1715" s="71"/>
      <c r="T1715" s="70"/>
      <c r="U1715" s="73"/>
      <c r="V1715" s="70"/>
      <c r="W1715" s="73"/>
      <c r="X1715" s="47" t="s">
        <v>31</v>
      </c>
      <c r="Y1715" s="48">
        <f t="shared" si="243"/>
        <v>0</v>
      </c>
      <c r="Z1715" s="3"/>
      <c r="AA1715" s="3"/>
      <c r="AB1715" s="3"/>
      <c r="AC1715" s="4"/>
      <c r="AD1715" s="5"/>
      <c r="AE1715" s="5"/>
      <c r="AF1715" s="5"/>
      <c r="AG1715" s="5"/>
      <c r="AH1715" s="2"/>
      <c r="AI1715" s="6"/>
    </row>
    <row r="1716" spans="2:35" x14ac:dyDescent="0.25">
      <c r="B1716" s="1"/>
      <c r="O1716" s="80"/>
      <c r="P1716" s="70"/>
      <c r="Q1716" s="70"/>
      <c r="R1716" s="70"/>
      <c r="S1716" s="71"/>
      <c r="T1716" s="70"/>
      <c r="U1716" s="73"/>
      <c r="V1716" s="70"/>
      <c r="W1716" s="73"/>
      <c r="X1716" s="47" t="s">
        <v>32</v>
      </c>
      <c r="Y1716" s="48">
        <f t="shared" si="243"/>
        <v>0</v>
      </c>
      <c r="Z1716" s="3"/>
      <c r="AA1716" s="3"/>
      <c r="AB1716" s="3"/>
      <c r="AC1716" s="4"/>
      <c r="AD1716" s="5"/>
      <c r="AE1716" s="5"/>
      <c r="AF1716" s="5"/>
      <c r="AG1716" s="5"/>
      <c r="AH1716" s="2"/>
      <c r="AI1716" s="6"/>
    </row>
    <row r="1717" spans="2:35" x14ac:dyDescent="0.25">
      <c r="B1717" s="1"/>
      <c r="O1717" s="80"/>
      <c r="P1717" s="70"/>
      <c r="Q1717" s="70"/>
      <c r="R1717" s="70"/>
      <c r="S1717" s="71"/>
      <c r="T1717" s="70"/>
      <c r="U1717" s="73"/>
      <c r="V1717" s="70"/>
      <c r="W1717" s="73"/>
      <c r="X1717" s="47" t="s">
        <v>33</v>
      </c>
      <c r="Y1717" s="48">
        <f t="shared" si="243"/>
        <v>0</v>
      </c>
      <c r="Z1717" s="3"/>
      <c r="AA1717" s="3"/>
      <c r="AB1717" s="3"/>
      <c r="AC1717" s="4"/>
      <c r="AD1717" s="5"/>
      <c r="AE1717" s="5"/>
      <c r="AF1717" s="5"/>
      <c r="AG1717" s="5"/>
      <c r="AH1717" s="2"/>
      <c r="AI1717" s="6"/>
    </row>
    <row r="1718" spans="2:35" x14ac:dyDescent="0.25">
      <c r="B1718" s="1"/>
      <c r="O1718" s="80"/>
      <c r="P1718" s="70"/>
      <c r="Q1718" s="70"/>
      <c r="R1718" s="70"/>
      <c r="S1718" s="71"/>
      <c r="T1718" s="70"/>
      <c r="U1718" s="73"/>
      <c r="V1718" s="70"/>
      <c r="W1718" s="73"/>
      <c r="X1718" s="47" t="s">
        <v>34</v>
      </c>
      <c r="Y1718" s="48">
        <f t="shared" si="243"/>
        <v>0</v>
      </c>
      <c r="Z1718" s="3"/>
      <c r="AA1718" s="3"/>
      <c r="AB1718" s="3"/>
      <c r="AC1718" s="4"/>
      <c r="AD1718" s="5"/>
      <c r="AE1718" s="5"/>
      <c r="AF1718" s="5"/>
      <c r="AG1718" s="5"/>
      <c r="AH1718" s="2"/>
      <c r="AI1718" s="6"/>
    </row>
    <row r="1719" spans="2:35" x14ac:dyDescent="0.25">
      <c r="B1719" s="1"/>
      <c r="O1719" s="80"/>
      <c r="P1719" s="70"/>
      <c r="Q1719" s="70"/>
      <c r="R1719" s="70"/>
      <c r="S1719" s="71"/>
      <c r="T1719" s="70"/>
      <c r="U1719" s="74"/>
      <c r="V1719" s="70"/>
      <c r="W1719" s="74"/>
      <c r="X1719" s="47" t="s">
        <v>35</v>
      </c>
      <c r="Y1719" s="48">
        <f t="shared" si="243"/>
        <v>0</v>
      </c>
      <c r="Z1719" s="3"/>
      <c r="AA1719" s="3"/>
      <c r="AB1719" s="3"/>
      <c r="AC1719" s="4"/>
      <c r="AD1719" s="7"/>
      <c r="AE1719" s="7"/>
      <c r="AF1719" s="5"/>
      <c r="AG1719" s="7"/>
      <c r="AH1719" s="8"/>
      <c r="AI1719" s="9"/>
    </row>
    <row r="1720" spans="2:35" x14ac:dyDescent="0.25">
      <c r="B1720" s="1"/>
      <c r="O1720" s="69">
        <v>243</v>
      </c>
      <c r="P1720" s="70"/>
      <c r="Q1720" s="70"/>
      <c r="R1720" s="70"/>
      <c r="S1720" s="71" t="str">
        <f>IF(ISBLANK(R1720),"",IF(R1720=Списки!$F$4,"ОНП","ПТ"))</f>
        <v/>
      </c>
      <c r="T1720" s="70"/>
      <c r="U1720" s="72"/>
      <c r="V1720" s="70"/>
      <c r="W1720" s="72"/>
      <c r="X1720" s="51" t="s">
        <v>21</v>
      </c>
      <c r="Y1720" s="44">
        <f>SUM(Y1721:Y1726)</f>
        <v>0</v>
      </c>
      <c r="Z1720" s="45">
        <f>SUM(Z1721:Z1726)</f>
        <v>0</v>
      </c>
      <c r="AA1720" s="45">
        <f>SUM(AA1721:AA1726)</f>
        <v>0</v>
      </c>
      <c r="AB1720" s="45">
        <f>SUM(AB1721:AB1726)</f>
        <v>0</v>
      </c>
      <c r="AC1720" s="46">
        <f>SUM(AC1721:AC1726)</f>
        <v>0</v>
      </c>
      <c r="AD1720" s="52" t="s">
        <v>36</v>
      </c>
      <c r="AE1720" s="29"/>
      <c r="AF1720" s="53" t="s">
        <v>37</v>
      </c>
      <c r="AG1720" s="54"/>
      <c r="AH1720" s="2"/>
      <c r="AI1720" s="29"/>
    </row>
    <row r="1721" spans="2:35" x14ac:dyDescent="0.25">
      <c r="B1721" s="1"/>
      <c r="O1721" s="69"/>
      <c r="P1721" s="70"/>
      <c r="Q1721" s="70"/>
      <c r="R1721" s="70"/>
      <c r="S1721" s="71"/>
      <c r="T1721" s="70"/>
      <c r="U1721" s="73"/>
      <c r="V1721" s="70"/>
      <c r="W1721" s="73"/>
      <c r="X1721" s="47" t="s">
        <v>30</v>
      </c>
      <c r="Y1721" s="48">
        <f t="shared" ref="Y1721:Y1726" si="244">SUM(Z1721:AC1721)</f>
        <v>0</v>
      </c>
      <c r="Z1721" s="3"/>
      <c r="AA1721" s="3"/>
      <c r="AB1721" s="3"/>
      <c r="AC1721" s="4"/>
      <c r="AD1721" s="5"/>
      <c r="AE1721" s="6"/>
      <c r="AF1721" s="5"/>
      <c r="AG1721" s="5"/>
      <c r="AH1721" s="2"/>
      <c r="AI1721" s="6"/>
    </row>
    <row r="1722" spans="2:35" x14ac:dyDescent="0.25">
      <c r="B1722" s="1"/>
      <c r="O1722" s="69"/>
      <c r="P1722" s="70"/>
      <c r="Q1722" s="70"/>
      <c r="R1722" s="70"/>
      <c r="S1722" s="71"/>
      <c r="T1722" s="70"/>
      <c r="U1722" s="73"/>
      <c r="V1722" s="70"/>
      <c r="W1722" s="73"/>
      <c r="X1722" s="47" t="s">
        <v>31</v>
      </c>
      <c r="Y1722" s="48">
        <f t="shared" si="244"/>
        <v>0</v>
      </c>
      <c r="Z1722" s="3"/>
      <c r="AA1722" s="3"/>
      <c r="AB1722" s="3"/>
      <c r="AC1722" s="4"/>
      <c r="AD1722" s="5"/>
      <c r="AE1722" s="5"/>
      <c r="AF1722" s="5"/>
      <c r="AG1722" s="5"/>
      <c r="AH1722" s="2"/>
      <c r="AI1722" s="6"/>
    </row>
    <row r="1723" spans="2:35" x14ac:dyDescent="0.25">
      <c r="B1723" s="1"/>
      <c r="O1723" s="69"/>
      <c r="P1723" s="70"/>
      <c r="Q1723" s="70"/>
      <c r="R1723" s="70"/>
      <c r="S1723" s="71"/>
      <c r="T1723" s="70"/>
      <c r="U1723" s="73"/>
      <c r="V1723" s="70"/>
      <c r="W1723" s="73"/>
      <c r="X1723" s="47" t="s">
        <v>32</v>
      </c>
      <c r="Y1723" s="48">
        <f t="shared" si="244"/>
        <v>0</v>
      </c>
      <c r="Z1723" s="3"/>
      <c r="AA1723" s="3"/>
      <c r="AB1723" s="3"/>
      <c r="AC1723" s="4"/>
      <c r="AD1723" s="5"/>
      <c r="AE1723" s="5"/>
      <c r="AF1723" s="5"/>
      <c r="AG1723" s="5"/>
      <c r="AH1723" s="2"/>
      <c r="AI1723" s="6"/>
    </row>
    <row r="1724" spans="2:35" x14ac:dyDescent="0.25">
      <c r="B1724" s="1"/>
      <c r="O1724" s="69"/>
      <c r="P1724" s="70"/>
      <c r="Q1724" s="70"/>
      <c r="R1724" s="70"/>
      <c r="S1724" s="71"/>
      <c r="T1724" s="70"/>
      <c r="U1724" s="73"/>
      <c r="V1724" s="70"/>
      <c r="W1724" s="73"/>
      <c r="X1724" s="47" t="s">
        <v>33</v>
      </c>
      <c r="Y1724" s="48">
        <f t="shared" si="244"/>
        <v>0</v>
      </c>
      <c r="Z1724" s="3"/>
      <c r="AA1724" s="3"/>
      <c r="AB1724" s="3"/>
      <c r="AC1724" s="4"/>
      <c r="AD1724" s="5"/>
      <c r="AE1724" s="5"/>
      <c r="AF1724" s="5"/>
      <c r="AG1724" s="5"/>
      <c r="AH1724" s="2"/>
      <c r="AI1724" s="6"/>
    </row>
    <row r="1725" spans="2:35" x14ac:dyDescent="0.25">
      <c r="B1725" s="1"/>
      <c r="O1725" s="69"/>
      <c r="P1725" s="70"/>
      <c r="Q1725" s="70"/>
      <c r="R1725" s="70"/>
      <c r="S1725" s="71"/>
      <c r="T1725" s="70"/>
      <c r="U1725" s="73"/>
      <c r="V1725" s="70"/>
      <c r="W1725" s="73"/>
      <c r="X1725" s="47" t="s">
        <v>34</v>
      </c>
      <c r="Y1725" s="48">
        <f t="shared" si="244"/>
        <v>0</v>
      </c>
      <c r="Z1725" s="3"/>
      <c r="AA1725" s="3"/>
      <c r="AB1725" s="3"/>
      <c r="AC1725" s="4"/>
      <c r="AD1725" s="5"/>
      <c r="AE1725" s="5"/>
      <c r="AF1725" s="5"/>
      <c r="AG1725" s="5"/>
      <c r="AH1725" s="2"/>
      <c r="AI1725" s="6"/>
    </row>
    <row r="1726" spans="2:35" x14ac:dyDescent="0.25">
      <c r="B1726" s="1"/>
      <c r="O1726" s="69"/>
      <c r="P1726" s="70"/>
      <c r="Q1726" s="70"/>
      <c r="R1726" s="70"/>
      <c r="S1726" s="71"/>
      <c r="T1726" s="70"/>
      <c r="U1726" s="74"/>
      <c r="V1726" s="70"/>
      <c r="W1726" s="74"/>
      <c r="X1726" s="47" t="s">
        <v>35</v>
      </c>
      <c r="Y1726" s="48">
        <f t="shared" si="244"/>
        <v>0</v>
      </c>
      <c r="Z1726" s="3"/>
      <c r="AA1726" s="3"/>
      <c r="AB1726" s="3"/>
      <c r="AC1726" s="4"/>
      <c r="AD1726" s="7"/>
      <c r="AE1726" s="7"/>
      <c r="AF1726" s="5"/>
      <c r="AG1726" s="7"/>
      <c r="AH1726" s="8"/>
      <c r="AI1726" s="9"/>
    </row>
    <row r="1727" spans="2:35" x14ac:dyDescent="0.25">
      <c r="B1727" s="1"/>
      <c r="O1727" s="80">
        <v>244</v>
      </c>
      <c r="P1727" s="70"/>
      <c r="Q1727" s="70"/>
      <c r="R1727" s="70"/>
      <c r="S1727" s="71" t="str">
        <f>IF(ISBLANK(R1727),"",IF(R1727=Списки!$F$4,"ОНП","ПТ"))</f>
        <v/>
      </c>
      <c r="T1727" s="70"/>
      <c r="U1727" s="72"/>
      <c r="V1727" s="70"/>
      <c r="W1727" s="72"/>
      <c r="X1727" s="51" t="s">
        <v>21</v>
      </c>
      <c r="Y1727" s="44">
        <f>SUM(Y1728:Y1733)</f>
        <v>0</v>
      </c>
      <c r="Z1727" s="45">
        <f>SUM(Z1728:Z1733)</f>
        <v>0</v>
      </c>
      <c r="AA1727" s="45">
        <f>SUM(AA1728:AA1733)</f>
        <v>0</v>
      </c>
      <c r="AB1727" s="45">
        <f>SUM(AB1728:AB1733)</f>
        <v>0</v>
      </c>
      <c r="AC1727" s="46">
        <f>SUM(AC1728:AC1733)</f>
        <v>0</v>
      </c>
      <c r="AD1727" s="52" t="s">
        <v>36</v>
      </c>
      <c r="AE1727" s="29"/>
      <c r="AF1727" s="53" t="s">
        <v>37</v>
      </c>
      <c r="AG1727" s="54"/>
      <c r="AH1727" s="2"/>
      <c r="AI1727" s="29"/>
    </row>
    <row r="1728" spans="2:35" x14ac:dyDescent="0.25">
      <c r="B1728" s="1"/>
      <c r="O1728" s="80"/>
      <c r="P1728" s="70"/>
      <c r="Q1728" s="70"/>
      <c r="R1728" s="70"/>
      <c r="S1728" s="71"/>
      <c r="T1728" s="70"/>
      <c r="U1728" s="73"/>
      <c r="V1728" s="70"/>
      <c r="W1728" s="73"/>
      <c r="X1728" s="47" t="s">
        <v>30</v>
      </c>
      <c r="Y1728" s="48">
        <f t="shared" ref="Y1728:Y1733" si="245">SUM(Z1728:AC1728)</f>
        <v>0</v>
      </c>
      <c r="Z1728" s="3"/>
      <c r="AA1728" s="3"/>
      <c r="AB1728" s="3"/>
      <c r="AC1728" s="4"/>
      <c r="AD1728" s="5"/>
      <c r="AE1728" s="6"/>
      <c r="AF1728" s="5"/>
      <c r="AG1728" s="5"/>
      <c r="AH1728" s="2"/>
      <c r="AI1728" s="6"/>
    </row>
    <row r="1729" spans="2:35" x14ac:dyDescent="0.25">
      <c r="B1729" s="1"/>
      <c r="O1729" s="80"/>
      <c r="P1729" s="70"/>
      <c r="Q1729" s="70"/>
      <c r="R1729" s="70"/>
      <c r="S1729" s="71"/>
      <c r="T1729" s="70"/>
      <c r="U1729" s="73"/>
      <c r="V1729" s="70"/>
      <c r="W1729" s="73"/>
      <c r="X1729" s="47" t="s">
        <v>31</v>
      </c>
      <c r="Y1729" s="48">
        <f t="shared" si="245"/>
        <v>0</v>
      </c>
      <c r="Z1729" s="3"/>
      <c r="AA1729" s="3"/>
      <c r="AB1729" s="3"/>
      <c r="AC1729" s="4"/>
      <c r="AD1729" s="5"/>
      <c r="AE1729" s="5"/>
      <c r="AF1729" s="5"/>
      <c r="AG1729" s="5"/>
      <c r="AH1729" s="2"/>
      <c r="AI1729" s="6"/>
    </row>
    <row r="1730" spans="2:35" x14ac:dyDescent="0.25">
      <c r="B1730" s="1"/>
      <c r="O1730" s="80"/>
      <c r="P1730" s="70"/>
      <c r="Q1730" s="70"/>
      <c r="R1730" s="70"/>
      <c r="S1730" s="71"/>
      <c r="T1730" s="70"/>
      <c r="U1730" s="73"/>
      <c r="V1730" s="70"/>
      <c r="W1730" s="73"/>
      <c r="X1730" s="47" t="s">
        <v>32</v>
      </c>
      <c r="Y1730" s="48">
        <f t="shared" si="245"/>
        <v>0</v>
      </c>
      <c r="Z1730" s="3"/>
      <c r="AA1730" s="3"/>
      <c r="AB1730" s="3"/>
      <c r="AC1730" s="4"/>
      <c r="AD1730" s="5"/>
      <c r="AE1730" s="5"/>
      <c r="AF1730" s="5"/>
      <c r="AG1730" s="5"/>
      <c r="AH1730" s="2"/>
      <c r="AI1730" s="6"/>
    </row>
    <row r="1731" spans="2:35" x14ac:dyDescent="0.25">
      <c r="B1731" s="1"/>
      <c r="O1731" s="80"/>
      <c r="P1731" s="70"/>
      <c r="Q1731" s="70"/>
      <c r="R1731" s="70"/>
      <c r="S1731" s="71"/>
      <c r="T1731" s="70"/>
      <c r="U1731" s="73"/>
      <c r="V1731" s="70"/>
      <c r="W1731" s="73"/>
      <c r="X1731" s="47" t="s">
        <v>33</v>
      </c>
      <c r="Y1731" s="48">
        <f t="shared" si="245"/>
        <v>0</v>
      </c>
      <c r="Z1731" s="3"/>
      <c r="AA1731" s="3"/>
      <c r="AB1731" s="3"/>
      <c r="AC1731" s="4"/>
      <c r="AD1731" s="5"/>
      <c r="AE1731" s="5"/>
      <c r="AF1731" s="5"/>
      <c r="AG1731" s="5"/>
      <c r="AH1731" s="2"/>
      <c r="AI1731" s="6"/>
    </row>
    <row r="1732" spans="2:35" x14ac:dyDescent="0.25">
      <c r="B1732" s="1"/>
      <c r="O1732" s="80"/>
      <c r="P1732" s="70"/>
      <c r="Q1732" s="70"/>
      <c r="R1732" s="70"/>
      <c r="S1732" s="71"/>
      <c r="T1732" s="70"/>
      <c r="U1732" s="73"/>
      <c r="V1732" s="70"/>
      <c r="W1732" s="73"/>
      <c r="X1732" s="47" t="s">
        <v>34</v>
      </c>
      <c r="Y1732" s="48">
        <f t="shared" si="245"/>
        <v>0</v>
      </c>
      <c r="Z1732" s="3"/>
      <c r="AA1732" s="3"/>
      <c r="AB1732" s="3"/>
      <c r="AC1732" s="4"/>
      <c r="AD1732" s="5"/>
      <c r="AE1732" s="5"/>
      <c r="AF1732" s="5"/>
      <c r="AG1732" s="5"/>
      <c r="AH1732" s="2"/>
      <c r="AI1732" s="6"/>
    </row>
    <row r="1733" spans="2:35" x14ac:dyDescent="0.25">
      <c r="B1733" s="1"/>
      <c r="O1733" s="80"/>
      <c r="P1733" s="70"/>
      <c r="Q1733" s="70"/>
      <c r="R1733" s="70"/>
      <c r="S1733" s="71"/>
      <c r="T1733" s="70"/>
      <c r="U1733" s="74"/>
      <c r="V1733" s="70"/>
      <c r="W1733" s="74"/>
      <c r="X1733" s="47" t="s">
        <v>35</v>
      </c>
      <c r="Y1733" s="48">
        <f t="shared" si="245"/>
        <v>0</v>
      </c>
      <c r="Z1733" s="3"/>
      <c r="AA1733" s="3"/>
      <c r="AB1733" s="3"/>
      <c r="AC1733" s="4"/>
      <c r="AD1733" s="7"/>
      <c r="AE1733" s="7"/>
      <c r="AF1733" s="5"/>
      <c r="AG1733" s="7"/>
      <c r="AH1733" s="8"/>
      <c r="AI1733" s="9"/>
    </row>
    <row r="1734" spans="2:35" x14ac:dyDescent="0.25">
      <c r="B1734" s="1"/>
      <c r="O1734" s="69">
        <v>245</v>
      </c>
      <c r="P1734" s="70"/>
      <c r="Q1734" s="70"/>
      <c r="R1734" s="70"/>
      <c r="S1734" s="71" t="str">
        <f>IF(ISBLANK(R1734),"",IF(R1734=Списки!$F$4,"ОНП","ПТ"))</f>
        <v/>
      </c>
      <c r="T1734" s="70"/>
      <c r="U1734" s="72"/>
      <c r="V1734" s="70"/>
      <c r="W1734" s="72"/>
      <c r="X1734" s="51" t="s">
        <v>21</v>
      </c>
      <c r="Y1734" s="44">
        <f>SUM(Y1735:Y1740)</f>
        <v>0</v>
      </c>
      <c r="Z1734" s="45">
        <f>SUM(Z1735:Z1740)</f>
        <v>0</v>
      </c>
      <c r="AA1734" s="45">
        <f>SUM(AA1735:AA1740)</f>
        <v>0</v>
      </c>
      <c r="AB1734" s="45">
        <f>SUM(AB1735:AB1740)</f>
        <v>0</v>
      </c>
      <c r="AC1734" s="46">
        <f>SUM(AC1735:AC1740)</f>
        <v>0</v>
      </c>
      <c r="AD1734" s="52" t="s">
        <v>36</v>
      </c>
      <c r="AE1734" s="29"/>
      <c r="AF1734" s="53" t="s">
        <v>37</v>
      </c>
      <c r="AG1734" s="54"/>
      <c r="AH1734" s="2"/>
      <c r="AI1734" s="29"/>
    </row>
    <row r="1735" spans="2:35" x14ac:dyDescent="0.25">
      <c r="B1735" s="1"/>
      <c r="O1735" s="69"/>
      <c r="P1735" s="70"/>
      <c r="Q1735" s="70"/>
      <c r="R1735" s="70"/>
      <c r="S1735" s="71"/>
      <c r="T1735" s="70"/>
      <c r="U1735" s="73"/>
      <c r="V1735" s="70"/>
      <c r="W1735" s="73"/>
      <c r="X1735" s="47" t="s">
        <v>30</v>
      </c>
      <c r="Y1735" s="48">
        <f t="shared" ref="Y1735:Y1740" si="246">SUM(Z1735:AC1735)</f>
        <v>0</v>
      </c>
      <c r="Z1735" s="3"/>
      <c r="AA1735" s="3"/>
      <c r="AB1735" s="3"/>
      <c r="AC1735" s="4"/>
      <c r="AD1735" s="5"/>
      <c r="AE1735" s="6"/>
      <c r="AF1735" s="5"/>
      <c r="AG1735" s="5"/>
      <c r="AH1735" s="2"/>
      <c r="AI1735" s="6"/>
    </row>
    <row r="1736" spans="2:35" x14ac:dyDescent="0.25">
      <c r="B1736" s="1"/>
      <c r="O1736" s="69"/>
      <c r="P1736" s="70"/>
      <c r="Q1736" s="70"/>
      <c r="R1736" s="70"/>
      <c r="S1736" s="71"/>
      <c r="T1736" s="70"/>
      <c r="U1736" s="73"/>
      <c r="V1736" s="70"/>
      <c r="W1736" s="73"/>
      <c r="X1736" s="47" t="s">
        <v>31</v>
      </c>
      <c r="Y1736" s="48">
        <f t="shared" si="246"/>
        <v>0</v>
      </c>
      <c r="Z1736" s="3"/>
      <c r="AA1736" s="3"/>
      <c r="AB1736" s="3"/>
      <c r="AC1736" s="4"/>
      <c r="AD1736" s="5"/>
      <c r="AE1736" s="5"/>
      <c r="AF1736" s="5"/>
      <c r="AG1736" s="5"/>
      <c r="AH1736" s="2"/>
      <c r="AI1736" s="6"/>
    </row>
    <row r="1737" spans="2:35" x14ac:dyDescent="0.25">
      <c r="B1737" s="1"/>
      <c r="O1737" s="69"/>
      <c r="P1737" s="70"/>
      <c r="Q1737" s="70"/>
      <c r="R1737" s="70"/>
      <c r="S1737" s="71"/>
      <c r="T1737" s="70"/>
      <c r="U1737" s="73"/>
      <c r="V1737" s="70"/>
      <c r="W1737" s="73"/>
      <c r="X1737" s="47" t="s">
        <v>32</v>
      </c>
      <c r="Y1737" s="48">
        <f t="shared" si="246"/>
        <v>0</v>
      </c>
      <c r="Z1737" s="3"/>
      <c r="AA1737" s="3"/>
      <c r="AB1737" s="3"/>
      <c r="AC1737" s="4"/>
      <c r="AD1737" s="5"/>
      <c r="AE1737" s="5"/>
      <c r="AF1737" s="5"/>
      <c r="AG1737" s="5"/>
      <c r="AH1737" s="2"/>
      <c r="AI1737" s="6"/>
    </row>
    <row r="1738" spans="2:35" x14ac:dyDescent="0.25">
      <c r="B1738" s="1"/>
      <c r="O1738" s="69"/>
      <c r="P1738" s="70"/>
      <c r="Q1738" s="70"/>
      <c r="R1738" s="70"/>
      <c r="S1738" s="71"/>
      <c r="T1738" s="70"/>
      <c r="U1738" s="73"/>
      <c r="V1738" s="70"/>
      <c r="W1738" s="73"/>
      <c r="X1738" s="47" t="s">
        <v>33</v>
      </c>
      <c r="Y1738" s="48">
        <f t="shared" si="246"/>
        <v>0</v>
      </c>
      <c r="Z1738" s="3"/>
      <c r="AA1738" s="3"/>
      <c r="AB1738" s="3"/>
      <c r="AC1738" s="4"/>
      <c r="AD1738" s="5"/>
      <c r="AE1738" s="5"/>
      <c r="AF1738" s="5"/>
      <c r="AG1738" s="5"/>
      <c r="AH1738" s="2"/>
      <c r="AI1738" s="6"/>
    </row>
    <row r="1739" spans="2:35" x14ac:dyDescent="0.25">
      <c r="B1739" s="1"/>
      <c r="O1739" s="69"/>
      <c r="P1739" s="70"/>
      <c r="Q1739" s="70"/>
      <c r="R1739" s="70"/>
      <c r="S1739" s="71"/>
      <c r="T1739" s="70"/>
      <c r="U1739" s="73"/>
      <c r="V1739" s="70"/>
      <c r="W1739" s="73"/>
      <c r="X1739" s="47" t="s">
        <v>34</v>
      </c>
      <c r="Y1739" s="48">
        <f t="shared" si="246"/>
        <v>0</v>
      </c>
      <c r="Z1739" s="3"/>
      <c r="AA1739" s="3"/>
      <c r="AB1739" s="3"/>
      <c r="AC1739" s="4"/>
      <c r="AD1739" s="5"/>
      <c r="AE1739" s="5"/>
      <c r="AF1739" s="5"/>
      <c r="AG1739" s="5"/>
      <c r="AH1739" s="2"/>
      <c r="AI1739" s="6"/>
    </row>
    <row r="1740" spans="2:35" x14ac:dyDescent="0.25">
      <c r="B1740" s="1"/>
      <c r="O1740" s="69"/>
      <c r="P1740" s="70"/>
      <c r="Q1740" s="70"/>
      <c r="R1740" s="70"/>
      <c r="S1740" s="71"/>
      <c r="T1740" s="70"/>
      <c r="U1740" s="74"/>
      <c r="V1740" s="70"/>
      <c r="W1740" s="74"/>
      <c r="X1740" s="47" t="s">
        <v>35</v>
      </c>
      <c r="Y1740" s="48">
        <f t="shared" si="246"/>
        <v>0</v>
      </c>
      <c r="Z1740" s="3"/>
      <c r="AA1740" s="3"/>
      <c r="AB1740" s="3"/>
      <c r="AC1740" s="4"/>
      <c r="AD1740" s="7"/>
      <c r="AE1740" s="7"/>
      <c r="AF1740" s="5"/>
      <c r="AG1740" s="7"/>
      <c r="AH1740" s="8"/>
      <c r="AI1740" s="9"/>
    </row>
    <row r="1741" spans="2:35" x14ac:dyDescent="0.25">
      <c r="B1741" s="1"/>
      <c r="O1741" s="80">
        <v>246</v>
      </c>
      <c r="P1741" s="70"/>
      <c r="Q1741" s="70"/>
      <c r="R1741" s="70"/>
      <c r="S1741" s="71" t="str">
        <f>IF(ISBLANK(R1741),"",IF(R1741=Списки!$F$4,"ОНП","ПТ"))</f>
        <v/>
      </c>
      <c r="T1741" s="70"/>
      <c r="U1741" s="72"/>
      <c r="V1741" s="70"/>
      <c r="W1741" s="72"/>
      <c r="X1741" s="51" t="s">
        <v>21</v>
      </c>
      <c r="Y1741" s="44">
        <f>SUM(Y1742:Y1747)</f>
        <v>0</v>
      </c>
      <c r="Z1741" s="45">
        <f>SUM(Z1742:Z1747)</f>
        <v>0</v>
      </c>
      <c r="AA1741" s="45">
        <f>SUM(AA1742:AA1747)</f>
        <v>0</v>
      </c>
      <c r="AB1741" s="45">
        <f>SUM(AB1742:AB1747)</f>
        <v>0</v>
      </c>
      <c r="AC1741" s="46">
        <f>SUM(AC1742:AC1747)</f>
        <v>0</v>
      </c>
      <c r="AD1741" s="52" t="s">
        <v>36</v>
      </c>
      <c r="AE1741" s="29"/>
      <c r="AF1741" s="53" t="s">
        <v>37</v>
      </c>
      <c r="AG1741" s="54"/>
      <c r="AH1741" s="2"/>
      <c r="AI1741" s="29"/>
    </row>
    <row r="1742" spans="2:35" x14ac:dyDescent="0.25">
      <c r="B1742" s="1"/>
      <c r="O1742" s="80"/>
      <c r="P1742" s="70"/>
      <c r="Q1742" s="70"/>
      <c r="R1742" s="70"/>
      <c r="S1742" s="71"/>
      <c r="T1742" s="70"/>
      <c r="U1742" s="73"/>
      <c r="V1742" s="70"/>
      <c r="W1742" s="73"/>
      <c r="X1742" s="47" t="s">
        <v>30</v>
      </c>
      <c r="Y1742" s="48">
        <f t="shared" ref="Y1742:Y1747" si="247">SUM(Z1742:AC1742)</f>
        <v>0</v>
      </c>
      <c r="Z1742" s="3"/>
      <c r="AA1742" s="3"/>
      <c r="AB1742" s="3"/>
      <c r="AC1742" s="4"/>
      <c r="AD1742" s="5"/>
      <c r="AE1742" s="6"/>
      <c r="AF1742" s="5"/>
      <c r="AG1742" s="5"/>
      <c r="AH1742" s="2"/>
      <c r="AI1742" s="6"/>
    </row>
    <row r="1743" spans="2:35" x14ac:dyDescent="0.25">
      <c r="B1743" s="1"/>
      <c r="O1743" s="80"/>
      <c r="P1743" s="70"/>
      <c r="Q1743" s="70"/>
      <c r="R1743" s="70"/>
      <c r="S1743" s="71"/>
      <c r="T1743" s="70"/>
      <c r="U1743" s="73"/>
      <c r="V1743" s="70"/>
      <c r="W1743" s="73"/>
      <c r="X1743" s="47" t="s">
        <v>31</v>
      </c>
      <c r="Y1743" s="48">
        <f t="shared" si="247"/>
        <v>0</v>
      </c>
      <c r="Z1743" s="3"/>
      <c r="AA1743" s="3"/>
      <c r="AB1743" s="3"/>
      <c r="AC1743" s="4"/>
      <c r="AD1743" s="5"/>
      <c r="AE1743" s="5"/>
      <c r="AF1743" s="5"/>
      <c r="AG1743" s="5"/>
      <c r="AH1743" s="2"/>
      <c r="AI1743" s="6"/>
    </row>
    <row r="1744" spans="2:35" x14ac:dyDescent="0.25">
      <c r="B1744" s="1"/>
      <c r="O1744" s="80"/>
      <c r="P1744" s="70"/>
      <c r="Q1744" s="70"/>
      <c r="R1744" s="70"/>
      <c r="S1744" s="71"/>
      <c r="T1744" s="70"/>
      <c r="U1744" s="73"/>
      <c r="V1744" s="70"/>
      <c r="W1744" s="73"/>
      <c r="X1744" s="47" t="s">
        <v>32</v>
      </c>
      <c r="Y1744" s="48">
        <f t="shared" si="247"/>
        <v>0</v>
      </c>
      <c r="Z1744" s="3"/>
      <c r="AA1744" s="3"/>
      <c r="AB1744" s="3"/>
      <c r="AC1744" s="4"/>
      <c r="AD1744" s="5"/>
      <c r="AE1744" s="5"/>
      <c r="AF1744" s="5"/>
      <c r="AG1744" s="5"/>
      <c r="AH1744" s="2"/>
      <c r="AI1744" s="6"/>
    </row>
    <row r="1745" spans="2:35" x14ac:dyDescent="0.25">
      <c r="B1745" s="1"/>
      <c r="O1745" s="80"/>
      <c r="P1745" s="70"/>
      <c r="Q1745" s="70"/>
      <c r="R1745" s="70"/>
      <c r="S1745" s="71"/>
      <c r="T1745" s="70"/>
      <c r="U1745" s="73"/>
      <c r="V1745" s="70"/>
      <c r="W1745" s="73"/>
      <c r="X1745" s="47" t="s">
        <v>33</v>
      </c>
      <c r="Y1745" s="48">
        <f t="shared" si="247"/>
        <v>0</v>
      </c>
      <c r="Z1745" s="3"/>
      <c r="AA1745" s="3"/>
      <c r="AB1745" s="3"/>
      <c r="AC1745" s="4"/>
      <c r="AD1745" s="5"/>
      <c r="AE1745" s="5"/>
      <c r="AF1745" s="5"/>
      <c r="AG1745" s="5"/>
      <c r="AH1745" s="2"/>
      <c r="AI1745" s="6"/>
    </row>
    <row r="1746" spans="2:35" x14ac:dyDescent="0.25">
      <c r="B1746" s="1"/>
      <c r="O1746" s="80"/>
      <c r="P1746" s="70"/>
      <c r="Q1746" s="70"/>
      <c r="R1746" s="70"/>
      <c r="S1746" s="71"/>
      <c r="T1746" s="70"/>
      <c r="U1746" s="73"/>
      <c r="V1746" s="70"/>
      <c r="W1746" s="73"/>
      <c r="X1746" s="47" t="s">
        <v>34</v>
      </c>
      <c r="Y1746" s="48">
        <f t="shared" si="247"/>
        <v>0</v>
      </c>
      <c r="Z1746" s="3"/>
      <c r="AA1746" s="3"/>
      <c r="AB1746" s="3"/>
      <c r="AC1746" s="4"/>
      <c r="AD1746" s="5"/>
      <c r="AE1746" s="5"/>
      <c r="AF1746" s="5"/>
      <c r="AG1746" s="5"/>
      <c r="AH1746" s="2"/>
      <c r="AI1746" s="6"/>
    </row>
    <row r="1747" spans="2:35" x14ac:dyDescent="0.25">
      <c r="B1747" s="1"/>
      <c r="O1747" s="80"/>
      <c r="P1747" s="70"/>
      <c r="Q1747" s="70"/>
      <c r="R1747" s="70"/>
      <c r="S1747" s="71"/>
      <c r="T1747" s="70"/>
      <c r="U1747" s="74"/>
      <c r="V1747" s="70"/>
      <c r="W1747" s="74"/>
      <c r="X1747" s="47" t="s">
        <v>35</v>
      </c>
      <c r="Y1747" s="48">
        <f t="shared" si="247"/>
        <v>0</v>
      </c>
      <c r="Z1747" s="3"/>
      <c r="AA1747" s="3"/>
      <c r="AB1747" s="3"/>
      <c r="AC1747" s="4"/>
      <c r="AD1747" s="7"/>
      <c r="AE1747" s="7"/>
      <c r="AF1747" s="5"/>
      <c r="AG1747" s="7"/>
      <c r="AH1747" s="8"/>
      <c r="AI1747" s="9"/>
    </row>
    <row r="1748" spans="2:35" x14ac:dyDescent="0.25">
      <c r="B1748" s="1"/>
      <c r="O1748" s="69">
        <v>247</v>
      </c>
      <c r="P1748" s="70"/>
      <c r="Q1748" s="70"/>
      <c r="R1748" s="70"/>
      <c r="S1748" s="71" t="str">
        <f>IF(ISBLANK(R1748),"",IF(R1748=Списки!$F$4,"ОНП","ПТ"))</f>
        <v/>
      </c>
      <c r="T1748" s="70"/>
      <c r="U1748" s="72"/>
      <c r="V1748" s="70"/>
      <c r="W1748" s="72"/>
      <c r="X1748" s="51" t="s">
        <v>21</v>
      </c>
      <c r="Y1748" s="44">
        <f>SUM(Y1749:Y1754)</f>
        <v>0</v>
      </c>
      <c r="Z1748" s="45">
        <f>SUM(Z1749:Z1754)</f>
        <v>0</v>
      </c>
      <c r="AA1748" s="45">
        <f>SUM(AA1749:AA1754)</f>
        <v>0</v>
      </c>
      <c r="AB1748" s="45">
        <f>SUM(AB1749:AB1754)</f>
        <v>0</v>
      </c>
      <c r="AC1748" s="46">
        <f>SUM(AC1749:AC1754)</f>
        <v>0</v>
      </c>
      <c r="AD1748" s="52" t="s">
        <v>36</v>
      </c>
      <c r="AE1748" s="29"/>
      <c r="AF1748" s="53" t="s">
        <v>37</v>
      </c>
      <c r="AG1748" s="54"/>
      <c r="AH1748" s="2"/>
      <c r="AI1748" s="29"/>
    </row>
    <row r="1749" spans="2:35" x14ac:dyDescent="0.25">
      <c r="B1749" s="1"/>
      <c r="O1749" s="69"/>
      <c r="P1749" s="70"/>
      <c r="Q1749" s="70"/>
      <c r="R1749" s="70"/>
      <c r="S1749" s="71"/>
      <c r="T1749" s="70"/>
      <c r="U1749" s="73"/>
      <c r="V1749" s="70"/>
      <c r="W1749" s="73"/>
      <c r="X1749" s="47" t="s">
        <v>30</v>
      </c>
      <c r="Y1749" s="48">
        <f t="shared" ref="Y1749:Y1754" si="248">SUM(Z1749:AC1749)</f>
        <v>0</v>
      </c>
      <c r="Z1749" s="3"/>
      <c r="AA1749" s="3"/>
      <c r="AB1749" s="3"/>
      <c r="AC1749" s="4"/>
      <c r="AD1749" s="5"/>
      <c r="AE1749" s="6"/>
      <c r="AF1749" s="5"/>
      <c r="AG1749" s="5"/>
      <c r="AH1749" s="2"/>
      <c r="AI1749" s="6"/>
    </row>
    <row r="1750" spans="2:35" x14ac:dyDescent="0.25">
      <c r="B1750" s="1"/>
      <c r="O1750" s="69"/>
      <c r="P1750" s="70"/>
      <c r="Q1750" s="70"/>
      <c r="R1750" s="70"/>
      <c r="S1750" s="71"/>
      <c r="T1750" s="70"/>
      <c r="U1750" s="73"/>
      <c r="V1750" s="70"/>
      <c r="W1750" s="73"/>
      <c r="X1750" s="47" t="s">
        <v>31</v>
      </c>
      <c r="Y1750" s="48">
        <f t="shared" si="248"/>
        <v>0</v>
      </c>
      <c r="Z1750" s="3"/>
      <c r="AA1750" s="3"/>
      <c r="AB1750" s="3"/>
      <c r="AC1750" s="4"/>
      <c r="AD1750" s="5"/>
      <c r="AE1750" s="5"/>
      <c r="AF1750" s="5"/>
      <c r="AG1750" s="5"/>
      <c r="AH1750" s="2"/>
      <c r="AI1750" s="6"/>
    </row>
    <row r="1751" spans="2:35" x14ac:dyDescent="0.25">
      <c r="B1751" s="1"/>
      <c r="O1751" s="69"/>
      <c r="P1751" s="70"/>
      <c r="Q1751" s="70"/>
      <c r="R1751" s="70"/>
      <c r="S1751" s="71"/>
      <c r="T1751" s="70"/>
      <c r="U1751" s="73"/>
      <c r="V1751" s="70"/>
      <c r="W1751" s="73"/>
      <c r="X1751" s="47" t="s">
        <v>32</v>
      </c>
      <c r="Y1751" s="48">
        <f t="shared" si="248"/>
        <v>0</v>
      </c>
      <c r="Z1751" s="3"/>
      <c r="AA1751" s="3"/>
      <c r="AB1751" s="3"/>
      <c r="AC1751" s="4"/>
      <c r="AD1751" s="5"/>
      <c r="AE1751" s="5"/>
      <c r="AF1751" s="5"/>
      <c r="AG1751" s="5"/>
      <c r="AH1751" s="2"/>
      <c r="AI1751" s="6"/>
    </row>
    <row r="1752" spans="2:35" x14ac:dyDescent="0.25">
      <c r="B1752" s="1"/>
      <c r="O1752" s="69"/>
      <c r="P1752" s="70"/>
      <c r="Q1752" s="70"/>
      <c r="R1752" s="70"/>
      <c r="S1752" s="71"/>
      <c r="T1752" s="70"/>
      <c r="U1752" s="73"/>
      <c r="V1752" s="70"/>
      <c r="W1752" s="73"/>
      <c r="X1752" s="47" t="s">
        <v>33</v>
      </c>
      <c r="Y1752" s="48">
        <f t="shared" si="248"/>
        <v>0</v>
      </c>
      <c r="Z1752" s="3"/>
      <c r="AA1752" s="3"/>
      <c r="AB1752" s="3"/>
      <c r="AC1752" s="4"/>
      <c r="AD1752" s="5"/>
      <c r="AE1752" s="5"/>
      <c r="AF1752" s="5"/>
      <c r="AG1752" s="5"/>
      <c r="AH1752" s="2"/>
      <c r="AI1752" s="6"/>
    </row>
    <row r="1753" spans="2:35" x14ac:dyDescent="0.25">
      <c r="B1753" s="1"/>
      <c r="O1753" s="69"/>
      <c r="P1753" s="70"/>
      <c r="Q1753" s="70"/>
      <c r="R1753" s="70"/>
      <c r="S1753" s="71"/>
      <c r="T1753" s="70"/>
      <c r="U1753" s="73"/>
      <c r="V1753" s="70"/>
      <c r="W1753" s="73"/>
      <c r="X1753" s="47" t="s">
        <v>34</v>
      </c>
      <c r="Y1753" s="48">
        <f t="shared" si="248"/>
        <v>0</v>
      </c>
      <c r="Z1753" s="3"/>
      <c r="AA1753" s="3"/>
      <c r="AB1753" s="3"/>
      <c r="AC1753" s="4"/>
      <c r="AD1753" s="5"/>
      <c r="AE1753" s="5"/>
      <c r="AF1753" s="5"/>
      <c r="AG1753" s="5"/>
      <c r="AH1753" s="2"/>
      <c r="AI1753" s="6"/>
    </row>
    <row r="1754" spans="2:35" x14ac:dyDescent="0.25">
      <c r="B1754" s="1"/>
      <c r="O1754" s="69"/>
      <c r="P1754" s="70"/>
      <c r="Q1754" s="70"/>
      <c r="R1754" s="70"/>
      <c r="S1754" s="71"/>
      <c r="T1754" s="70"/>
      <c r="U1754" s="74"/>
      <c r="V1754" s="70"/>
      <c r="W1754" s="74"/>
      <c r="X1754" s="47" t="s">
        <v>35</v>
      </c>
      <c r="Y1754" s="48">
        <f t="shared" si="248"/>
        <v>0</v>
      </c>
      <c r="Z1754" s="3"/>
      <c r="AA1754" s="3"/>
      <c r="AB1754" s="3"/>
      <c r="AC1754" s="4"/>
      <c r="AD1754" s="7"/>
      <c r="AE1754" s="7"/>
      <c r="AF1754" s="5"/>
      <c r="AG1754" s="7"/>
      <c r="AH1754" s="8"/>
      <c r="AI1754" s="9"/>
    </row>
    <row r="1755" spans="2:35" x14ac:dyDescent="0.25">
      <c r="B1755" s="1"/>
      <c r="O1755" s="80">
        <v>248</v>
      </c>
      <c r="P1755" s="70"/>
      <c r="Q1755" s="70"/>
      <c r="R1755" s="70"/>
      <c r="S1755" s="71" t="str">
        <f>IF(ISBLANK(R1755),"",IF(R1755=Списки!$F$4,"ОНП","ПТ"))</f>
        <v/>
      </c>
      <c r="T1755" s="70"/>
      <c r="U1755" s="72"/>
      <c r="V1755" s="70"/>
      <c r="W1755" s="72"/>
      <c r="X1755" s="51" t="s">
        <v>21</v>
      </c>
      <c r="Y1755" s="44">
        <f>SUM(Y1756:Y1761)</f>
        <v>0</v>
      </c>
      <c r="Z1755" s="45">
        <f>SUM(Z1756:Z1761)</f>
        <v>0</v>
      </c>
      <c r="AA1755" s="45">
        <f>SUM(AA1756:AA1761)</f>
        <v>0</v>
      </c>
      <c r="AB1755" s="45">
        <f>SUM(AB1756:AB1761)</f>
        <v>0</v>
      </c>
      <c r="AC1755" s="46">
        <f>SUM(AC1756:AC1761)</f>
        <v>0</v>
      </c>
      <c r="AD1755" s="52" t="s">
        <v>36</v>
      </c>
      <c r="AE1755" s="29"/>
      <c r="AF1755" s="53" t="s">
        <v>37</v>
      </c>
      <c r="AG1755" s="54"/>
      <c r="AH1755" s="2"/>
      <c r="AI1755" s="29"/>
    </row>
    <row r="1756" spans="2:35" x14ac:dyDescent="0.25">
      <c r="B1756" s="1"/>
      <c r="O1756" s="80"/>
      <c r="P1756" s="70"/>
      <c r="Q1756" s="70"/>
      <c r="R1756" s="70"/>
      <c r="S1756" s="71"/>
      <c r="T1756" s="70"/>
      <c r="U1756" s="73"/>
      <c r="V1756" s="70"/>
      <c r="W1756" s="73"/>
      <c r="X1756" s="47" t="s">
        <v>30</v>
      </c>
      <c r="Y1756" s="48">
        <f t="shared" ref="Y1756:Y1761" si="249">SUM(Z1756:AC1756)</f>
        <v>0</v>
      </c>
      <c r="Z1756" s="3"/>
      <c r="AA1756" s="3"/>
      <c r="AB1756" s="3"/>
      <c r="AC1756" s="4"/>
      <c r="AD1756" s="5"/>
      <c r="AE1756" s="6"/>
      <c r="AF1756" s="5"/>
      <c r="AG1756" s="5"/>
      <c r="AH1756" s="2"/>
      <c r="AI1756" s="6"/>
    </row>
    <row r="1757" spans="2:35" x14ac:dyDescent="0.25">
      <c r="B1757" s="1"/>
      <c r="O1757" s="80"/>
      <c r="P1757" s="70"/>
      <c r="Q1757" s="70"/>
      <c r="R1757" s="70"/>
      <c r="S1757" s="71"/>
      <c r="T1757" s="70"/>
      <c r="U1757" s="73"/>
      <c r="V1757" s="70"/>
      <c r="W1757" s="73"/>
      <c r="X1757" s="47" t="s">
        <v>31</v>
      </c>
      <c r="Y1757" s="48">
        <f t="shared" si="249"/>
        <v>0</v>
      </c>
      <c r="Z1757" s="3"/>
      <c r="AA1757" s="3"/>
      <c r="AB1757" s="3"/>
      <c r="AC1757" s="4"/>
      <c r="AD1757" s="5"/>
      <c r="AE1757" s="5"/>
      <c r="AF1757" s="5"/>
      <c r="AG1757" s="5"/>
      <c r="AH1757" s="2"/>
      <c r="AI1757" s="6"/>
    </row>
    <row r="1758" spans="2:35" x14ac:dyDescent="0.25">
      <c r="B1758" s="1"/>
      <c r="O1758" s="80"/>
      <c r="P1758" s="70"/>
      <c r="Q1758" s="70"/>
      <c r="R1758" s="70"/>
      <c r="S1758" s="71"/>
      <c r="T1758" s="70"/>
      <c r="U1758" s="73"/>
      <c r="V1758" s="70"/>
      <c r="W1758" s="73"/>
      <c r="X1758" s="47" t="s">
        <v>32</v>
      </c>
      <c r="Y1758" s="48">
        <f t="shared" si="249"/>
        <v>0</v>
      </c>
      <c r="Z1758" s="3"/>
      <c r="AA1758" s="3"/>
      <c r="AB1758" s="3"/>
      <c r="AC1758" s="4"/>
      <c r="AD1758" s="5"/>
      <c r="AE1758" s="5"/>
      <c r="AF1758" s="5"/>
      <c r="AG1758" s="5"/>
      <c r="AH1758" s="2"/>
      <c r="AI1758" s="6"/>
    </row>
    <row r="1759" spans="2:35" x14ac:dyDescent="0.25">
      <c r="B1759" s="1"/>
      <c r="O1759" s="80"/>
      <c r="P1759" s="70"/>
      <c r="Q1759" s="70"/>
      <c r="R1759" s="70"/>
      <c r="S1759" s="71"/>
      <c r="T1759" s="70"/>
      <c r="U1759" s="73"/>
      <c r="V1759" s="70"/>
      <c r="W1759" s="73"/>
      <c r="X1759" s="47" t="s">
        <v>33</v>
      </c>
      <c r="Y1759" s="48">
        <f t="shared" si="249"/>
        <v>0</v>
      </c>
      <c r="Z1759" s="3"/>
      <c r="AA1759" s="3"/>
      <c r="AB1759" s="3"/>
      <c r="AC1759" s="4"/>
      <c r="AD1759" s="5"/>
      <c r="AE1759" s="5"/>
      <c r="AF1759" s="5"/>
      <c r="AG1759" s="5"/>
      <c r="AH1759" s="2"/>
      <c r="AI1759" s="6"/>
    </row>
    <row r="1760" spans="2:35" x14ac:dyDescent="0.25">
      <c r="B1760" s="1"/>
      <c r="O1760" s="80"/>
      <c r="P1760" s="70"/>
      <c r="Q1760" s="70"/>
      <c r="R1760" s="70"/>
      <c r="S1760" s="71"/>
      <c r="T1760" s="70"/>
      <c r="U1760" s="73"/>
      <c r="V1760" s="70"/>
      <c r="W1760" s="73"/>
      <c r="X1760" s="47" t="s">
        <v>34</v>
      </c>
      <c r="Y1760" s="48">
        <f t="shared" si="249"/>
        <v>0</v>
      </c>
      <c r="Z1760" s="3"/>
      <c r="AA1760" s="3"/>
      <c r="AB1760" s="3"/>
      <c r="AC1760" s="4"/>
      <c r="AD1760" s="5"/>
      <c r="AE1760" s="5"/>
      <c r="AF1760" s="5"/>
      <c r="AG1760" s="5"/>
      <c r="AH1760" s="2"/>
      <c r="AI1760" s="6"/>
    </row>
    <row r="1761" spans="2:35" x14ac:dyDescent="0.25">
      <c r="B1761" s="1"/>
      <c r="O1761" s="80"/>
      <c r="P1761" s="70"/>
      <c r="Q1761" s="70"/>
      <c r="R1761" s="70"/>
      <c r="S1761" s="71"/>
      <c r="T1761" s="70"/>
      <c r="U1761" s="74"/>
      <c r="V1761" s="70"/>
      <c r="W1761" s="74"/>
      <c r="X1761" s="47" t="s">
        <v>35</v>
      </c>
      <c r="Y1761" s="48">
        <f t="shared" si="249"/>
        <v>0</v>
      </c>
      <c r="Z1761" s="3"/>
      <c r="AA1761" s="3"/>
      <c r="AB1761" s="3"/>
      <c r="AC1761" s="4"/>
      <c r="AD1761" s="7"/>
      <c r="AE1761" s="7"/>
      <c r="AF1761" s="5"/>
      <c r="AG1761" s="7"/>
      <c r="AH1761" s="8"/>
      <c r="AI1761" s="9"/>
    </row>
    <row r="1762" spans="2:35" x14ac:dyDescent="0.25">
      <c r="B1762" s="1"/>
      <c r="O1762" s="69">
        <v>249</v>
      </c>
      <c r="P1762" s="70"/>
      <c r="Q1762" s="70"/>
      <c r="R1762" s="70"/>
      <c r="S1762" s="71" t="str">
        <f>IF(ISBLANK(R1762),"",IF(R1762=Списки!$F$4,"ОНП","ПТ"))</f>
        <v/>
      </c>
      <c r="T1762" s="70"/>
      <c r="U1762" s="72"/>
      <c r="V1762" s="70"/>
      <c r="W1762" s="72"/>
      <c r="X1762" s="51" t="s">
        <v>21</v>
      </c>
      <c r="Y1762" s="44">
        <f>SUM(Y1763:Y1768)</f>
        <v>0</v>
      </c>
      <c r="Z1762" s="45">
        <f>SUM(Z1763:Z1768)</f>
        <v>0</v>
      </c>
      <c r="AA1762" s="45">
        <f>SUM(AA1763:AA1768)</f>
        <v>0</v>
      </c>
      <c r="AB1762" s="45">
        <f>SUM(AB1763:AB1768)</f>
        <v>0</v>
      </c>
      <c r="AC1762" s="46">
        <f>SUM(AC1763:AC1768)</f>
        <v>0</v>
      </c>
      <c r="AD1762" s="52" t="s">
        <v>36</v>
      </c>
      <c r="AE1762" s="29"/>
      <c r="AF1762" s="53" t="s">
        <v>37</v>
      </c>
      <c r="AG1762" s="54"/>
      <c r="AH1762" s="2"/>
      <c r="AI1762" s="29"/>
    </row>
    <row r="1763" spans="2:35" x14ac:dyDescent="0.25">
      <c r="B1763" s="1"/>
      <c r="O1763" s="69"/>
      <c r="P1763" s="70"/>
      <c r="Q1763" s="70"/>
      <c r="R1763" s="70"/>
      <c r="S1763" s="71"/>
      <c r="T1763" s="70"/>
      <c r="U1763" s="73"/>
      <c r="V1763" s="70"/>
      <c r="W1763" s="73"/>
      <c r="X1763" s="47" t="s">
        <v>30</v>
      </c>
      <c r="Y1763" s="48">
        <f t="shared" ref="Y1763:Y1768" si="250">SUM(Z1763:AC1763)</f>
        <v>0</v>
      </c>
      <c r="Z1763" s="3"/>
      <c r="AA1763" s="3"/>
      <c r="AB1763" s="3"/>
      <c r="AC1763" s="4"/>
      <c r="AD1763" s="5"/>
      <c r="AE1763" s="6"/>
      <c r="AF1763" s="5"/>
      <c r="AG1763" s="5"/>
      <c r="AH1763" s="2"/>
      <c r="AI1763" s="6"/>
    </row>
    <row r="1764" spans="2:35" x14ac:dyDescent="0.25">
      <c r="B1764" s="1"/>
      <c r="O1764" s="69"/>
      <c r="P1764" s="70"/>
      <c r="Q1764" s="70"/>
      <c r="R1764" s="70"/>
      <c r="S1764" s="71"/>
      <c r="T1764" s="70"/>
      <c r="U1764" s="73"/>
      <c r="V1764" s="70"/>
      <c r="W1764" s="73"/>
      <c r="X1764" s="47" t="s">
        <v>31</v>
      </c>
      <c r="Y1764" s="48">
        <f t="shared" si="250"/>
        <v>0</v>
      </c>
      <c r="Z1764" s="3"/>
      <c r="AA1764" s="3"/>
      <c r="AB1764" s="3"/>
      <c r="AC1764" s="4"/>
      <c r="AD1764" s="5"/>
      <c r="AE1764" s="5"/>
      <c r="AF1764" s="5"/>
      <c r="AG1764" s="5"/>
      <c r="AH1764" s="2"/>
      <c r="AI1764" s="6"/>
    </row>
    <row r="1765" spans="2:35" x14ac:dyDescent="0.25">
      <c r="B1765" s="1"/>
      <c r="O1765" s="69"/>
      <c r="P1765" s="70"/>
      <c r="Q1765" s="70"/>
      <c r="R1765" s="70"/>
      <c r="S1765" s="71"/>
      <c r="T1765" s="70"/>
      <c r="U1765" s="73"/>
      <c r="V1765" s="70"/>
      <c r="W1765" s="73"/>
      <c r="X1765" s="47" t="s">
        <v>32</v>
      </c>
      <c r="Y1765" s="48">
        <f t="shared" si="250"/>
        <v>0</v>
      </c>
      <c r="Z1765" s="3"/>
      <c r="AA1765" s="3"/>
      <c r="AB1765" s="3"/>
      <c r="AC1765" s="4"/>
      <c r="AD1765" s="5"/>
      <c r="AE1765" s="5"/>
      <c r="AF1765" s="5"/>
      <c r="AG1765" s="5"/>
      <c r="AH1765" s="2"/>
      <c r="AI1765" s="6"/>
    </row>
    <row r="1766" spans="2:35" x14ac:dyDescent="0.25">
      <c r="B1766" s="1"/>
      <c r="O1766" s="69"/>
      <c r="P1766" s="70"/>
      <c r="Q1766" s="70"/>
      <c r="R1766" s="70"/>
      <c r="S1766" s="71"/>
      <c r="T1766" s="70"/>
      <c r="U1766" s="73"/>
      <c r="V1766" s="70"/>
      <c r="W1766" s="73"/>
      <c r="X1766" s="47" t="s">
        <v>33</v>
      </c>
      <c r="Y1766" s="48">
        <f t="shared" si="250"/>
        <v>0</v>
      </c>
      <c r="Z1766" s="3"/>
      <c r="AA1766" s="3"/>
      <c r="AB1766" s="3"/>
      <c r="AC1766" s="4"/>
      <c r="AD1766" s="5"/>
      <c r="AE1766" s="5"/>
      <c r="AF1766" s="5"/>
      <c r="AG1766" s="5"/>
      <c r="AH1766" s="2"/>
      <c r="AI1766" s="6"/>
    </row>
    <row r="1767" spans="2:35" x14ac:dyDescent="0.25">
      <c r="B1767" s="1"/>
      <c r="O1767" s="69"/>
      <c r="P1767" s="70"/>
      <c r="Q1767" s="70"/>
      <c r="R1767" s="70"/>
      <c r="S1767" s="71"/>
      <c r="T1767" s="70"/>
      <c r="U1767" s="73"/>
      <c r="V1767" s="70"/>
      <c r="W1767" s="73"/>
      <c r="X1767" s="47" t="s">
        <v>34</v>
      </c>
      <c r="Y1767" s="48">
        <f t="shared" si="250"/>
        <v>0</v>
      </c>
      <c r="Z1767" s="3"/>
      <c r="AA1767" s="3"/>
      <c r="AB1767" s="3"/>
      <c r="AC1767" s="4"/>
      <c r="AD1767" s="5"/>
      <c r="AE1767" s="5"/>
      <c r="AF1767" s="5"/>
      <c r="AG1767" s="5"/>
      <c r="AH1767" s="2"/>
      <c r="AI1767" s="6"/>
    </row>
    <row r="1768" spans="2:35" x14ac:dyDescent="0.25">
      <c r="B1768" s="1"/>
      <c r="O1768" s="69"/>
      <c r="P1768" s="70"/>
      <c r="Q1768" s="70"/>
      <c r="R1768" s="70"/>
      <c r="S1768" s="71"/>
      <c r="T1768" s="70"/>
      <c r="U1768" s="74"/>
      <c r="V1768" s="70"/>
      <c r="W1768" s="74"/>
      <c r="X1768" s="47" t="s">
        <v>35</v>
      </c>
      <c r="Y1768" s="48">
        <f t="shared" si="250"/>
        <v>0</v>
      </c>
      <c r="Z1768" s="3"/>
      <c r="AA1768" s="3"/>
      <c r="AB1768" s="3"/>
      <c r="AC1768" s="4"/>
      <c r="AD1768" s="7"/>
      <c r="AE1768" s="7"/>
      <c r="AF1768" s="5"/>
      <c r="AG1768" s="7"/>
      <c r="AH1768" s="8"/>
      <c r="AI1768" s="9"/>
    </row>
    <row r="1769" spans="2:35" x14ac:dyDescent="0.25">
      <c r="B1769" s="1"/>
      <c r="O1769" s="80">
        <v>250</v>
      </c>
      <c r="P1769" s="70"/>
      <c r="Q1769" s="70"/>
      <c r="R1769" s="70"/>
      <c r="S1769" s="71" t="str">
        <f>IF(ISBLANK(R1769),"",IF(R1769=Списки!$F$4,"ОНП","ПТ"))</f>
        <v/>
      </c>
      <c r="T1769" s="70"/>
      <c r="U1769" s="72"/>
      <c r="V1769" s="70"/>
      <c r="W1769" s="72"/>
      <c r="X1769" s="51" t="s">
        <v>21</v>
      </c>
      <c r="Y1769" s="44">
        <f>SUM(Y1770:Y1775)</f>
        <v>0</v>
      </c>
      <c r="Z1769" s="45">
        <f>SUM(Z1770:Z1775)</f>
        <v>0</v>
      </c>
      <c r="AA1769" s="45">
        <f>SUM(AA1770:AA1775)</f>
        <v>0</v>
      </c>
      <c r="AB1769" s="45">
        <f>SUM(AB1770:AB1775)</f>
        <v>0</v>
      </c>
      <c r="AC1769" s="46">
        <f>SUM(AC1770:AC1775)</f>
        <v>0</v>
      </c>
      <c r="AD1769" s="52" t="s">
        <v>36</v>
      </c>
      <c r="AE1769" s="29"/>
      <c r="AF1769" s="53" t="s">
        <v>37</v>
      </c>
      <c r="AG1769" s="54"/>
      <c r="AH1769" s="2"/>
      <c r="AI1769" s="29"/>
    </row>
    <row r="1770" spans="2:35" x14ac:dyDescent="0.25">
      <c r="B1770" s="1"/>
      <c r="O1770" s="80"/>
      <c r="P1770" s="70"/>
      <c r="Q1770" s="70"/>
      <c r="R1770" s="70"/>
      <c r="S1770" s="71"/>
      <c r="T1770" s="70"/>
      <c r="U1770" s="73"/>
      <c r="V1770" s="70"/>
      <c r="W1770" s="73"/>
      <c r="X1770" s="47" t="s">
        <v>30</v>
      </c>
      <c r="Y1770" s="48">
        <f t="shared" ref="Y1770:Y1775" si="251">SUM(Z1770:AC1770)</f>
        <v>0</v>
      </c>
      <c r="Z1770" s="3"/>
      <c r="AA1770" s="3"/>
      <c r="AB1770" s="3"/>
      <c r="AC1770" s="4"/>
      <c r="AD1770" s="5"/>
      <c r="AE1770" s="6"/>
      <c r="AF1770" s="5"/>
      <c r="AG1770" s="5"/>
      <c r="AH1770" s="2"/>
      <c r="AI1770" s="6"/>
    </row>
    <row r="1771" spans="2:35" x14ac:dyDescent="0.25">
      <c r="B1771" s="1"/>
      <c r="O1771" s="80"/>
      <c r="P1771" s="70"/>
      <c r="Q1771" s="70"/>
      <c r="R1771" s="70"/>
      <c r="S1771" s="71"/>
      <c r="T1771" s="70"/>
      <c r="U1771" s="73"/>
      <c r="V1771" s="70"/>
      <c r="W1771" s="73"/>
      <c r="X1771" s="47" t="s">
        <v>31</v>
      </c>
      <c r="Y1771" s="48">
        <f t="shared" si="251"/>
        <v>0</v>
      </c>
      <c r="Z1771" s="3"/>
      <c r="AA1771" s="3"/>
      <c r="AB1771" s="3"/>
      <c r="AC1771" s="4"/>
      <c r="AD1771" s="5"/>
      <c r="AE1771" s="5"/>
      <c r="AF1771" s="5"/>
      <c r="AG1771" s="5"/>
      <c r="AH1771" s="2"/>
      <c r="AI1771" s="6"/>
    </row>
    <row r="1772" spans="2:35" x14ac:dyDescent="0.25">
      <c r="B1772" s="1"/>
      <c r="O1772" s="80"/>
      <c r="P1772" s="70"/>
      <c r="Q1772" s="70"/>
      <c r="R1772" s="70"/>
      <c r="S1772" s="71"/>
      <c r="T1772" s="70"/>
      <c r="U1772" s="73"/>
      <c r="V1772" s="70"/>
      <c r="W1772" s="73"/>
      <c r="X1772" s="47" t="s">
        <v>32</v>
      </c>
      <c r="Y1772" s="48">
        <f t="shared" si="251"/>
        <v>0</v>
      </c>
      <c r="Z1772" s="3"/>
      <c r="AA1772" s="3"/>
      <c r="AB1772" s="3"/>
      <c r="AC1772" s="4"/>
      <c r="AD1772" s="5"/>
      <c r="AE1772" s="5"/>
      <c r="AF1772" s="5"/>
      <c r="AG1772" s="5"/>
      <c r="AH1772" s="2"/>
      <c r="AI1772" s="6"/>
    </row>
    <row r="1773" spans="2:35" x14ac:dyDescent="0.25">
      <c r="B1773" s="1"/>
      <c r="O1773" s="80"/>
      <c r="P1773" s="70"/>
      <c r="Q1773" s="70"/>
      <c r="R1773" s="70"/>
      <c r="S1773" s="71"/>
      <c r="T1773" s="70"/>
      <c r="U1773" s="73"/>
      <c r="V1773" s="70"/>
      <c r="W1773" s="73"/>
      <c r="X1773" s="47" t="s">
        <v>33</v>
      </c>
      <c r="Y1773" s="48">
        <f t="shared" si="251"/>
        <v>0</v>
      </c>
      <c r="Z1773" s="3"/>
      <c r="AA1773" s="3"/>
      <c r="AB1773" s="3"/>
      <c r="AC1773" s="4"/>
      <c r="AD1773" s="5"/>
      <c r="AE1773" s="5"/>
      <c r="AF1773" s="5"/>
      <c r="AG1773" s="5"/>
      <c r="AH1773" s="2"/>
      <c r="AI1773" s="6"/>
    </row>
    <row r="1774" spans="2:35" x14ac:dyDescent="0.25">
      <c r="B1774" s="1"/>
      <c r="O1774" s="80"/>
      <c r="P1774" s="70"/>
      <c r="Q1774" s="70"/>
      <c r="R1774" s="70"/>
      <c r="S1774" s="71"/>
      <c r="T1774" s="70"/>
      <c r="U1774" s="73"/>
      <c r="V1774" s="70"/>
      <c r="W1774" s="73"/>
      <c r="X1774" s="47" t="s">
        <v>34</v>
      </c>
      <c r="Y1774" s="48">
        <f t="shared" si="251"/>
        <v>0</v>
      </c>
      <c r="Z1774" s="3"/>
      <c r="AA1774" s="3"/>
      <c r="AB1774" s="3"/>
      <c r="AC1774" s="4"/>
      <c r="AD1774" s="5"/>
      <c r="AE1774" s="5"/>
      <c r="AF1774" s="5"/>
      <c r="AG1774" s="5"/>
      <c r="AH1774" s="2"/>
      <c r="AI1774" s="6"/>
    </row>
    <row r="1775" spans="2:35" x14ac:dyDescent="0.25">
      <c r="B1775" s="1"/>
      <c r="O1775" s="80"/>
      <c r="P1775" s="70"/>
      <c r="Q1775" s="70"/>
      <c r="R1775" s="70"/>
      <c r="S1775" s="71"/>
      <c r="T1775" s="70"/>
      <c r="U1775" s="74"/>
      <c r="V1775" s="70"/>
      <c r="W1775" s="74"/>
      <c r="X1775" s="47" t="s">
        <v>35</v>
      </c>
      <c r="Y1775" s="48">
        <f t="shared" si="251"/>
        <v>0</v>
      </c>
      <c r="Z1775" s="3"/>
      <c r="AA1775" s="3"/>
      <c r="AB1775" s="3"/>
      <c r="AC1775" s="4"/>
      <c r="AD1775" s="7"/>
      <c r="AE1775" s="7"/>
      <c r="AF1775" s="5"/>
      <c r="AG1775" s="7"/>
      <c r="AH1775" s="8"/>
      <c r="AI1775" s="9"/>
    </row>
    <row r="1776" spans="2:35" x14ac:dyDescent="0.25">
      <c r="B1776" s="1"/>
      <c r="O1776" s="69">
        <v>251</v>
      </c>
      <c r="P1776" s="70"/>
      <c r="Q1776" s="70"/>
      <c r="R1776" s="70"/>
      <c r="S1776" s="71" t="str">
        <f>IF(ISBLANK(R1776),"",IF(R1776=Списки!$F$4,"ОНП","ПТ"))</f>
        <v/>
      </c>
      <c r="T1776" s="70"/>
      <c r="U1776" s="72"/>
      <c r="V1776" s="70"/>
      <c r="W1776" s="72"/>
      <c r="X1776" s="51" t="s">
        <v>21</v>
      </c>
      <c r="Y1776" s="44">
        <f>SUM(Y1777:Y1782)</f>
        <v>0</v>
      </c>
      <c r="Z1776" s="45">
        <f>SUM(Z1777:Z1782)</f>
        <v>0</v>
      </c>
      <c r="AA1776" s="45">
        <f>SUM(AA1777:AA1782)</f>
        <v>0</v>
      </c>
      <c r="AB1776" s="45">
        <f>SUM(AB1777:AB1782)</f>
        <v>0</v>
      </c>
      <c r="AC1776" s="46">
        <f>SUM(AC1777:AC1782)</f>
        <v>0</v>
      </c>
      <c r="AD1776" s="52" t="s">
        <v>36</v>
      </c>
      <c r="AE1776" s="29"/>
      <c r="AF1776" s="53" t="s">
        <v>37</v>
      </c>
      <c r="AG1776" s="54"/>
      <c r="AH1776" s="2"/>
      <c r="AI1776" s="29"/>
    </row>
    <row r="1777" spans="2:35" x14ac:dyDescent="0.25">
      <c r="B1777" s="1"/>
      <c r="O1777" s="69"/>
      <c r="P1777" s="70"/>
      <c r="Q1777" s="70"/>
      <c r="R1777" s="70"/>
      <c r="S1777" s="71"/>
      <c r="T1777" s="70"/>
      <c r="U1777" s="73"/>
      <c r="V1777" s="70"/>
      <c r="W1777" s="73"/>
      <c r="X1777" s="47" t="s">
        <v>30</v>
      </c>
      <c r="Y1777" s="48">
        <f t="shared" ref="Y1777:Y1782" si="252">SUM(Z1777:AC1777)</f>
        <v>0</v>
      </c>
      <c r="Z1777" s="3"/>
      <c r="AA1777" s="3"/>
      <c r="AB1777" s="3"/>
      <c r="AC1777" s="4"/>
      <c r="AD1777" s="5"/>
      <c r="AE1777" s="6"/>
      <c r="AF1777" s="5"/>
      <c r="AG1777" s="5"/>
      <c r="AH1777" s="2"/>
      <c r="AI1777" s="6"/>
    </row>
    <row r="1778" spans="2:35" x14ac:dyDescent="0.25">
      <c r="B1778" s="1"/>
      <c r="O1778" s="69"/>
      <c r="P1778" s="70"/>
      <c r="Q1778" s="70"/>
      <c r="R1778" s="70"/>
      <c r="S1778" s="71"/>
      <c r="T1778" s="70"/>
      <c r="U1778" s="73"/>
      <c r="V1778" s="70"/>
      <c r="W1778" s="73"/>
      <c r="X1778" s="47" t="s">
        <v>31</v>
      </c>
      <c r="Y1778" s="48">
        <f t="shared" si="252"/>
        <v>0</v>
      </c>
      <c r="Z1778" s="3"/>
      <c r="AA1778" s="3"/>
      <c r="AB1778" s="3"/>
      <c r="AC1778" s="4"/>
      <c r="AD1778" s="5"/>
      <c r="AE1778" s="5"/>
      <c r="AF1778" s="5"/>
      <c r="AG1778" s="5"/>
      <c r="AH1778" s="2"/>
      <c r="AI1778" s="6"/>
    </row>
    <row r="1779" spans="2:35" x14ac:dyDescent="0.25">
      <c r="B1779" s="1"/>
      <c r="O1779" s="69"/>
      <c r="P1779" s="70"/>
      <c r="Q1779" s="70"/>
      <c r="R1779" s="70"/>
      <c r="S1779" s="71"/>
      <c r="T1779" s="70"/>
      <c r="U1779" s="73"/>
      <c r="V1779" s="70"/>
      <c r="W1779" s="73"/>
      <c r="X1779" s="47" t="s">
        <v>32</v>
      </c>
      <c r="Y1779" s="48">
        <f t="shared" si="252"/>
        <v>0</v>
      </c>
      <c r="Z1779" s="3"/>
      <c r="AA1779" s="3"/>
      <c r="AB1779" s="3"/>
      <c r="AC1779" s="4"/>
      <c r="AD1779" s="5"/>
      <c r="AE1779" s="5"/>
      <c r="AF1779" s="5"/>
      <c r="AG1779" s="5"/>
      <c r="AH1779" s="2"/>
      <c r="AI1779" s="6"/>
    </row>
    <row r="1780" spans="2:35" x14ac:dyDescent="0.25">
      <c r="B1780" s="1"/>
      <c r="O1780" s="69"/>
      <c r="P1780" s="70"/>
      <c r="Q1780" s="70"/>
      <c r="R1780" s="70"/>
      <c r="S1780" s="71"/>
      <c r="T1780" s="70"/>
      <c r="U1780" s="73"/>
      <c r="V1780" s="70"/>
      <c r="W1780" s="73"/>
      <c r="X1780" s="47" t="s">
        <v>33</v>
      </c>
      <c r="Y1780" s="48">
        <f t="shared" si="252"/>
        <v>0</v>
      </c>
      <c r="Z1780" s="3"/>
      <c r="AA1780" s="3"/>
      <c r="AB1780" s="3"/>
      <c r="AC1780" s="4"/>
      <c r="AD1780" s="5"/>
      <c r="AE1780" s="5"/>
      <c r="AF1780" s="5"/>
      <c r="AG1780" s="5"/>
      <c r="AH1780" s="2"/>
      <c r="AI1780" s="6"/>
    </row>
    <row r="1781" spans="2:35" x14ac:dyDescent="0.25">
      <c r="B1781" s="1"/>
      <c r="O1781" s="69"/>
      <c r="P1781" s="70"/>
      <c r="Q1781" s="70"/>
      <c r="R1781" s="70"/>
      <c r="S1781" s="71"/>
      <c r="T1781" s="70"/>
      <c r="U1781" s="73"/>
      <c r="V1781" s="70"/>
      <c r="W1781" s="73"/>
      <c r="X1781" s="47" t="s">
        <v>34</v>
      </c>
      <c r="Y1781" s="48">
        <f t="shared" si="252"/>
        <v>0</v>
      </c>
      <c r="Z1781" s="3"/>
      <c r="AA1781" s="3"/>
      <c r="AB1781" s="3"/>
      <c r="AC1781" s="4"/>
      <c r="AD1781" s="5"/>
      <c r="AE1781" s="5"/>
      <c r="AF1781" s="5"/>
      <c r="AG1781" s="5"/>
      <c r="AH1781" s="2"/>
      <c r="AI1781" s="6"/>
    </row>
    <row r="1782" spans="2:35" x14ac:dyDescent="0.25">
      <c r="B1782" s="1"/>
      <c r="O1782" s="69"/>
      <c r="P1782" s="70"/>
      <c r="Q1782" s="70"/>
      <c r="R1782" s="70"/>
      <c r="S1782" s="71"/>
      <c r="T1782" s="70"/>
      <c r="U1782" s="74"/>
      <c r="V1782" s="70"/>
      <c r="W1782" s="74"/>
      <c r="X1782" s="47" t="s">
        <v>35</v>
      </c>
      <c r="Y1782" s="48">
        <f t="shared" si="252"/>
        <v>0</v>
      </c>
      <c r="Z1782" s="3"/>
      <c r="AA1782" s="3"/>
      <c r="AB1782" s="3"/>
      <c r="AC1782" s="4"/>
      <c r="AD1782" s="7"/>
      <c r="AE1782" s="7"/>
      <c r="AF1782" s="5"/>
      <c r="AG1782" s="7"/>
      <c r="AH1782" s="8"/>
      <c r="AI1782" s="9"/>
    </row>
    <row r="1783" spans="2:35" x14ac:dyDescent="0.25">
      <c r="B1783" s="1"/>
      <c r="O1783" s="80">
        <v>252</v>
      </c>
      <c r="P1783" s="70"/>
      <c r="Q1783" s="70"/>
      <c r="R1783" s="70"/>
      <c r="S1783" s="71" t="str">
        <f>IF(ISBLANK(R1783),"",IF(R1783=Списки!$F$4,"ОНП","ПТ"))</f>
        <v/>
      </c>
      <c r="T1783" s="70"/>
      <c r="U1783" s="72"/>
      <c r="V1783" s="70"/>
      <c r="W1783" s="72"/>
      <c r="X1783" s="51" t="s">
        <v>21</v>
      </c>
      <c r="Y1783" s="44">
        <f>SUM(Y1784:Y1789)</f>
        <v>0</v>
      </c>
      <c r="Z1783" s="45">
        <f>SUM(Z1784:Z1789)</f>
        <v>0</v>
      </c>
      <c r="AA1783" s="45">
        <f>SUM(AA1784:AA1789)</f>
        <v>0</v>
      </c>
      <c r="AB1783" s="45">
        <f>SUM(AB1784:AB1789)</f>
        <v>0</v>
      </c>
      <c r="AC1783" s="46">
        <f>SUM(AC1784:AC1789)</f>
        <v>0</v>
      </c>
      <c r="AD1783" s="52" t="s">
        <v>36</v>
      </c>
      <c r="AE1783" s="29"/>
      <c r="AF1783" s="53" t="s">
        <v>37</v>
      </c>
      <c r="AG1783" s="54"/>
      <c r="AH1783" s="2"/>
      <c r="AI1783" s="29"/>
    </row>
    <row r="1784" spans="2:35" x14ac:dyDescent="0.25">
      <c r="B1784" s="1"/>
      <c r="O1784" s="80"/>
      <c r="P1784" s="70"/>
      <c r="Q1784" s="70"/>
      <c r="R1784" s="70"/>
      <c r="S1784" s="71"/>
      <c r="T1784" s="70"/>
      <c r="U1784" s="73"/>
      <c r="V1784" s="70"/>
      <c r="W1784" s="73"/>
      <c r="X1784" s="47" t="s">
        <v>30</v>
      </c>
      <c r="Y1784" s="48">
        <f t="shared" ref="Y1784:Y1789" si="253">SUM(Z1784:AC1784)</f>
        <v>0</v>
      </c>
      <c r="Z1784" s="3"/>
      <c r="AA1784" s="3"/>
      <c r="AB1784" s="3"/>
      <c r="AC1784" s="4"/>
      <c r="AD1784" s="5"/>
      <c r="AE1784" s="6"/>
      <c r="AF1784" s="5"/>
      <c r="AG1784" s="5"/>
      <c r="AH1784" s="2"/>
      <c r="AI1784" s="6"/>
    </row>
    <row r="1785" spans="2:35" x14ac:dyDescent="0.25">
      <c r="B1785" s="1"/>
      <c r="O1785" s="80"/>
      <c r="P1785" s="70"/>
      <c r="Q1785" s="70"/>
      <c r="R1785" s="70"/>
      <c r="S1785" s="71"/>
      <c r="T1785" s="70"/>
      <c r="U1785" s="73"/>
      <c r="V1785" s="70"/>
      <c r="W1785" s="73"/>
      <c r="X1785" s="47" t="s">
        <v>31</v>
      </c>
      <c r="Y1785" s="48">
        <f t="shared" si="253"/>
        <v>0</v>
      </c>
      <c r="Z1785" s="3"/>
      <c r="AA1785" s="3"/>
      <c r="AB1785" s="3"/>
      <c r="AC1785" s="4"/>
      <c r="AD1785" s="5"/>
      <c r="AE1785" s="5"/>
      <c r="AF1785" s="5"/>
      <c r="AG1785" s="5"/>
      <c r="AH1785" s="2"/>
      <c r="AI1785" s="6"/>
    </row>
    <row r="1786" spans="2:35" x14ac:dyDescent="0.25">
      <c r="B1786" s="1"/>
      <c r="O1786" s="80"/>
      <c r="P1786" s="70"/>
      <c r="Q1786" s="70"/>
      <c r="R1786" s="70"/>
      <c r="S1786" s="71"/>
      <c r="T1786" s="70"/>
      <c r="U1786" s="73"/>
      <c r="V1786" s="70"/>
      <c r="W1786" s="73"/>
      <c r="X1786" s="47" t="s">
        <v>32</v>
      </c>
      <c r="Y1786" s="48">
        <f t="shared" si="253"/>
        <v>0</v>
      </c>
      <c r="Z1786" s="3"/>
      <c r="AA1786" s="3"/>
      <c r="AB1786" s="3"/>
      <c r="AC1786" s="4"/>
      <c r="AD1786" s="5"/>
      <c r="AE1786" s="5"/>
      <c r="AF1786" s="5"/>
      <c r="AG1786" s="5"/>
      <c r="AH1786" s="2"/>
      <c r="AI1786" s="6"/>
    </row>
    <row r="1787" spans="2:35" x14ac:dyDescent="0.25">
      <c r="B1787" s="1"/>
      <c r="O1787" s="80"/>
      <c r="P1787" s="70"/>
      <c r="Q1787" s="70"/>
      <c r="R1787" s="70"/>
      <c r="S1787" s="71"/>
      <c r="T1787" s="70"/>
      <c r="U1787" s="73"/>
      <c r="V1787" s="70"/>
      <c r="W1787" s="73"/>
      <c r="X1787" s="47" t="s">
        <v>33</v>
      </c>
      <c r="Y1787" s="48">
        <f t="shared" si="253"/>
        <v>0</v>
      </c>
      <c r="Z1787" s="3"/>
      <c r="AA1787" s="3"/>
      <c r="AB1787" s="3"/>
      <c r="AC1787" s="4"/>
      <c r="AD1787" s="5"/>
      <c r="AE1787" s="5"/>
      <c r="AF1787" s="5"/>
      <c r="AG1787" s="5"/>
      <c r="AH1787" s="2"/>
      <c r="AI1787" s="6"/>
    </row>
    <row r="1788" spans="2:35" x14ac:dyDescent="0.25">
      <c r="B1788" s="1"/>
      <c r="O1788" s="80"/>
      <c r="P1788" s="70"/>
      <c r="Q1788" s="70"/>
      <c r="R1788" s="70"/>
      <c r="S1788" s="71"/>
      <c r="T1788" s="70"/>
      <c r="U1788" s="73"/>
      <c r="V1788" s="70"/>
      <c r="W1788" s="73"/>
      <c r="X1788" s="47" t="s">
        <v>34</v>
      </c>
      <c r="Y1788" s="48">
        <f t="shared" si="253"/>
        <v>0</v>
      </c>
      <c r="Z1788" s="3"/>
      <c r="AA1788" s="3"/>
      <c r="AB1788" s="3"/>
      <c r="AC1788" s="4"/>
      <c r="AD1788" s="5"/>
      <c r="AE1788" s="5"/>
      <c r="AF1788" s="5"/>
      <c r="AG1788" s="5"/>
      <c r="AH1788" s="2"/>
      <c r="AI1788" s="6"/>
    </row>
    <row r="1789" spans="2:35" x14ac:dyDescent="0.25">
      <c r="B1789" s="1"/>
      <c r="O1789" s="80"/>
      <c r="P1789" s="70"/>
      <c r="Q1789" s="70"/>
      <c r="R1789" s="70"/>
      <c r="S1789" s="71"/>
      <c r="T1789" s="70"/>
      <c r="U1789" s="74"/>
      <c r="V1789" s="70"/>
      <c r="W1789" s="74"/>
      <c r="X1789" s="47" t="s">
        <v>35</v>
      </c>
      <c r="Y1789" s="48">
        <f t="shared" si="253"/>
        <v>0</v>
      </c>
      <c r="Z1789" s="3"/>
      <c r="AA1789" s="3"/>
      <c r="AB1789" s="3"/>
      <c r="AC1789" s="4"/>
      <c r="AD1789" s="7"/>
      <c r="AE1789" s="7"/>
      <c r="AF1789" s="5"/>
      <c r="AG1789" s="7"/>
      <c r="AH1789" s="8"/>
      <c r="AI1789" s="9"/>
    </row>
    <row r="1790" spans="2:35" x14ac:dyDescent="0.25">
      <c r="B1790" s="1"/>
      <c r="O1790" s="69">
        <v>253</v>
      </c>
      <c r="P1790" s="70"/>
      <c r="Q1790" s="70"/>
      <c r="R1790" s="70"/>
      <c r="S1790" s="71" t="str">
        <f>IF(ISBLANK(R1790),"",IF(R1790=Списки!$F$4,"ОНП","ПТ"))</f>
        <v/>
      </c>
      <c r="T1790" s="70"/>
      <c r="U1790" s="72"/>
      <c r="V1790" s="70"/>
      <c r="W1790" s="72"/>
      <c r="X1790" s="51" t="s">
        <v>21</v>
      </c>
      <c r="Y1790" s="44">
        <f>SUM(Y1791:Y1796)</f>
        <v>0</v>
      </c>
      <c r="Z1790" s="45">
        <f>SUM(Z1791:Z1796)</f>
        <v>0</v>
      </c>
      <c r="AA1790" s="45">
        <f>SUM(AA1791:AA1796)</f>
        <v>0</v>
      </c>
      <c r="AB1790" s="45">
        <f>SUM(AB1791:AB1796)</f>
        <v>0</v>
      </c>
      <c r="AC1790" s="46">
        <f>SUM(AC1791:AC1796)</f>
        <v>0</v>
      </c>
      <c r="AD1790" s="52" t="s">
        <v>36</v>
      </c>
      <c r="AE1790" s="29"/>
      <c r="AF1790" s="53" t="s">
        <v>37</v>
      </c>
      <c r="AG1790" s="54"/>
      <c r="AH1790" s="2"/>
      <c r="AI1790" s="29"/>
    </row>
    <row r="1791" spans="2:35" x14ac:dyDescent="0.25">
      <c r="B1791" s="1"/>
      <c r="O1791" s="69"/>
      <c r="P1791" s="70"/>
      <c r="Q1791" s="70"/>
      <c r="R1791" s="70"/>
      <c r="S1791" s="71"/>
      <c r="T1791" s="70"/>
      <c r="U1791" s="73"/>
      <c r="V1791" s="70"/>
      <c r="W1791" s="73"/>
      <c r="X1791" s="47" t="s">
        <v>30</v>
      </c>
      <c r="Y1791" s="48">
        <f t="shared" ref="Y1791:Y1796" si="254">SUM(Z1791:AC1791)</f>
        <v>0</v>
      </c>
      <c r="Z1791" s="3"/>
      <c r="AA1791" s="3"/>
      <c r="AB1791" s="3"/>
      <c r="AC1791" s="4"/>
      <c r="AD1791" s="5"/>
      <c r="AE1791" s="6"/>
      <c r="AF1791" s="5"/>
      <c r="AG1791" s="5"/>
      <c r="AH1791" s="2"/>
      <c r="AI1791" s="6"/>
    </row>
    <row r="1792" spans="2:35" x14ac:dyDescent="0.25">
      <c r="B1792" s="1"/>
      <c r="O1792" s="69"/>
      <c r="P1792" s="70"/>
      <c r="Q1792" s="70"/>
      <c r="R1792" s="70"/>
      <c r="S1792" s="71"/>
      <c r="T1792" s="70"/>
      <c r="U1792" s="73"/>
      <c r="V1792" s="70"/>
      <c r="W1792" s="73"/>
      <c r="X1792" s="47" t="s">
        <v>31</v>
      </c>
      <c r="Y1792" s="48">
        <f t="shared" si="254"/>
        <v>0</v>
      </c>
      <c r="Z1792" s="3"/>
      <c r="AA1792" s="3"/>
      <c r="AB1792" s="3"/>
      <c r="AC1792" s="4"/>
      <c r="AD1792" s="5"/>
      <c r="AE1792" s="5"/>
      <c r="AF1792" s="5"/>
      <c r="AG1792" s="5"/>
      <c r="AH1792" s="2"/>
      <c r="AI1792" s="6"/>
    </row>
    <row r="1793" spans="2:35" x14ac:dyDescent="0.25">
      <c r="B1793" s="1"/>
      <c r="O1793" s="69"/>
      <c r="P1793" s="70"/>
      <c r="Q1793" s="70"/>
      <c r="R1793" s="70"/>
      <c r="S1793" s="71"/>
      <c r="T1793" s="70"/>
      <c r="U1793" s="73"/>
      <c r="V1793" s="70"/>
      <c r="W1793" s="73"/>
      <c r="X1793" s="47" t="s">
        <v>32</v>
      </c>
      <c r="Y1793" s="48">
        <f t="shared" si="254"/>
        <v>0</v>
      </c>
      <c r="Z1793" s="3"/>
      <c r="AA1793" s="3"/>
      <c r="AB1793" s="3"/>
      <c r="AC1793" s="4"/>
      <c r="AD1793" s="5"/>
      <c r="AE1793" s="5"/>
      <c r="AF1793" s="5"/>
      <c r="AG1793" s="5"/>
      <c r="AH1793" s="2"/>
      <c r="AI1793" s="6"/>
    </row>
    <row r="1794" spans="2:35" x14ac:dyDescent="0.25">
      <c r="B1794" s="1"/>
      <c r="O1794" s="69"/>
      <c r="P1794" s="70"/>
      <c r="Q1794" s="70"/>
      <c r="R1794" s="70"/>
      <c r="S1794" s="71"/>
      <c r="T1794" s="70"/>
      <c r="U1794" s="73"/>
      <c r="V1794" s="70"/>
      <c r="W1794" s="73"/>
      <c r="X1794" s="47" t="s">
        <v>33</v>
      </c>
      <c r="Y1794" s="48">
        <f t="shared" si="254"/>
        <v>0</v>
      </c>
      <c r="Z1794" s="3"/>
      <c r="AA1794" s="3"/>
      <c r="AB1794" s="3"/>
      <c r="AC1794" s="4"/>
      <c r="AD1794" s="5"/>
      <c r="AE1794" s="5"/>
      <c r="AF1794" s="5"/>
      <c r="AG1794" s="5"/>
      <c r="AH1794" s="2"/>
      <c r="AI1794" s="6"/>
    </row>
    <row r="1795" spans="2:35" x14ac:dyDescent="0.25">
      <c r="B1795" s="1"/>
      <c r="O1795" s="69"/>
      <c r="P1795" s="70"/>
      <c r="Q1795" s="70"/>
      <c r="R1795" s="70"/>
      <c r="S1795" s="71"/>
      <c r="T1795" s="70"/>
      <c r="U1795" s="73"/>
      <c r="V1795" s="70"/>
      <c r="W1795" s="73"/>
      <c r="X1795" s="47" t="s">
        <v>34</v>
      </c>
      <c r="Y1795" s="48">
        <f t="shared" si="254"/>
        <v>0</v>
      </c>
      <c r="Z1795" s="3"/>
      <c r="AA1795" s="3"/>
      <c r="AB1795" s="3"/>
      <c r="AC1795" s="4"/>
      <c r="AD1795" s="5"/>
      <c r="AE1795" s="5"/>
      <c r="AF1795" s="5"/>
      <c r="AG1795" s="5"/>
      <c r="AH1795" s="2"/>
      <c r="AI1795" s="6"/>
    </row>
    <row r="1796" spans="2:35" x14ac:dyDescent="0.25">
      <c r="B1796" s="1"/>
      <c r="O1796" s="69"/>
      <c r="P1796" s="70"/>
      <c r="Q1796" s="70"/>
      <c r="R1796" s="70"/>
      <c r="S1796" s="71"/>
      <c r="T1796" s="70"/>
      <c r="U1796" s="74"/>
      <c r="V1796" s="70"/>
      <c r="W1796" s="74"/>
      <c r="X1796" s="47" t="s">
        <v>35</v>
      </c>
      <c r="Y1796" s="48">
        <f t="shared" si="254"/>
        <v>0</v>
      </c>
      <c r="Z1796" s="3"/>
      <c r="AA1796" s="3"/>
      <c r="AB1796" s="3"/>
      <c r="AC1796" s="4"/>
      <c r="AD1796" s="7"/>
      <c r="AE1796" s="7"/>
      <c r="AF1796" s="5"/>
      <c r="AG1796" s="7"/>
      <c r="AH1796" s="8"/>
      <c r="AI1796" s="9"/>
    </row>
    <row r="1797" spans="2:35" x14ac:dyDescent="0.25">
      <c r="B1797" s="1"/>
      <c r="O1797" s="80">
        <v>254</v>
      </c>
      <c r="P1797" s="70"/>
      <c r="Q1797" s="70"/>
      <c r="R1797" s="70"/>
      <c r="S1797" s="71" t="str">
        <f>IF(ISBLANK(R1797),"",IF(R1797=Списки!$F$4,"ОНП","ПТ"))</f>
        <v/>
      </c>
      <c r="T1797" s="70"/>
      <c r="U1797" s="72"/>
      <c r="V1797" s="70"/>
      <c r="W1797" s="72"/>
      <c r="X1797" s="51" t="s">
        <v>21</v>
      </c>
      <c r="Y1797" s="44">
        <f>SUM(Y1798:Y1803)</f>
        <v>0</v>
      </c>
      <c r="Z1797" s="45">
        <f>SUM(Z1798:Z1803)</f>
        <v>0</v>
      </c>
      <c r="AA1797" s="45">
        <f>SUM(AA1798:AA1803)</f>
        <v>0</v>
      </c>
      <c r="AB1797" s="45">
        <f>SUM(AB1798:AB1803)</f>
        <v>0</v>
      </c>
      <c r="AC1797" s="46">
        <f>SUM(AC1798:AC1803)</f>
        <v>0</v>
      </c>
      <c r="AD1797" s="52" t="s">
        <v>36</v>
      </c>
      <c r="AE1797" s="29"/>
      <c r="AF1797" s="53" t="s">
        <v>37</v>
      </c>
      <c r="AG1797" s="54"/>
      <c r="AH1797" s="2"/>
      <c r="AI1797" s="29"/>
    </row>
    <row r="1798" spans="2:35" x14ac:dyDescent="0.25">
      <c r="B1798" s="1"/>
      <c r="O1798" s="80"/>
      <c r="P1798" s="70"/>
      <c r="Q1798" s="70"/>
      <c r="R1798" s="70"/>
      <c r="S1798" s="71"/>
      <c r="T1798" s="70"/>
      <c r="U1798" s="73"/>
      <c r="V1798" s="70"/>
      <c r="W1798" s="73"/>
      <c r="X1798" s="47" t="s">
        <v>30</v>
      </c>
      <c r="Y1798" s="48">
        <f t="shared" ref="Y1798:Y1803" si="255">SUM(Z1798:AC1798)</f>
        <v>0</v>
      </c>
      <c r="Z1798" s="3"/>
      <c r="AA1798" s="3"/>
      <c r="AB1798" s="3"/>
      <c r="AC1798" s="4"/>
      <c r="AD1798" s="5"/>
      <c r="AE1798" s="6"/>
      <c r="AF1798" s="5"/>
      <c r="AG1798" s="5"/>
      <c r="AH1798" s="2"/>
      <c r="AI1798" s="6"/>
    </row>
    <row r="1799" spans="2:35" x14ac:dyDescent="0.25">
      <c r="B1799" s="1"/>
      <c r="O1799" s="80"/>
      <c r="P1799" s="70"/>
      <c r="Q1799" s="70"/>
      <c r="R1799" s="70"/>
      <c r="S1799" s="71"/>
      <c r="T1799" s="70"/>
      <c r="U1799" s="73"/>
      <c r="V1799" s="70"/>
      <c r="W1799" s="73"/>
      <c r="X1799" s="47" t="s">
        <v>31</v>
      </c>
      <c r="Y1799" s="48">
        <f t="shared" si="255"/>
        <v>0</v>
      </c>
      <c r="Z1799" s="3"/>
      <c r="AA1799" s="3"/>
      <c r="AB1799" s="3"/>
      <c r="AC1799" s="4"/>
      <c r="AD1799" s="5"/>
      <c r="AE1799" s="5"/>
      <c r="AF1799" s="5"/>
      <c r="AG1799" s="5"/>
      <c r="AH1799" s="2"/>
      <c r="AI1799" s="6"/>
    </row>
    <row r="1800" spans="2:35" x14ac:dyDescent="0.25">
      <c r="B1800" s="1"/>
      <c r="O1800" s="80"/>
      <c r="P1800" s="70"/>
      <c r="Q1800" s="70"/>
      <c r="R1800" s="70"/>
      <c r="S1800" s="71"/>
      <c r="T1800" s="70"/>
      <c r="U1800" s="73"/>
      <c r="V1800" s="70"/>
      <c r="W1800" s="73"/>
      <c r="X1800" s="47" t="s">
        <v>32</v>
      </c>
      <c r="Y1800" s="48">
        <f t="shared" si="255"/>
        <v>0</v>
      </c>
      <c r="Z1800" s="3"/>
      <c r="AA1800" s="3"/>
      <c r="AB1800" s="3"/>
      <c r="AC1800" s="4"/>
      <c r="AD1800" s="5"/>
      <c r="AE1800" s="5"/>
      <c r="AF1800" s="5"/>
      <c r="AG1800" s="5"/>
      <c r="AH1800" s="2"/>
      <c r="AI1800" s="6"/>
    </row>
    <row r="1801" spans="2:35" x14ac:dyDescent="0.25">
      <c r="B1801" s="1"/>
      <c r="O1801" s="80"/>
      <c r="P1801" s="70"/>
      <c r="Q1801" s="70"/>
      <c r="R1801" s="70"/>
      <c r="S1801" s="71"/>
      <c r="T1801" s="70"/>
      <c r="U1801" s="73"/>
      <c r="V1801" s="70"/>
      <c r="W1801" s="73"/>
      <c r="X1801" s="47" t="s">
        <v>33</v>
      </c>
      <c r="Y1801" s="48">
        <f t="shared" si="255"/>
        <v>0</v>
      </c>
      <c r="Z1801" s="3"/>
      <c r="AA1801" s="3"/>
      <c r="AB1801" s="3"/>
      <c r="AC1801" s="4"/>
      <c r="AD1801" s="5"/>
      <c r="AE1801" s="5"/>
      <c r="AF1801" s="5"/>
      <c r="AG1801" s="5"/>
      <c r="AH1801" s="2"/>
      <c r="AI1801" s="6"/>
    </row>
    <row r="1802" spans="2:35" x14ac:dyDescent="0.25">
      <c r="B1802" s="1"/>
      <c r="O1802" s="80"/>
      <c r="P1802" s="70"/>
      <c r="Q1802" s="70"/>
      <c r="R1802" s="70"/>
      <c r="S1802" s="71"/>
      <c r="T1802" s="70"/>
      <c r="U1802" s="73"/>
      <c r="V1802" s="70"/>
      <c r="W1802" s="73"/>
      <c r="X1802" s="47" t="s">
        <v>34</v>
      </c>
      <c r="Y1802" s="48">
        <f t="shared" si="255"/>
        <v>0</v>
      </c>
      <c r="Z1802" s="3"/>
      <c r="AA1802" s="3"/>
      <c r="AB1802" s="3"/>
      <c r="AC1802" s="4"/>
      <c r="AD1802" s="5"/>
      <c r="AE1802" s="5"/>
      <c r="AF1802" s="5"/>
      <c r="AG1802" s="5"/>
      <c r="AH1802" s="2"/>
      <c r="AI1802" s="6"/>
    </row>
    <row r="1803" spans="2:35" x14ac:dyDescent="0.25">
      <c r="B1803" s="1"/>
      <c r="O1803" s="80"/>
      <c r="P1803" s="70"/>
      <c r="Q1803" s="70"/>
      <c r="R1803" s="70"/>
      <c r="S1803" s="71"/>
      <c r="T1803" s="70"/>
      <c r="U1803" s="74"/>
      <c r="V1803" s="70"/>
      <c r="W1803" s="74"/>
      <c r="X1803" s="47" t="s">
        <v>35</v>
      </c>
      <c r="Y1803" s="48">
        <f t="shared" si="255"/>
        <v>0</v>
      </c>
      <c r="Z1803" s="3"/>
      <c r="AA1803" s="3"/>
      <c r="AB1803" s="3"/>
      <c r="AC1803" s="4"/>
      <c r="AD1803" s="7"/>
      <c r="AE1803" s="7"/>
      <c r="AF1803" s="5"/>
      <c r="AG1803" s="7"/>
      <c r="AH1803" s="8"/>
      <c r="AI1803" s="9"/>
    </row>
    <row r="1804" spans="2:35" x14ac:dyDescent="0.25">
      <c r="B1804" s="1"/>
      <c r="O1804" s="69">
        <v>255</v>
      </c>
      <c r="P1804" s="70"/>
      <c r="Q1804" s="70"/>
      <c r="R1804" s="70"/>
      <c r="S1804" s="71" t="str">
        <f>IF(ISBLANK(R1804),"",IF(R1804=Списки!$F$4,"ОНП","ПТ"))</f>
        <v/>
      </c>
      <c r="T1804" s="70"/>
      <c r="U1804" s="72"/>
      <c r="V1804" s="70"/>
      <c r="W1804" s="72"/>
      <c r="X1804" s="51" t="s">
        <v>21</v>
      </c>
      <c r="Y1804" s="44">
        <f>SUM(Y1805:Y1810)</f>
        <v>0</v>
      </c>
      <c r="Z1804" s="45">
        <f>SUM(Z1805:Z1810)</f>
        <v>0</v>
      </c>
      <c r="AA1804" s="45">
        <f>SUM(AA1805:AA1810)</f>
        <v>0</v>
      </c>
      <c r="AB1804" s="45">
        <f>SUM(AB1805:AB1810)</f>
        <v>0</v>
      </c>
      <c r="AC1804" s="46">
        <f>SUM(AC1805:AC1810)</f>
        <v>0</v>
      </c>
      <c r="AD1804" s="52" t="s">
        <v>36</v>
      </c>
      <c r="AE1804" s="29"/>
      <c r="AF1804" s="53" t="s">
        <v>37</v>
      </c>
      <c r="AG1804" s="54"/>
      <c r="AH1804" s="2"/>
      <c r="AI1804" s="29"/>
    </row>
    <row r="1805" spans="2:35" x14ac:dyDescent="0.25">
      <c r="B1805" s="1"/>
      <c r="O1805" s="69"/>
      <c r="P1805" s="70"/>
      <c r="Q1805" s="70"/>
      <c r="R1805" s="70"/>
      <c r="S1805" s="71"/>
      <c r="T1805" s="70"/>
      <c r="U1805" s="73"/>
      <c r="V1805" s="70"/>
      <c r="W1805" s="73"/>
      <c r="X1805" s="47" t="s">
        <v>30</v>
      </c>
      <c r="Y1805" s="48">
        <f t="shared" ref="Y1805:Y1810" si="256">SUM(Z1805:AC1805)</f>
        <v>0</v>
      </c>
      <c r="Z1805" s="3"/>
      <c r="AA1805" s="3"/>
      <c r="AB1805" s="3"/>
      <c r="AC1805" s="4"/>
      <c r="AD1805" s="5"/>
      <c r="AE1805" s="6"/>
      <c r="AF1805" s="5"/>
      <c r="AG1805" s="5"/>
      <c r="AH1805" s="2"/>
      <c r="AI1805" s="6"/>
    </row>
    <row r="1806" spans="2:35" x14ac:dyDescent="0.25">
      <c r="B1806" s="1"/>
      <c r="O1806" s="69"/>
      <c r="P1806" s="70"/>
      <c r="Q1806" s="70"/>
      <c r="R1806" s="70"/>
      <c r="S1806" s="71"/>
      <c r="T1806" s="70"/>
      <c r="U1806" s="73"/>
      <c r="V1806" s="70"/>
      <c r="W1806" s="73"/>
      <c r="X1806" s="47" t="s">
        <v>31</v>
      </c>
      <c r="Y1806" s="48">
        <f t="shared" si="256"/>
        <v>0</v>
      </c>
      <c r="Z1806" s="3"/>
      <c r="AA1806" s="3"/>
      <c r="AB1806" s="3"/>
      <c r="AC1806" s="4"/>
      <c r="AD1806" s="5"/>
      <c r="AE1806" s="5"/>
      <c r="AF1806" s="5"/>
      <c r="AG1806" s="5"/>
      <c r="AH1806" s="2"/>
      <c r="AI1806" s="6"/>
    </row>
    <row r="1807" spans="2:35" x14ac:dyDescent="0.25">
      <c r="B1807" s="1"/>
      <c r="O1807" s="69"/>
      <c r="P1807" s="70"/>
      <c r="Q1807" s="70"/>
      <c r="R1807" s="70"/>
      <c r="S1807" s="71"/>
      <c r="T1807" s="70"/>
      <c r="U1807" s="73"/>
      <c r="V1807" s="70"/>
      <c r="W1807" s="73"/>
      <c r="X1807" s="47" t="s">
        <v>32</v>
      </c>
      <c r="Y1807" s="48">
        <f t="shared" si="256"/>
        <v>0</v>
      </c>
      <c r="Z1807" s="3"/>
      <c r="AA1807" s="3"/>
      <c r="AB1807" s="3"/>
      <c r="AC1807" s="4"/>
      <c r="AD1807" s="5"/>
      <c r="AE1807" s="5"/>
      <c r="AF1807" s="5"/>
      <c r="AG1807" s="5"/>
      <c r="AH1807" s="2"/>
      <c r="AI1807" s="6"/>
    </row>
    <row r="1808" spans="2:35" x14ac:dyDescent="0.25">
      <c r="B1808" s="1"/>
      <c r="O1808" s="69"/>
      <c r="P1808" s="70"/>
      <c r="Q1808" s="70"/>
      <c r="R1808" s="70"/>
      <c r="S1808" s="71"/>
      <c r="T1808" s="70"/>
      <c r="U1808" s="73"/>
      <c r="V1808" s="70"/>
      <c r="W1808" s="73"/>
      <c r="X1808" s="47" t="s">
        <v>33</v>
      </c>
      <c r="Y1808" s="48">
        <f t="shared" si="256"/>
        <v>0</v>
      </c>
      <c r="Z1808" s="3"/>
      <c r="AA1808" s="3"/>
      <c r="AB1808" s="3"/>
      <c r="AC1808" s="4"/>
      <c r="AD1808" s="5"/>
      <c r="AE1808" s="5"/>
      <c r="AF1808" s="5"/>
      <c r="AG1808" s="5"/>
      <c r="AH1808" s="2"/>
      <c r="AI1808" s="6"/>
    </row>
    <row r="1809" spans="2:35" x14ac:dyDescent="0.25">
      <c r="B1809" s="1"/>
      <c r="O1809" s="69"/>
      <c r="P1809" s="70"/>
      <c r="Q1809" s="70"/>
      <c r="R1809" s="70"/>
      <c r="S1809" s="71"/>
      <c r="T1809" s="70"/>
      <c r="U1809" s="73"/>
      <c r="V1809" s="70"/>
      <c r="W1809" s="73"/>
      <c r="X1809" s="47" t="s">
        <v>34</v>
      </c>
      <c r="Y1809" s="48">
        <f t="shared" si="256"/>
        <v>0</v>
      </c>
      <c r="Z1809" s="3"/>
      <c r="AA1809" s="3"/>
      <c r="AB1809" s="3"/>
      <c r="AC1809" s="4"/>
      <c r="AD1809" s="5"/>
      <c r="AE1809" s="5"/>
      <c r="AF1809" s="5"/>
      <c r="AG1809" s="5"/>
      <c r="AH1809" s="2"/>
      <c r="AI1809" s="6"/>
    </row>
    <row r="1810" spans="2:35" x14ac:dyDescent="0.25">
      <c r="B1810" s="1"/>
      <c r="O1810" s="69"/>
      <c r="P1810" s="70"/>
      <c r="Q1810" s="70"/>
      <c r="R1810" s="70"/>
      <c r="S1810" s="71"/>
      <c r="T1810" s="70"/>
      <c r="U1810" s="74"/>
      <c r="V1810" s="70"/>
      <c r="W1810" s="74"/>
      <c r="X1810" s="47" t="s">
        <v>35</v>
      </c>
      <c r="Y1810" s="48">
        <f t="shared" si="256"/>
        <v>0</v>
      </c>
      <c r="Z1810" s="3"/>
      <c r="AA1810" s="3"/>
      <c r="AB1810" s="3"/>
      <c r="AC1810" s="4"/>
      <c r="AD1810" s="7"/>
      <c r="AE1810" s="7"/>
      <c r="AF1810" s="5"/>
      <c r="AG1810" s="7"/>
      <c r="AH1810" s="8"/>
      <c r="AI1810" s="9"/>
    </row>
    <row r="1811" spans="2:35" x14ac:dyDescent="0.25">
      <c r="B1811" s="1"/>
      <c r="O1811" s="80">
        <v>256</v>
      </c>
      <c r="P1811" s="70"/>
      <c r="Q1811" s="70"/>
      <c r="R1811" s="70"/>
      <c r="S1811" s="71" t="str">
        <f>IF(ISBLANK(R1811),"",IF(R1811=Списки!$F$4,"ОНП","ПТ"))</f>
        <v/>
      </c>
      <c r="T1811" s="70"/>
      <c r="U1811" s="72"/>
      <c r="V1811" s="70"/>
      <c r="W1811" s="72"/>
      <c r="X1811" s="51" t="s">
        <v>21</v>
      </c>
      <c r="Y1811" s="44">
        <f>SUM(Y1812:Y1817)</f>
        <v>0</v>
      </c>
      <c r="Z1811" s="45">
        <f>SUM(Z1812:Z1817)</f>
        <v>0</v>
      </c>
      <c r="AA1811" s="45">
        <f>SUM(AA1812:AA1817)</f>
        <v>0</v>
      </c>
      <c r="AB1811" s="45">
        <f>SUM(AB1812:AB1817)</f>
        <v>0</v>
      </c>
      <c r="AC1811" s="46">
        <f>SUM(AC1812:AC1817)</f>
        <v>0</v>
      </c>
      <c r="AD1811" s="52" t="s">
        <v>36</v>
      </c>
      <c r="AE1811" s="29"/>
      <c r="AF1811" s="53" t="s">
        <v>37</v>
      </c>
      <c r="AG1811" s="54"/>
      <c r="AH1811" s="2"/>
      <c r="AI1811" s="29"/>
    </row>
    <row r="1812" spans="2:35" x14ac:dyDescent="0.25">
      <c r="B1812" s="1"/>
      <c r="O1812" s="80"/>
      <c r="P1812" s="70"/>
      <c r="Q1812" s="70"/>
      <c r="R1812" s="70"/>
      <c r="S1812" s="71"/>
      <c r="T1812" s="70"/>
      <c r="U1812" s="73"/>
      <c r="V1812" s="70"/>
      <c r="W1812" s="73"/>
      <c r="X1812" s="47" t="s">
        <v>30</v>
      </c>
      <c r="Y1812" s="48">
        <f t="shared" ref="Y1812:Y1817" si="257">SUM(Z1812:AC1812)</f>
        <v>0</v>
      </c>
      <c r="Z1812" s="3"/>
      <c r="AA1812" s="3"/>
      <c r="AB1812" s="3"/>
      <c r="AC1812" s="4"/>
      <c r="AD1812" s="5"/>
      <c r="AE1812" s="6"/>
      <c r="AF1812" s="5"/>
      <c r="AG1812" s="5"/>
      <c r="AH1812" s="2"/>
      <c r="AI1812" s="6"/>
    </row>
    <row r="1813" spans="2:35" x14ac:dyDescent="0.25">
      <c r="B1813" s="1"/>
      <c r="O1813" s="80"/>
      <c r="P1813" s="70"/>
      <c r="Q1813" s="70"/>
      <c r="R1813" s="70"/>
      <c r="S1813" s="71"/>
      <c r="T1813" s="70"/>
      <c r="U1813" s="73"/>
      <c r="V1813" s="70"/>
      <c r="W1813" s="73"/>
      <c r="X1813" s="47" t="s">
        <v>31</v>
      </c>
      <c r="Y1813" s="48">
        <f t="shared" si="257"/>
        <v>0</v>
      </c>
      <c r="Z1813" s="3"/>
      <c r="AA1813" s="3"/>
      <c r="AB1813" s="3"/>
      <c r="AC1813" s="4"/>
      <c r="AD1813" s="5"/>
      <c r="AE1813" s="5"/>
      <c r="AF1813" s="5"/>
      <c r="AG1813" s="5"/>
      <c r="AH1813" s="2"/>
      <c r="AI1813" s="6"/>
    </row>
    <row r="1814" spans="2:35" x14ac:dyDescent="0.25">
      <c r="B1814" s="1"/>
      <c r="O1814" s="80"/>
      <c r="P1814" s="70"/>
      <c r="Q1814" s="70"/>
      <c r="R1814" s="70"/>
      <c r="S1814" s="71"/>
      <c r="T1814" s="70"/>
      <c r="U1814" s="73"/>
      <c r="V1814" s="70"/>
      <c r="W1814" s="73"/>
      <c r="X1814" s="47" t="s">
        <v>32</v>
      </c>
      <c r="Y1814" s="48">
        <f t="shared" si="257"/>
        <v>0</v>
      </c>
      <c r="Z1814" s="3"/>
      <c r="AA1814" s="3"/>
      <c r="AB1814" s="3"/>
      <c r="AC1814" s="4"/>
      <c r="AD1814" s="5"/>
      <c r="AE1814" s="5"/>
      <c r="AF1814" s="5"/>
      <c r="AG1814" s="5"/>
      <c r="AH1814" s="2"/>
      <c r="AI1814" s="6"/>
    </row>
    <row r="1815" spans="2:35" x14ac:dyDescent="0.25">
      <c r="B1815" s="1"/>
      <c r="O1815" s="80"/>
      <c r="P1815" s="70"/>
      <c r="Q1815" s="70"/>
      <c r="R1815" s="70"/>
      <c r="S1815" s="71"/>
      <c r="T1815" s="70"/>
      <c r="U1815" s="73"/>
      <c r="V1815" s="70"/>
      <c r="W1815" s="73"/>
      <c r="X1815" s="47" t="s">
        <v>33</v>
      </c>
      <c r="Y1815" s="48">
        <f t="shared" si="257"/>
        <v>0</v>
      </c>
      <c r="Z1815" s="3"/>
      <c r="AA1815" s="3"/>
      <c r="AB1815" s="3"/>
      <c r="AC1815" s="4"/>
      <c r="AD1815" s="5"/>
      <c r="AE1815" s="5"/>
      <c r="AF1815" s="5"/>
      <c r="AG1815" s="5"/>
      <c r="AH1815" s="2"/>
      <c r="AI1815" s="6"/>
    </row>
    <row r="1816" spans="2:35" x14ac:dyDescent="0.25">
      <c r="B1816" s="1"/>
      <c r="O1816" s="80"/>
      <c r="P1816" s="70"/>
      <c r="Q1816" s="70"/>
      <c r="R1816" s="70"/>
      <c r="S1816" s="71"/>
      <c r="T1816" s="70"/>
      <c r="U1816" s="73"/>
      <c r="V1816" s="70"/>
      <c r="W1816" s="73"/>
      <c r="X1816" s="47" t="s">
        <v>34</v>
      </c>
      <c r="Y1816" s="48">
        <f t="shared" si="257"/>
        <v>0</v>
      </c>
      <c r="Z1816" s="3"/>
      <c r="AA1816" s="3"/>
      <c r="AB1816" s="3"/>
      <c r="AC1816" s="4"/>
      <c r="AD1816" s="5"/>
      <c r="AE1816" s="5"/>
      <c r="AF1816" s="5"/>
      <c r="AG1816" s="5"/>
      <c r="AH1816" s="2"/>
      <c r="AI1816" s="6"/>
    </row>
    <row r="1817" spans="2:35" x14ac:dyDescent="0.25">
      <c r="B1817" s="1"/>
      <c r="O1817" s="80"/>
      <c r="P1817" s="70"/>
      <c r="Q1817" s="70"/>
      <c r="R1817" s="70"/>
      <c r="S1817" s="71"/>
      <c r="T1817" s="70"/>
      <c r="U1817" s="74"/>
      <c r="V1817" s="70"/>
      <c r="W1817" s="74"/>
      <c r="X1817" s="47" t="s">
        <v>35</v>
      </c>
      <c r="Y1817" s="48">
        <f t="shared" si="257"/>
        <v>0</v>
      </c>
      <c r="Z1817" s="3"/>
      <c r="AA1817" s="3"/>
      <c r="AB1817" s="3"/>
      <c r="AC1817" s="4"/>
      <c r="AD1817" s="7"/>
      <c r="AE1817" s="7"/>
      <c r="AF1817" s="5"/>
      <c r="AG1817" s="7"/>
      <c r="AH1817" s="8"/>
      <c r="AI1817" s="9"/>
    </row>
    <row r="1818" spans="2:35" x14ac:dyDescent="0.25">
      <c r="B1818" s="1"/>
      <c r="O1818" s="69">
        <v>257</v>
      </c>
      <c r="P1818" s="70"/>
      <c r="Q1818" s="70"/>
      <c r="R1818" s="70"/>
      <c r="S1818" s="71" t="str">
        <f>IF(ISBLANK(R1818),"",IF(R1818=Списки!$F$4,"ОНП","ПТ"))</f>
        <v/>
      </c>
      <c r="T1818" s="70"/>
      <c r="U1818" s="72"/>
      <c r="V1818" s="70"/>
      <c r="W1818" s="72"/>
      <c r="X1818" s="51" t="s">
        <v>21</v>
      </c>
      <c r="Y1818" s="44">
        <f>SUM(Y1819:Y1824)</f>
        <v>0</v>
      </c>
      <c r="Z1818" s="45">
        <f>SUM(Z1819:Z1824)</f>
        <v>0</v>
      </c>
      <c r="AA1818" s="45">
        <f>SUM(AA1819:AA1824)</f>
        <v>0</v>
      </c>
      <c r="AB1818" s="45">
        <f>SUM(AB1819:AB1824)</f>
        <v>0</v>
      </c>
      <c r="AC1818" s="46">
        <f>SUM(AC1819:AC1824)</f>
        <v>0</v>
      </c>
      <c r="AD1818" s="52" t="s">
        <v>36</v>
      </c>
      <c r="AE1818" s="29"/>
      <c r="AF1818" s="53" t="s">
        <v>37</v>
      </c>
      <c r="AG1818" s="54"/>
      <c r="AH1818" s="2"/>
      <c r="AI1818" s="29"/>
    </row>
    <row r="1819" spans="2:35" x14ac:dyDescent="0.25">
      <c r="B1819" s="1"/>
      <c r="O1819" s="69"/>
      <c r="P1819" s="70"/>
      <c r="Q1819" s="70"/>
      <c r="R1819" s="70"/>
      <c r="S1819" s="71"/>
      <c r="T1819" s="70"/>
      <c r="U1819" s="73"/>
      <c r="V1819" s="70"/>
      <c r="W1819" s="73"/>
      <c r="X1819" s="47" t="s">
        <v>30</v>
      </c>
      <c r="Y1819" s="48">
        <f t="shared" ref="Y1819:Y1824" si="258">SUM(Z1819:AC1819)</f>
        <v>0</v>
      </c>
      <c r="Z1819" s="3"/>
      <c r="AA1819" s="3"/>
      <c r="AB1819" s="3"/>
      <c r="AC1819" s="4"/>
      <c r="AD1819" s="5"/>
      <c r="AE1819" s="6"/>
      <c r="AF1819" s="5"/>
      <c r="AG1819" s="5"/>
      <c r="AH1819" s="2"/>
      <c r="AI1819" s="6"/>
    </row>
    <row r="1820" spans="2:35" x14ac:dyDescent="0.25">
      <c r="B1820" s="1"/>
      <c r="O1820" s="69"/>
      <c r="P1820" s="70"/>
      <c r="Q1820" s="70"/>
      <c r="R1820" s="70"/>
      <c r="S1820" s="71"/>
      <c r="T1820" s="70"/>
      <c r="U1820" s="73"/>
      <c r="V1820" s="70"/>
      <c r="W1820" s="73"/>
      <c r="X1820" s="47" t="s">
        <v>31</v>
      </c>
      <c r="Y1820" s="48">
        <f t="shared" si="258"/>
        <v>0</v>
      </c>
      <c r="Z1820" s="3"/>
      <c r="AA1820" s="3"/>
      <c r="AB1820" s="3"/>
      <c r="AC1820" s="4"/>
      <c r="AD1820" s="5"/>
      <c r="AE1820" s="5"/>
      <c r="AF1820" s="5"/>
      <c r="AG1820" s="5"/>
      <c r="AH1820" s="2"/>
      <c r="AI1820" s="6"/>
    </row>
    <row r="1821" spans="2:35" x14ac:dyDescent="0.25">
      <c r="B1821" s="1"/>
      <c r="O1821" s="69"/>
      <c r="P1821" s="70"/>
      <c r="Q1821" s="70"/>
      <c r="R1821" s="70"/>
      <c r="S1821" s="71"/>
      <c r="T1821" s="70"/>
      <c r="U1821" s="73"/>
      <c r="V1821" s="70"/>
      <c r="W1821" s="73"/>
      <c r="X1821" s="47" t="s">
        <v>32</v>
      </c>
      <c r="Y1821" s="48">
        <f t="shared" si="258"/>
        <v>0</v>
      </c>
      <c r="Z1821" s="3"/>
      <c r="AA1821" s="3"/>
      <c r="AB1821" s="3"/>
      <c r="AC1821" s="4"/>
      <c r="AD1821" s="5"/>
      <c r="AE1821" s="5"/>
      <c r="AF1821" s="5"/>
      <c r="AG1821" s="5"/>
      <c r="AH1821" s="2"/>
      <c r="AI1821" s="6"/>
    </row>
    <row r="1822" spans="2:35" x14ac:dyDescent="0.25">
      <c r="B1822" s="1"/>
      <c r="O1822" s="69"/>
      <c r="P1822" s="70"/>
      <c r="Q1822" s="70"/>
      <c r="R1822" s="70"/>
      <c r="S1822" s="71"/>
      <c r="T1822" s="70"/>
      <c r="U1822" s="73"/>
      <c r="V1822" s="70"/>
      <c r="W1822" s="73"/>
      <c r="X1822" s="47" t="s">
        <v>33</v>
      </c>
      <c r="Y1822" s="48">
        <f t="shared" si="258"/>
        <v>0</v>
      </c>
      <c r="Z1822" s="3"/>
      <c r="AA1822" s="3"/>
      <c r="AB1822" s="3"/>
      <c r="AC1822" s="4"/>
      <c r="AD1822" s="5"/>
      <c r="AE1822" s="5"/>
      <c r="AF1822" s="5"/>
      <c r="AG1822" s="5"/>
      <c r="AH1822" s="2"/>
      <c r="AI1822" s="6"/>
    </row>
    <row r="1823" spans="2:35" x14ac:dyDescent="0.25">
      <c r="B1823" s="1"/>
      <c r="O1823" s="69"/>
      <c r="P1823" s="70"/>
      <c r="Q1823" s="70"/>
      <c r="R1823" s="70"/>
      <c r="S1823" s="71"/>
      <c r="T1823" s="70"/>
      <c r="U1823" s="73"/>
      <c r="V1823" s="70"/>
      <c r="W1823" s="73"/>
      <c r="X1823" s="47" t="s">
        <v>34</v>
      </c>
      <c r="Y1823" s="48">
        <f t="shared" si="258"/>
        <v>0</v>
      </c>
      <c r="Z1823" s="3"/>
      <c r="AA1823" s="3"/>
      <c r="AB1823" s="3"/>
      <c r="AC1823" s="4"/>
      <c r="AD1823" s="5"/>
      <c r="AE1823" s="5"/>
      <c r="AF1823" s="5"/>
      <c r="AG1823" s="5"/>
      <c r="AH1823" s="2"/>
      <c r="AI1823" s="6"/>
    </row>
    <row r="1824" spans="2:35" x14ac:dyDescent="0.25">
      <c r="B1824" s="1"/>
      <c r="O1824" s="69"/>
      <c r="P1824" s="70"/>
      <c r="Q1824" s="70"/>
      <c r="R1824" s="70"/>
      <c r="S1824" s="71"/>
      <c r="T1824" s="70"/>
      <c r="U1824" s="74"/>
      <c r="V1824" s="70"/>
      <c r="W1824" s="74"/>
      <c r="X1824" s="47" t="s">
        <v>35</v>
      </c>
      <c r="Y1824" s="48">
        <f t="shared" si="258"/>
        <v>0</v>
      </c>
      <c r="Z1824" s="3"/>
      <c r="AA1824" s="3"/>
      <c r="AB1824" s="3"/>
      <c r="AC1824" s="4"/>
      <c r="AD1824" s="7"/>
      <c r="AE1824" s="7"/>
      <c r="AF1824" s="5"/>
      <c r="AG1824" s="7"/>
      <c r="AH1824" s="8"/>
      <c r="AI1824" s="9"/>
    </row>
    <row r="1825" spans="2:35" x14ac:dyDescent="0.25">
      <c r="B1825" s="1"/>
      <c r="O1825" s="80">
        <v>258</v>
      </c>
      <c r="P1825" s="70"/>
      <c r="Q1825" s="70"/>
      <c r="R1825" s="70"/>
      <c r="S1825" s="71" t="str">
        <f>IF(ISBLANK(R1825),"",IF(R1825=Списки!$F$4,"ОНП","ПТ"))</f>
        <v/>
      </c>
      <c r="T1825" s="70"/>
      <c r="U1825" s="72"/>
      <c r="V1825" s="70"/>
      <c r="W1825" s="72"/>
      <c r="X1825" s="51" t="s">
        <v>21</v>
      </c>
      <c r="Y1825" s="44">
        <f>SUM(Y1826:Y1831)</f>
        <v>0</v>
      </c>
      <c r="Z1825" s="45">
        <f>SUM(Z1826:Z1831)</f>
        <v>0</v>
      </c>
      <c r="AA1825" s="45">
        <f>SUM(AA1826:AA1831)</f>
        <v>0</v>
      </c>
      <c r="AB1825" s="45">
        <f>SUM(AB1826:AB1831)</f>
        <v>0</v>
      </c>
      <c r="AC1825" s="46">
        <f>SUM(AC1826:AC1831)</f>
        <v>0</v>
      </c>
      <c r="AD1825" s="52" t="s">
        <v>36</v>
      </c>
      <c r="AE1825" s="29"/>
      <c r="AF1825" s="53" t="s">
        <v>37</v>
      </c>
      <c r="AG1825" s="54"/>
      <c r="AH1825" s="2"/>
      <c r="AI1825" s="29"/>
    </row>
    <row r="1826" spans="2:35" x14ac:dyDescent="0.25">
      <c r="B1826" s="1"/>
      <c r="O1826" s="80"/>
      <c r="P1826" s="70"/>
      <c r="Q1826" s="70"/>
      <c r="R1826" s="70"/>
      <c r="S1826" s="71"/>
      <c r="T1826" s="70"/>
      <c r="U1826" s="73"/>
      <c r="V1826" s="70"/>
      <c r="W1826" s="73"/>
      <c r="X1826" s="47" t="s">
        <v>30</v>
      </c>
      <c r="Y1826" s="48">
        <f t="shared" ref="Y1826:Y1831" si="259">SUM(Z1826:AC1826)</f>
        <v>0</v>
      </c>
      <c r="Z1826" s="3"/>
      <c r="AA1826" s="3"/>
      <c r="AB1826" s="3"/>
      <c r="AC1826" s="4"/>
      <c r="AD1826" s="5"/>
      <c r="AE1826" s="6"/>
      <c r="AF1826" s="5"/>
      <c r="AG1826" s="5"/>
      <c r="AH1826" s="2"/>
      <c r="AI1826" s="6"/>
    </row>
    <row r="1827" spans="2:35" x14ac:dyDescent="0.25">
      <c r="B1827" s="1"/>
      <c r="O1827" s="80"/>
      <c r="P1827" s="70"/>
      <c r="Q1827" s="70"/>
      <c r="R1827" s="70"/>
      <c r="S1827" s="71"/>
      <c r="T1827" s="70"/>
      <c r="U1827" s="73"/>
      <c r="V1827" s="70"/>
      <c r="W1827" s="73"/>
      <c r="X1827" s="47" t="s">
        <v>31</v>
      </c>
      <c r="Y1827" s="48">
        <f t="shared" si="259"/>
        <v>0</v>
      </c>
      <c r="Z1827" s="3"/>
      <c r="AA1827" s="3"/>
      <c r="AB1827" s="3"/>
      <c r="AC1827" s="4"/>
      <c r="AD1827" s="5"/>
      <c r="AE1827" s="5"/>
      <c r="AF1827" s="5"/>
      <c r="AG1827" s="5"/>
      <c r="AH1827" s="2"/>
      <c r="AI1827" s="6"/>
    </row>
    <row r="1828" spans="2:35" x14ac:dyDescent="0.25">
      <c r="B1828" s="1"/>
      <c r="O1828" s="80"/>
      <c r="P1828" s="70"/>
      <c r="Q1828" s="70"/>
      <c r="R1828" s="70"/>
      <c r="S1828" s="71"/>
      <c r="T1828" s="70"/>
      <c r="U1828" s="73"/>
      <c r="V1828" s="70"/>
      <c r="W1828" s="73"/>
      <c r="X1828" s="47" t="s">
        <v>32</v>
      </c>
      <c r="Y1828" s="48">
        <f t="shared" si="259"/>
        <v>0</v>
      </c>
      <c r="Z1828" s="3"/>
      <c r="AA1828" s="3"/>
      <c r="AB1828" s="3"/>
      <c r="AC1828" s="4"/>
      <c r="AD1828" s="5"/>
      <c r="AE1828" s="5"/>
      <c r="AF1828" s="5"/>
      <c r="AG1828" s="5"/>
      <c r="AH1828" s="2"/>
      <c r="AI1828" s="6"/>
    </row>
    <row r="1829" spans="2:35" x14ac:dyDescent="0.25">
      <c r="B1829" s="1"/>
      <c r="O1829" s="80"/>
      <c r="P1829" s="70"/>
      <c r="Q1829" s="70"/>
      <c r="R1829" s="70"/>
      <c r="S1829" s="71"/>
      <c r="T1829" s="70"/>
      <c r="U1829" s="73"/>
      <c r="V1829" s="70"/>
      <c r="W1829" s="73"/>
      <c r="X1829" s="47" t="s">
        <v>33</v>
      </c>
      <c r="Y1829" s="48">
        <f t="shared" si="259"/>
        <v>0</v>
      </c>
      <c r="Z1829" s="3"/>
      <c r="AA1829" s="3"/>
      <c r="AB1829" s="3"/>
      <c r="AC1829" s="4"/>
      <c r="AD1829" s="5"/>
      <c r="AE1829" s="5"/>
      <c r="AF1829" s="5"/>
      <c r="AG1829" s="5"/>
      <c r="AH1829" s="2"/>
      <c r="AI1829" s="6"/>
    </row>
    <row r="1830" spans="2:35" x14ac:dyDescent="0.25">
      <c r="B1830" s="1"/>
      <c r="O1830" s="80"/>
      <c r="P1830" s="70"/>
      <c r="Q1830" s="70"/>
      <c r="R1830" s="70"/>
      <c r="S1830" s="71"/>
      <c r="T1830" s="70"/>
      <c r="U1830" s="73"/>
      <c r="V1830" s="70"/>
      <c r="W1830" s="73"/>
      <c r="X1830" s="47" t="s">
        <v>34</v>
      </c>
      <c r="Y1830" s="48">
        <f t="shared" si="259"/>
        <v>0</v>
      </c>
      <c r="Z1830" s="3"/>
      <c r="AA1830" s="3"/>
      <c r="AB1830" s="3"/>
      <c r="AC1830" s="4"/>
      <c r="AD1830" s="5"/>
      <c r="AE1830" s="5"/>
      <c r="AF1830" s="5"/>
      <c r="AG1830" s="5"/>
      <c r="AH1830" s="2"/>
      <c r="AI1830" s="6"/>
    </row>
    <row r="1831" spans="2:35" x14ac:dyDescent="0.25">
      <c r="B1831" s="1"/>
      <c r="O1831" s="80"/>
      <c r="P1831" s="70"/>
      <c r="Q1831" s="70"/>
      <c r="R1831" s="70"/>
      <c r="S1831" s="71"/>
      <c r="T1831" s="70"/>
      <c r="U1831" s="74"/>
      <c r="V1831" s="70"/>
      <c r="W1831" s="74"/>
      <c r="X1831" s="47" t="s">
        <v>35</v>
      </c>
      <c r="Y1831" s="48">
        <f t="shared" si="259"/>
        <v>0</v>
      </c>
      <c r="Z1831" s="3"/>
      <c r="AA1831" s="3"/>
      <c r="AB1831" s="3"/>
      <c r="AC1831" s="4"/>
      <c r="AD1831" s="7"/>
      <c r="AE1831" s="7"/>
      <c r="AF1831" s="5"/>
      <c r="AG1831" s="7"/>
      <c r="AH1831" s="8"/>
      <c r="AI1831" s="9"/>
    </row>
    <row r="1832" spans="2:35" x14ac:dyDescent="0.25">
      <c r="B1832" s="1"/>
      <c r="O1832" s="69">
        <v>259</v>
      </c>
      <c r="P1832" s="70"/>
      <c r="Q1832" s="70"/>
      <c r="R1832" s="70"/>
      <c r="S1832" s="71" t="str">
        <f>IF(ISBLANK(R1832),"",IF(R1832=Списки!$F$4,"ОНП","ПТ"))</f>
        <v/>
      </c>
      <c r="T1832" s="70"/>
      <c r="U1832" s="72"/>
      <c r="V1832" s="70"/>
      <c r="W1832" s="72"/>
      <c r="X1832" s="51" t="s">
        <v>21</v>
      </c>
      <c r="Y1832" s="44">
        <f>SUM(Y1833:Y1838)</f>
        <v>0</v>
      </c>
      <c r="Z1832" s="45">
        <f>SUM(Z1833:Z1838)</f>
        <v>0</v>
      </c>
      <c r="AA1832" s="45">
        <f>SUM(AA1833:AA1838)</f>
        <v>0</v>
      </c>
      <c r="AB1832" s="45">
        <f>SUM(AB1833:AB1838)</f>
        <v>0</v>
      </c>
      <c r="AC1832" s="46">
        <f>SUM(AC1833:AC1838)</f>
        <v>0</v>
      </c>
      <c r="AD1832" s="52" t="s">
        <v>36</v>
      </c>
      <c r="AE1832" s="29"/>
      <c r="AF1832" s="53" t="s">
        <v>37</v>
      </c>
      <c r="AG1832" s="54"/>
      <c r="AH1832" s="2"/>
      <c r="AI1832" s="29"/>
    </row>
    <row r="1833" spans="2:35" x14ac:dyDescent="0.25">
      <c r="B1833" s="1"/>
      <c r="O1833" s="69"/>
      <c r="P1833" s="70"/>
      <c r="Q1833" s="70"/>
      <c r="R1833" s="70"/>
      <c r="S1833" s="71"/>
      <c r="T1833" s="70"/>
      <c r="U1833" s="73"/>
      <c r="V1833" s="70"/>
      <c r="W1833" s="73"/>
      <c r="X1833" s="47" t="s">
        <v>30</v>
      </c>
      <c r="Y1833" s="48">
        <f t="shared" ref="Y1833:Y1838" si="260">SUM(Z1833:AC1833)</f>
        <v>0</v>
      </c>
      <c r="Z1833" s="3"/>
      <c r="AA1833" s="3"/>
      <c r="AB1833" s="3"/>
      <c r="AC1833" s="4"/>
      <c r="AD1833" s="5"/>
      <c r="AE1833" s="6"/>
      <c r="AF1833" s="5"/>
      <c r="AG1833" s="5"/>
      <c r="AH1833" s="2"/>
      <c r="AI1833" s="6"/>
    </row>
    <row r="1834" spans="2:35" x14ac:dyDescent="0.25">
      <c r="B1834" s="1"/>
      <c r="O1834" s="69"/>
      <c r="P1834" s="70"/>
      <c r="Q1834" s="70"/>
      <c r="R1834" s="70"/>
      <c r="S1834" s="71"/>
      <c r="T1834" s="70"/>
      <c r="U1834" s="73"/>
      <c r="V1834" s="70"/>
      <c r="W1834" s="73"/>
      <c r="X1834" s="47" t="s">
        <v>31</v>
      </c>
      <c r="Y1834" s="48">
        <f t="shared" si="260"/>
        <v>0</v>
      </c>
      <c r="Z1834" s="3"/>
      <c r="AA1834" s="3"/>
      <c r="AB1834" s="3"/>
      <c r="AC1834" s="4"/>
      <c r="AD1834" s="5"/>
      <c r="AE1834" s="5"/>
      <c r="AF1834" s="5"/>
      <c r="AG1834" s="5"/>
      <c r="AH1834" s="2"/>
      <c r="AI1834" s="6"/>
    </row>
    <row r="1835" spans="2:35" x14ac:dyDescent="0.25">
      <c r="B1835" s="1"/>
      <c r="O1835" s="69"/>
      <c r="P1835" s="70"/>
      <c r="Q1835" s="70"/>
      <c r="R1835" s="70"/>
      <c r="S1835" s="71"/>
      <c r="T1835" s="70"/>
      <c r="U1835" s="73"/>
      <c r="V1835" s="70"/>
      <c r="W1835" s="73"/>
      <c r="X1835" s="47" t="s">
        <v>32</v>
      </c>
      <c r="Y1835" s="48">
        <f t="shared" si="260"/>
        <v>0</v>
      </c>
      <c r="Z1835" s="3"/>
      <c r="AA1835" s="3"/>
      <c r="AB1835" s="3"/>
      <c r="AC1835" s="4"/>
      <c r="AD1835" s="5"/>
      <c r="AE1835" s="5"/>
      <c r="AF1835" s="5"/>
      <c r="AG1835" s="5"/>
      <c r="AH1835" s="2"/>
      <c r="AI1835" s="6"/>
    </row>
    <row r="1836" spans="2:35" x14ac:dyDescent="0.25">
      <c r="B1836" s="1"/>
      <c r="O1836" s="69"/>
      <c r="P1836" s="70"/>
      <c r="Q1836" s="70"/>
      <c r="R1836" s="70"/>
      <c r="S1836" s="71"/>
      <c r="T1836" s="70"/>
      <c r="U1836" s="73"/>
      <c r="V1836" s="70"/>
      <c r="W1836" s="73"/>
      <c r="X1836" s="47" t="s">
        <v>33</v>
      </c>
      <c r="Y1836" s="48">
        <f t="shared" si="260"/>
        <v>0</v>
      </c>
      <c r="Z1836" s="3"/>
      <c r="AA1836" s="3"/>
      <c r="AB1836" s="3"/>
      <c r="AC1836" s="4"/>
      <c r="AD1836" s="5"/>
      <c r="AE1836" s="5"/>
      <c r="AF1836" s="5"/>
      <c r="AG1836" s="5"/>
      <c r="AH1836" s="2"/>
      <c r="AI1836" s="6"/>
    </row>
    <row r="1837" spans="2:35" x14ac:dyDescent="0.25">
      <c r="B1837" s="1"/>
      <c r="O1837" s="69"/>
      <c r="P1837" s="70"/>
      <c r="Q1837" s="70"/>
      <c r="R1837" s="70"/>
      <c r="S1837" s="71"/>
      <c r="T1837" s="70"/>
      <c r="U1837" s="73"/>
      <c r="V1837" s="70"/>
      <c r="W1837" s="73"/>
      <c r="X1837" s="47" t="s">
        <v>34</v>
      </c>
      <c r="Y1837" s="48">
        <f t="shared" si="260"/>
        <v>0</v>
      </c>
      <c r="Z1837" s="3"/>
      <c r="AA1837" s="3"/>
      <c r="AB1837" s="3"/>
      <c r="AC1837" s="4"/>
      <c r="AD1837" s="5"/>
      <c r="AE1837" s="5"/>
      <c r="AF1837" s="5"/>
      <c r="AG1837" s="5"/>
      <c r="AH1837" s="2"/>
      <c r="AI1837" s="6"/>
    </row>
    <row r="1838" spans="2:35" x14ac:dyDescent="0.25">
      <c r="B1838" s="1"/>
      <c r="O1838" s="69"/>
      <c r="P1838" s="70"/>
      <c r="Q1838" s="70"/>
      <c r="R1838" s="70"/>
      <c r="S1838" s="71"/>
      <c r="T1838" s="70"/>
      <c r="U1838" s="74"/>
      <c r="V1838" s="70"/>
      <c r="W1838" s="74"/>
      <c r="X1838" s="47" t="s">
        <v>35</v>
      </c>
      <c r="Y1838" s="48">
        <f t="shared" si="260"/>
        <v>0</v>
      </c>
      <c r="Z1838" s="3"/>
      <c r="AA1838" s="3"/>
      <c r="AB1838" s="3"/>
      <c r="AC1838" s="4"/>
      <c r="AD1838" s="7"/>
      <c r="AE1838" s="7"/>
      <c r="AF1838" s="5"/>
      <c r="AG1838" s="7"/>
      <c r="AH1838" s="8"/>
      <c r="AI1838" s="9"/>
    </row>
    <row r="1839" spans="2:35" x14ac:dyDescent="0.25">
      <c r="B1839" s="1"/>
      <c r="O1839" s="80">
        <v>260</v>
      </c>
      <c r="P1839" s="70"/>
      <c r="Q1839" s="70"/>
      <c r="R1839" s="70"/>
      <c r="S1839" s="71" t="str">
        <f>IF(ISBLANK(R1839),"",IF(R1839=Списки!$F$4,"ОНП","ПТ"))</f>
        <v/>
      </c>
      <c r="T1839" s="70"/>
      <c r="U1839" s="72"/>
      <c r="V1839" s="70"/>
      <c r="W1839" s="72"/>
      <c r="X1839" s="51" t="s">
        <v>21</v>
      </c>
      <c r="Y1839" s="44">
        <f>SUM(Y1840:Y1845)</f>
        <v>0</v>
      </c>
      <c r="Z1839" s="45">
        <f>SUM(Z1840:Z1845)</f>
        <v>0</v>
      </c>
      <c r="AA1839" s="45">
        <f>SUM(AA1840:AA1845)</f>
        <v>0</v>
      </c>
      <c r="AB1839" s="45">
        <f>SUM(AB1840:AB1845)</f>
        <v>0</v>
      </c>
      <c r="AC1839" s="46">
        <f>SUM(AC1840:AC1845)</f>
        <v>0</v>
      </c>
      <c r="AD1839" s="52" t="s">
        <v>36</v>
      </c>
      <c r="AE1839" s="29"/>
      <c r="AF1839" s="53" t="s">
        <v>37</v>
      </c>
      <c r="AG1839" s="54"/>
      <c r="AH1839" s="2"/>
      <c r="AI1839" s="29"/>
    </row>
    <row r="1840" spans="2:35" x14ac:dyDescent="0.25">
      <c r="B1840" s="1"/>
      <c r="O1840" s="80"/>
      <c r="P1840" s="70"/>
      <c r="Q1840" s="70"/>
      <c r="R1840" s="70"/>
      <c r="S1840" s="71"/>
      <c r="T1840" s="70"/>
      <c r="U1840" s="73"/>
      <c r="V1840" s="70"/>
      <c r="W1840" s="73"/>
      <c r="X1840" s="47" t="s">
        <v>30</v>
      </c>
      <c r="Y1840" s="48">
        <f t="shared" ref="Y1840:Y1845" si="261">SUM(Z1840:AC1840)</f>
        <v>0</v>
      </c>
      <c r="Z1840" s="3"/>
      <c r="AA1840" s="3"/>
      <c r="AB1840" s="3"/>
      <c r="AC1840" s="4"/>
      <c r="AD1840" s="5"/>
      <c r="AE1840" s="6"/>
      <c r="AF1840" s="5"/>
      <c r="AG1840" s="5"/>
      <c r="AH1840" s="2"/>
      <c r="AI1840" s="6"/>
    </row>
    <row r="1841" spans="2:35" x14ac:dyDescent="0.25">
      <c r="B1841" s="1"/>
      <c r="O1841" s="80"/>
      <c r="P1841" s="70"/>
      <c r="Q1841" s="70"/>
      <c r="R1841" s="70"/>
      <c r="S1841" s="71"/>
      <c r="T1841" s="70"/>
      <c r="U1841" s="73"/>
      <c r="V1841" s="70"/>
      <c r="W1841" s="73"/>
      <c r="X1841" s="47" t="s">
        <v>31</v>
      </c>
      <c r="Y1841" s="48">
        <f t="shared" si="261"/>
        <v>0</v>
      </c>
      <c r="Z1841" s="3"/>
      <c r="AA1841" s="3"/>
      <c r="AB1841" s="3"/>
      <c r="AC1841" s="4"/>
      <c r="AD1841" s="5"/>
      <c r="AE1841" s="5"/>
      <c r="AF1841" s="5"/>
      <c r="AG1841" s="5"/>
      <c r="AH1841" s="2"/>
      <c r="AI1841" s="6"/>
    </row>
    <row r="1842" spans="2:35" x14ac:dyDescent="0.25">
      <c r="B1842" s="1"/>
      <c r="O1842" s="80"/>
      <c r="P1842" s="70"/>
      <c r="Q1842" s="70"/>
      <c r="R1842" s="70"/>
      <c r="S1842" s="71"/>
      <c r="T1842" s="70"/>
      <c r="U1842" s="73"/>
      <c r="V1842" s="70"/>
      <c r="W1842" s="73"/>
      <c r="X1842" s="47" t="s">
        <v>32</v>
      </c>
      <c r="Y1842" s="48">
        <f t="shared" si="261"/>
        <v>0</v>
      </c>
      <c r="Z1842" s="3"/>
      <c r="AA1842" s="3"/>
      <c r="AB1842" s="3"/>
      <c r="AC1842" s="4"/>
      <c r="AD1842" s="5"/>
      <c r="AE1842" s="5"/>
      <c r="AF1842" s="5"/>
      <c r="AG1842" s="5"/>
      <c r="AH1842" s="2"/>
      <c r="AI1842" s="6"/>
    </row>
    <row r="1843" spans="2:35" x14ac:dyDescent="0.25">
      <c r="B1843" s="1"/>
      <c r="O1843" s="80"/>
      <c r="P1843" s="70"/>
      <c r="Q1843" s="70"/>
      <c r="R1843" s="70"/>
      <c r="S1843" s="71"/>
      <c r="T1843" s="70"/>
      <c r="U1843" s="73"/>
      <c r="V1843" s="70"/>
      <c r="W1843" s="73"/>
      <c r="X1843" s="47" t="s">
        <v>33</v>
      </c>
      <c r="Y1843" s="48">
        <f t="shared" si="261"/>
        <v>0</v>
      </c>
      <c r="Z1843" s="3"/>
      <c r="AA1843" s="3"/>
      <c r="AB1843" s="3"/>
      <c r="AC1843" s="4"/>
      <c r="AD1843" s="5"/>
      <c r="AE1843" s="5"/>
      <c r="AF1843" s="5"/>
      <c r="AG1843" s="5"/>
      <c r="AH1843" s="2"/>
      <c r="AI1843" s="6"/>
    </row>
    <row r="1844" spans="2:35" x14ac:dyDescent="0.25">
      <c r="B1844" s="1"/>
      <c r="O1844" s="80"/>
      <c r="P1844" s="70"/>
      <c r="Q1844" s="70"/>
      <c r="R1844" s="70"/>
      <c r="S1844" s="71"/>
      <c r="T1844" s="70"/>
      <c r="U1844" s="73"/>
      <c r="V1844" s="70"/>
      <c r="W1844" s="73"/>
      <c r="X1844" s="47" t="s">
        <v>34</v>
      </c>
      <c r="Y1844" s="48">
        <f t="shared" si="261"/>
        <v>0</v>
      </c>
      <c r="Z1844" s="3"/>
      <c r="AA1844" s="3"/>
      <c r="AB1844" s="3"/>
      <c r="AC1844" s="4"/>
      <c r="AD1844" s="5"/>
      <c r="AE1844" s="5"/>
      <c r="AF1844" s="5"/>
      <c r="AG1844" s="5"/>
      <c r="AH1844" s="2"/>
      <c r="AI1844" s="6"/>
    </row>
    <row r="1845" spans="2:35" x14ac:dyDescent="0.25">
      <c r="B1845" s="1"/>
      <c r="O1845" s="80"/>
      <c r="P1845" s="70"/>
      <c r="Q1845" s="70"/>
      <c r="R1845" s="70"/>
      <c r="S1845" s="71"/>
      <c r="T1845" s="70"/>
      <c r="U1845" s="74"/>
      <c r="V1845" s="70"/>
      <c r="W1845" s="74"/>
      <c r="X1845" s="47" t="s">
        <v>35</v>
      </c>
      <c r="Y1845" s="48">
        <f t="shared" si="261"/>
        <v>0</v>
      </c>
      <c r="Z1845" s="3"/>
      <c r="AA1845" s="3"/>
      <c r="AB1845" s="3"/>
      <c r="AC1845" s="4"/>
      <c r="AD1845" s="7"/>
      <c r="AE1845" s="7"/>
      <c r="AF1845" s="5"/>
      <c r="AG1845" s="7"/>
      <c r="AH1845" s="8"/>
      <c r="AI1845" s="9"/>
    </row>
    <row r="1846" spans="2:35" x14ac:dyDescent="0.25">
      <c r="B1846" s="1"/>
      <c r="O1846" s="69">
        <v>261</v>
      </c>
      <c r="P1846" s="70"/>
      <c r="Q1846" s="70"/>
      <c r="R1846" s="70"/>
      <c r="S1846" s="71" t="str">
        <f>IF(ISBLANK(R1846),"",IF(R1846=Списки!$F$4,"ОНП","ПТ"))</f>
        <v/>
      </c>
      <c r="T1846" s="70"/>
      <c r="U1846" s="72"/>
      <c r="V1846" s="70"/>
      <c r="W1846" s="72"/>
      <c r="X1846" s="51" t="s">
        <v>21</v>
      </c>
      <c r="Y1846" s="44">
        <f>SUM(Y1847:Y1852)</f>
        <v>0</v>
      </c>
      <c r="Z1846" s="45">
        <f>SUM(Z1847:Z1852)</f>
        <v>0</v>
      </c>
      <c r="AA1846" s="45">
        <f>SUM(AA1847:AA1852)</f>
        <v>0</v>
      </c>
      <c r="AB1846" s="45">
        <f>SUM(AB1847:AB1852)</f>
        <v>0</v>
      </c>
      <c r="AC1846" s="46">
        <f>SUM(AC1847:AC1852)</f>
        <v>0</v>
      </c>
      <c r="AD1846" s="52" t="s">
        <v>36</v>
      </c>
      <c r="AE1846" s="29"/>
      <c r="AF1846" s="53" t="s">
        <v>37</v>
      </c>
      <c r="AG1846" s="54"/>
      <c r="AH1846" s="2"/>
      <c r="AI1846" s="29"/>
    </row>
    <row r="1847" spans="2:35" x14ac:dyDescent="0.25">
      <c r="B1847" s="1"/>
      <c r="O1847" s="69"/>
      <c r="P1847" s="70"/>
      <c r="Q1847" s="70"/>
      <c r="R1847" s="70"/>
      <c r="S1847" s="71"/>
      <c r="T1847" s="70"/>
      <c r="U1847" s="73"/>
      <c r="V1847" s="70"/>
      <c r="W1847" s="73"/>
      <c r="X1847" s="47" t="s">
        <v>30</v>
      </c>
      <c r="Y1847" s="48">
        <f t="shared" ref="Y1847:Y1852" si="262">SUM(Z1847:AC1847)</f>
        <v>0</v>
      </c>
      <c r="Z1847" s="3"/>
      <c r="AA1847" s="3"/>
      <c r="AB1847" s="3"/>
      <c r="AC1847" s="4"/>
      <c r="AD1847" s="5"/>
      <c r="AE1847" s="6"/>
      <c r="AF1847" s="5"/>
      <c r="AG1847" s="5"/>
      <c r="AH1847" s="2"/>
      <c r="AI1847" s="6"/>
    </row>
    <row r="1848" spans="2:35" x14ac:dyDescent="0.25">
      <c r="B1848" s="1"/>
      <c r="O1848" s="69"/>
      <c r="P1848" s="70"/>
      <c r="Q1848" s="70"/>
      <c r="R1848" s="70"/>
      <c r="S1848" s="71"/>
      <c r="T1848" s="70"/>
      <c r="U1848" s="73"/>
      <c r="V1848" s="70"/>
      <c r="W1848" s="73"/>
      <c r="X1848" s="47" t="s">
        <v>31</v>
      </c>
      <c r="Y1848" s="48">
        <f t="shared" si="262"/>
        <v>0</v>
      </c>
      <c r="Z1848" s="3"/>
      <c r="AA1848" s="3"/>
      <c r="AB1848" s="3"/>
      <c r="AC1848" s="4"/>
      <c r="AD1848" s="5"/>
      <c r="AE1848" s="5"/>
      <c r="AF1848" s="5"/>
      <c r="AG1848" s="5"/>
      <c r="AH1848" s="2"/>
      <c r="AI1848" s="6"/>
    </row>
    <row r="1849" spans="2:35" x14ac:dyDescent="0.25">
      <c r="B1849" s="1"/>
      <c r="O1849" s="69"/>
      <c r="P1849" s="70"/>
      <c r="Q1849" s="70"/>
      <c r="R1849" s="70"/>
      <c r="S1849" s="71"/>
      <c r="T1849" s="70"/>
      <c r="U1849" s="73"/>
      <c r="V1849" s="70"/>
      <c r="W1849" s="73"/>
      <c r="X1849" s="47" t="s">
        <v>32</v>
      </c>
      <c r="Y1849" s="48">
        <f t="shared" si="262"/>
        <v>0</v>
      </c>
      <c r="Z1849" s="3"/>
      <c r="AA1849" s="3"/>
      <c r="AB1849" s="3"/>
      <c r="AC1849" s="4"/>
      <c r="AD1849" s="5"/>
      <c r="AE1849" s="5"/>
      <c r="AF1849" s="5"/>
      <c r="AG1849" s="5"/>
      <c r="AH1849" s="2"/>
      <c r="AI1849" s="6"/>
    </row>
    <row r="1850" spans="2:35" x14ac:dyDescent="0.25">
      <c r="B1850" s="1"/>
      <c r="O1850" s="69"/>
      <c r="P1850" s="70"/>
      <c r="Q1850" s="70"/>
      <c r="R1850" s="70"/>
      <c r="S1850" s="71"/>
      <c r="T1850" s="70"/>
      <c r="U1850" s="73"/>
      <c r="V1850" s="70"/>
      <c r="W1850" s="73"/>
      <c r="X1850" s="47" t="s">
        <v>33</v>
      </c>
      <c r="Y1850" s="48">
        <f t="shared" si="262"/>
        <v>0</v>
      </c>
      <c r="Z1850" s="3"/>
      <c r="AA1850" s="3"/>
      <c r="AB1850" s="3"/>
      <c r="AC1850" s="4"/>
      <c r="AD1850" s="5"/>
      <c r="AE1850" s="5"/>
      <c r="AF1850" s="5"/>
      <c r="AG1850" s="5"/>
      <c r="AH1850" s="2"/>
      <c r="AI1850" s="6"/>
    </row>
    <row r="1851" spans="2:35" x14ac:dyDescent="0.25">
      <c r="B1851" s="1"/>
      <c r="O1851" s="69"/>
      <c r="P1851" s="70"/>
      <c r="Q1851" s="70"/>
      <c r="R1851" s="70"/>
      <c r="S1851" s="71"/>
      <c r="T1851" s="70"/>
      <c r="U1851" s="73"/>
      <c r="V1851" s="70"/>
      <c r="W1851" s="73"/>
      <c r="X1851" s="47" t="s">
        <v>34</v>
      </c>
      <c r="Y1851" s="48">
        <f t="shared" si="262"/>
        <v>0</v>
      </c>
      <c r="Z1851" s="3"/>
      <c r="AA1851" s="3"/>
      <c r="AB1851" s="3"/>
      <c r="AC1851" s="4"/>
      <c r="AD1851" s="5"/>
      <c r="AE1851" s="5"/>
      <c r="AF1851" s="5"/>
      <c r="AG1851" s="5"/>
      <c r="AH1851" s="2"/>
      <c r="AI1851" s="6"/>
    </row>
    <row r="1852" spans="2:35" x14ac:dyDescent="0.25">
      <c r="B1852" s="1"/>
      <c r="O1852" s="69"/>
      <c r="P1852" s="70"/>
      <c r="Q1852" s="70"/>
      <c r="R1852" s="70"/>
      <c r="S1852" s="71"/>
      <c r="T1852" s="70"/>
      <c r="U1852" s="74"/>
      <c r="V1852" s="70"/>
      <c r="W1852" s="74"/>
      <c r="X1852" s="47" t="s">
        <v>35</v>
      </c>
      <c r="Y1852" s="48">
        <f t="shared" si="262"/>
        <v>0</v>
      </c>
      <c r="Z1852" s="3"/>
      <c r="AA1852" s="3"/>
      <c r="AB1852" s="3"/>
      <c r="AC1852" s="4"/>
      <c r="AD1852" s="7"/>
      <c r="AE1852" s="7"/>
      <c r="AF1852" s="5"/>
      <c r="AG1852" s="7"/>
      <c r="AH1852" s="8"/>
      <c r="AI1852" s="9"/>
    </row>
    <row r="1853" spans="2:35" x14ac:dyDescent="0.25">
      <c r="B1853" s="1"/>
      <c r="O1853" s="80">
        <v>262</v>
      </c>
      <c r="P1853" s="70"/>
      <c r="Q1853" s="70"/>
      <c r="R1853" s="70"/>
      <c r="S1853" s="71" t="str">
        <f>IF(ISBLANK(R1853),"",IF(R1853=Списки!$F$4,"ОНП","ПТ"))</f>
        <v/>
      </c>
      <c r="T1853" s="70"/>
      <c r="U1853" s="72"/>
      <c r="V1853" s="70"/>
      <c r="W1853" s="72"/>
      <c r="X1853" s="51" t="s">
        <v>21</v>
      </c>
      <c r="Y1853" s="44">
        <f>SUM(Y1854:Y1859)</f>
        <v>0</v>
      </c>
      <c r="Z1853" s="45">
        <f>SUM(Z1854:Z1859)</f>
        <v>0</v>
      </c>
      <c r="AA1853" s="45">
        <f>SUM(AA1854:AA1859)</f>
        <v>0</v>
      </c>
      <c r="AB1853" s="45">
        <f>SUM(AB1854:AB1859)</f>
        <v>0</v>
      </c>
      <c r="AC1853" s="46">
        <f>SUM(AC1854:AC1859)</f>
        <v>0</v>
      </c>
      <c r="AD1853" s="52" t="s">
        <v>36</v>
      </c>
      <c r="AE1853" s="29"/>
      <c r="AF1853" s="53" t="s">
        <v>37</v>
      </c>
      <c r="AG1853" s="54"/>
      <c r="AH1853" s="2"/>
      <c r="AI1853" s="29"/>
    </row>
    <row r="1854" spans="2:35" x14ac:dyDescent="0.25">
      <c r="B1854" s="1"/>
      <c r="O1854" s="80"/>
      <c r="P1854" s="70"/>
      <c r="Q1854" s="70"/>
      <c r="R1854" s="70"/>
      <c r="S1854" s="71"/>
      <c r="T1854" s="70"/>
      <c r="U1854" s="73"/>
      <c r="V1854" s="70"/>
      <c r="W1854" s="73"/>
      <c r="X1854" s="47" t="s">
        <v>30</v>
      </c>
      <c r="Y1854" s="48">
        <f t="shared" ref="Y1854:Y1859" si="263">SUM(Z1854:AC1854)</f>
        <v>0</v>
      </c>
      <c r="Z1854" s="3"/>
      <c r="AA1854" s="3"/>
      <c r="AB1854" s="3"/>
      <c r="AC1854" s="4"/>
      <c r="AD1854" s="5"/>
      <c r="AE1854" s="6"/>
      <c r="AF1854" s="5"/>
      <c r="AG1854" s="5"/>
      <c r="AH1854" s="2"/>
      <c r="AI1854" s="6"/>
    </row>
    <row r="1855" spans="2:35" x14ac:dyDescent="0.25">
      <c r="B1855" s="1"/>
      <c r="O1855" s="80"/>
      <c r="P1855" s="70"/>
      <c r="Q1855" s="70"/>
      <c r="R1855" s="70"/>
      <c r="S1855" s="71"/>
      <c r="T1855" s="70"/>
      <c r="U1855" s="73"/>
      <c r="V1855" s="70"/>
      <c r="W1855" s="73"/>
      <c r="X1855" s="47" t="s">
        <v>31</v>
      </c>
      <c r="Y1855" s="48">
        <f t="shared" si="263"/>
        <v>0</v>
      </c>
      <c r="Z1855" s="3"/>
      <c r="AA1855" s="3"/>
      <c r="AB1855" s="3"/>
      <c r="AC1855" s="4"/>
      <c r="AD1855" s="5"/>
      <c r="AE1855" s="5"/>
      <c r="AF1855" s="5"/>
      <c r="AG1855" s="5"/>
      <c r="AH1855" s="2"/>
      <c r="AI1855" s="6"/>
    </row>
    <row r="1856" spans="2:35" x14ac:dyDescent="0.25">
      <c r="B1856" s="1"/>
      <c r="O1856" s="80"/>
      <c r="P1856" s="70"/>
      <c r="Q1856" s="70"/>
      <c r="R1856" s="70"/>
      <c r="S1856" s="71"/>
      <c r="T1856" s="70"/>
      <c r="U1856" s="73"/>
      <c r="V1856" s="70"/>
      <c r="W1856" s="73"/>
      <c r="X1856" s="47" t="s">
        <v>32</v>
      </c>
      <c r="Y1856" s="48">
        <f t="shared" si="263"/>
        <v>0</v>
      </c>
      <c r="Z1856" s="3"/>
      <c r="AA1856" s="3"/>
      <c r="AB1856" s="3"/>
      <c r="AC1856" s="4"/>
      <c r="AD1856" s="5"/>
      <c r="AE1856" s="5"/>
      <c r="AF1856" s="5"/>
      <c r="AG1856" s="5"/>
      <c r="AH1856" s="2"/>
      <c r="AI1856" s="6"/>
    </row>
    <row r="1857" spans="2:35" x14ac:dyDescent="0.25">
      <c r="B1857" s="1"/>
      <c r="O1857" s="80"/>
      <c r="P1857" s="70"/>
      <c r="Q1857" s="70"/>
      <c r="R1857" s="70"/>
      <c r="S1857" s="71"/>
      <c r="T1857" s="70"/>
      <c r="U1857" s="73"/>
      <c r="V1857" s="70"/>
      <c r="W1857" s="73"/>
      <c r="X1857" s="47" t="s">
        <v>33</v>
      </c>
      <c r="Y1857" s="48">
        <f t="shared" si="263"/>
        <v>0</v>
      </c>
      <c r="Z1857" s="3"/>
      <c r="AA1857" s="3"/>
      <c r="AB1857" s="3"/>
      <c r="AC1857" s="4"/>
      <c r="AD1857" s="5"/>
      <c r="AE1857" s="5"/>
      <c r="AF1857" s="5"/>
      <c r="AG1857" s="5"/>
      <c r="AH1857" s="2"/>
      <c r="AI1857" s="6"/>
    </row>
    <row r="1858" spans="2:35" x14ac:dyDescent="0.25">
      <c r="B1858" s="1"/>
      <c r="O1858" s="80"/>
      <c r="P1858" s="70"/>
      <c r="Q1858" s="70"/>
      <c r="R1858" s="70"/>
      <c r="S1858" s="71"/>
      <c r="T1858" s="70"/>
      <c r="U1858" s="73"/>
      <c r="V1858" s="70"/>
      <c r="W1858" s="73"/>
      <c r="X1858" s="47" t="s">
        <v>34</v>
      </c>
      <c r="Y1858" s="48">
        <f t="shared" si="263"/>
        <v>0</v>
      </c>
      <c r="Z1858" s="3"/>
      <c r="AA1858" s="3"/>
      <c r="AB1858" s="3"/>
      <c r="AC1858" s="4"/>
      <c r="AD1858" s="5"/>
      <c r="AE1858" s="5"/>
      <c r="AF1858" s="5"/>
      <c r="AG1858" s="5"/>
      <c r="AH1858" s="2"/>
      <c r="AI1858" s="6"/>
    </row>
    <row r="1859" spans="2:35" x14ac:dyDescent="0.25">
      <c r="B1859" s="1"/>
      <c r="O1859" s="80"/>
      <c r="P1859" s="70"/>
      <c r="Q1859" s="70"/>
      <c r="R1859" s="70"/>
      <c r="S1859" s="71"/>
      <c r="T1859" s="70"/>
      <c r="U1859" s="74"/>
      <c r="V1859" s="70"/>
      <c r="W1859" s="74"/>
      <c r="X1859" s="47" t="s">
        <v>35</v>
      </c>
      <c r="Y1859" s="48">
        <f t="shared" si="263"/>
        <v>0</v>
      </c>
      <c r="Z1859" s="3"/>
      <c r="AA1859" s="3"/>
      <c r="AB1859" s="3"/>
      <c r="AC1859" s="4"/>
      <c r="AD1859" s="7"/>
      <c r="AE1859" s="7"/>
      <c r="AF1859" s="5"/>
      <c r="AG1859" s="7"/>
      <c r="AH1859" s="8"/>
      <c r="AI1859" s="9"/>
    </row>
    <row r="1860" spans="2:35" x14ac:dyDescent="0.25">
      <c r="B1860" s="1"/>
      <c r="O1860" s="69">
        <v>263</v>
      </c>
      <c r="P1860" s="70"/>
      <c r="Q1860" s="70"/>
      <c r="R1860" s="70"/>
      <c r="S1860" s="71" t="str">
        <f>IF(ISBLANK(R1860),"",IF(R1860=Списки!$F$4,"ОНП","ПТ"))</f>
        <v/>
      </c>
      <c r="T1860" s="70"/>
      <c r="U1860" s="72"/>
      <c r="V1860" s="70"/>
      <c r="W1860" s="72"/>
      <c r="X1860" s="51" t="s">
        <v>21</v>
      </c>
      <c r="Y1860" s="44">
        <f>SUM(Y1861:Y1866)</f>
        <v>0</v>
      </c>
      <c r="Z1860" s="45">
        <f>SUM(Z1861:Z1866)</f>
        <v>0</v>
      </c>
      <c r="AA1860" s="45">
        <f>SUM(AA1861:AA1866)</f>
        <v>0</v>
      </c>
      <c r="AB1860" s="45">
        <f>SUM(AB1861:AB1866)</f>
        <v>0</v>
      </c>
      <c r="AC1860" s="46">
        <f>SUM(AC1861:AC1866)</f>
        <v>0</v>
      </c>
      <c r="AD1860" s="52" t="s">
        <v>36</v>
      </c>
      <c r="AE1860" s="29"/>
      <c r="AF1860" s="53" t="s">
        <v>37</v>
      </c>
      <c r="AG1860" s="54"/>
      <c r="AH1860" s="2"/>
      <c r="AI1860" s="29"/>
    </row>
    <row r="1861" spans="2:35" x14ac:dyDescent="0.25">
      <c r="B1861" s="1"/>
      <c r="O1861" s="69"/>
      <c r="P1861" s="70"/>
      <c r="Q1861" s="70"/>
      <c r="R1861" s="70"/>
      <c r="S1861" s="71"/>
      <c r="T1861" s="70"/>
      <c r="U1861" s="73"/>
      <c r="V1861" s="70"/>
      <c r="W1861" s="73"/>
      <c r="X1861" s="47" t="s">
        <v>30</v>
      </c>
      <c r="Y1861" s="48">
        <f t="shared" ref="Y1861:Y1866" si="264">SUM(Z1861:AC1861)</f>
        <v>0</v>
      </c>
      <c r="Z1861" s="3"/>
      <c r="AA1861" s="3"/>
      <c r="AB1861" s="3"/>
      <c r="AC1861" s="4"/>
      <c r="AD1861" s="5"/>
      <c r="AE1861" s="6"/>
      <c r="AF1861" s="5"/>
      <c r="AG1861" s="5"/>
      <c r="AH1861" s="2"/>
      <c r="AI1861" s="6"/>
    </row>
    <row r="1862" spans="2:35" x14ac:dyDescent="0.25">
      <c r="B1862" s="1"/>
      <c r="O1862" s="69"/>
      <c r="P1862" s="70"/>
      <c r="Q1862" s="70"/>
      <c r="R1862" s="70"/>
      <c r="S1862" s="71"/>
      <c r="T1862" s="70"/>
      <c r="U1862" s="73"/>
      <c r="V1862" s="70"/>
      <c r="W1862" s="73"/>
      <c r="X1862" s="47" t="s">
        <v>31</v>
      </c>
      <c r="Y1862" s="48">
        <f t="shared" si="264"/>
        <v>0</v>
      </c>
      <c r="Z1862" s="3"/>
      <c r="AA1862" s="3"/>
      <c r="AB1862" s="3"/>
      <c r="AC1862" s="4"/>
      <c r="AD1862" s="5"/>
      <c r="AE1862" s="5"/>
      <c r="AF1862" s="5"/>
      <c r="AG1862" s="5"/>
      <c r="AH1862" s="2"/>
      <c r="AI1862" s="6"/>
    </row>
    <row r="1863" spans="2:35" x14ac:dyDescent="0.25">
      <c r="B1863" s="1"/>
      <c r="O1863" s="69"/>
      <c r="P1863" s="70"/>
      <c r="Q1863" s="70"/>
      <c r="R1863" s="70"/>
      <c r="S1863" s="71"/>
      <c r="T1863" s="70"/>
      <c r="U1863" s="73"/>
      <c r="V1863" s="70"/>
      <c r="W1863" s="73"/>
      <c r="X1863" s="47" t="s">
        <v>32</v>
      </c>
      <c r="Y1863" s="48">
        <f t="shared" si="264"/>
        <v>0</v>
      </c>
      <c r="Z1863" s="3"/>
      <c r="AA1863" s="3"/>
      <c r="AB1863" s="3"/>
      <c r="AC1863" s="4"/>
      <c r="AD1863" s="5"/>
      <c r="AE1863" s="5"/>
      <c r="AF1863" s="5"/>
      <c r="AG1863" s="5"/>
      <c r="AH1863" s="2"/>
      <c r="AI1863" s="6"/>
    </row>
    <row r="1864" spans="2:35" x14ac:dyDescent="0.25">
      <c r="B1864" s="1"/>
      <c r="O1864" s="69"/>
      <c r="P1864" s="70"/>
      <c r="Q1864" s="70"/>
      <c r="R1864" s="70"/>
      <c r="S1864" s="71"/>
      <c r="T1864" s="70"/>
      <c r="U1864" s="73"/>
      <c r="V1864" s="70"/>
      <c r="W1864" s="73"/>
      <c r="X1864" s="47" t="s">
        <v>33</v>
      </c>
      <c r="Y1864" s="48">
        <f t="shared" si="264"/>
        <v>0</v>
      </c>
      <c r="Z1864" s="3"/>
      <c r="AA1864" s="3"/>
      <c r="AB1864" s="3"/>
      <c r="AC1864" s="4"/>
      <c r="AD1864" s="5"/>
      <c r="AE1864" s="5"/>
      <c r="AF1864" s="5"/>
      <c r="AG1864" s="5"/>
      <c r="AH1864" s="2"/>
      <c r="AI1864" s="6"/>
    </row>
    <row r="1865" spans="2:35" x14ac:dyDescent="0.25">
      <c r="B1865" s="1"/>
      <c r="O1865" s="69"/>
      <c r="P1865" s="70"/>
      <c r="Q1865" s="70"/>
      <c r="R1865" s="70"/>
      <c r="S1865" s="71"/>
      <c r="T1865" s="70"/>
      <c r="U1865" s="73"/>
      <c r="V1865" s="70"/>
      <c r="W1865" s="73"/>
      <c r="X1865" s="47" t="s">
        <v>34</v>
      </c>
      <c r="Y1865" s="48">
        <f t="shared" si="264"/>
        <v>0</v>
      </c>
      <c r="Z1865" s="3"/>
      <c r="AA1865" s="3"/>
      <c r="AB1865" s="3"/>
      <c r="AC1865" s="4"/>
      <c r="AD1865" s="5"/>
      <c r="AE1865" s="5"/>
      <c r="AF1865" s="5"/>
      <c r="AG1865" s="5"/>
      <c r="AH1865" s="2"/>
      <c r="AI1865" s="6"/>
    </row>
    <row r="1866" spans="2:35" x14ac:dyDescent="0.25">
      <c r="B1866" s="1"/>
      <c r="O1866" s="69"/>
      <c r="P1866" s="70"/>
      <c r="Q1866" s="70"/>
      <c r="R1866" s="70"/>
      <c r="S1866" s="71"/>
      <c r="T1866" s="70"/>
      <c r="U1866" s="74"/>
      <c r="V1866" s="70"/>
      <c r="W1866" s="74"/>
      <c r="X1866" s="47" t="s">
        <v>35</v>
      </c>
      <c r="Y1866" s="48">
        <f t="shared" si="264"/>
        <v>0</v>
      </c>
      <c r="Z1866" s="3"/>
      <c r="AA1866" s="3"/>
      <c r="AB1866" s="3"/>
      <c r="AC1866" s="4"/>
      <c r="AD1866" s="7"/>
      <c r="AE1866" s="7"/>
      <c r="AF1866" s="5"/>
      <c r="AG1866" s="7"/>
      <c r="AH1866" s="8"/>
      <c r="AI1866" s="9"/>
    </row>
    <row r="1867" spans="2:35" x14ac:dyDescent="0.25">
      <c r="B1867" s="1"/>
      <c r="O1867" s="80">
        <v>264</v>
      </c>
      <c r="P1867" s="70"/>
      <c r="Q1867" s="70"/>
      <c r="R1867" s="70"/>
      <c r="S1867" s="71" t="str">
        <f>IF(ISBLANK(R1867),"",IF(R1867=Списки!$F$4,"ОНП","ПТ"))</f>
        <v/>
      </c>
      <c r="T1867" s="70"/>
      <c r="U1867" s="72"/>
      <c r="V1867" s="70"/>
      <c r="W1867" s="72"/>
      <c r="X1867" s="51" t="s">
        <v>21</v>
      </c>
      <c r="Y1867" s="44">
        <f>SUM(Y1868:Y1873)</f>
        <v>0</v>
      </c>
      <c r="Z1867" s="45">
        <f>SUM(Z1868:Z1873)</f>
        <v>0</v>
      </c>
      <c r="AA1867" s="45">
        <f>SUM(AA1868:AA1873)</f>
        <v>0</v>
      </c>
      <c r="AB1867" s="45">
        <f>SUM(AB1868:AB1873)</f>
        <v>0</v>
      </c>
      <c r="AC1867" s="46">
        <f>SUM(AC1868:AC1873)</f>
        <v>0</v>
      </c>
      <c r="AD1867" s="52" t="s">
        <v>36</v>
      </c>
      <c r="AE1867" s="29"/>
      <c r="AF1867" s="53" t="s">
        <v>37</v>
      </c>
      <c r="AG1867" s="54"/>
      <c r="AH1867" s="2"/>
      <c r="AI1867" s="29"/>
    </row>
    <row r="1868" spans="2:35" x14ac:dyDescent="0.25">
      <c r="B1868" s="1"/>
      <c r="O1868" s="80"/>
      <c r="P1868" s="70"/>
      <c r="Q1868" s="70"/>
      <c r="R1868" s="70"/>
      <c r="S1868" s="71"/>
      <c r="T1868" s="70"/>
      <c r="U1868" s="73"/>
      <c r="V1868" s="70"/>
      <c r="W1868" s="73"/>
      <c r="X1868" s="47" t="s">
        <v>30</v>
      </c>
      <c r="Y1868" s="48">
        <f t="shared" ref="Y1868:Y1873" si="265">SUM(Z1868:AC1868)</f>
        <v>0</v>
      </c>
      <c r="Z1868" s="3"/>
      <c r="AA1868" s="3"/>
      <c r="AB1868" s="3"/>
      <c r="AC1868" s="4"/>
      <c r="AD1868" s="5"/>
      <c r="AE1868" s="6"/>
      <c r="AF1868" s="5"/>
      <c r="AG1868" s="5"/>
      <c r="AH1868" s="2"/>
      <c r="AI1868" s="6"/>
    </row>
    <row r="1869" spans="2:35" x14ac:dyDescent="0.25">
      <c r="B1869" s="1"/>
      <c r="O1869" s="80"/>
      <c r="P1869" s="70"/>
      <c r="Q1869" s="70"/>
      <c r="R1869" s="70"/>
      <c r="S1869" s="71"/>
      <c r="T1869" s="70"/>
      <c r="U1869" s="73"/>
      <c r="V1869" s="70"/>
      <c r="W1869" s="73"/>
      <c r="X1869" s="47" t="s">
        <v>31</v>
      </c>
      <c r="Y1869" s="48">
        <f t="shared" si="265"/>
        <v>0</v>
      </c>
      <c r="Z1869" s="3"/>
      <c r="AA1869" s="3"/>
      <c r="AB1869" s="3"/>
      <c r="AC1869" s="4"/>
      <c r="AD1869" s="5"/>
      <c r="AE1869" s="5"/>
      <c r="AF1869" s="5"/>
      <c r="AG1869" s="5"/>
      <c r="AH1869" s="2"/>
      <c r="AI1869" s="6"/>
    </row>
    <row r="1870" spans="2:35" x14ac:dyDescent="0.25">
      <c r="B1870" s="1"/>
      <c r="O1870" s="80"/>
      <c r="P1870" s="70"/>
      <c r="Q1870" s="70"/>
      <c r="R1870" s="70"/>
      <c r="S1870" s="71"/>
      <c r="T1870" s="70"/>
      <c r="U1870" s="73"/>
      <c r="V1870" s="70"/>
      <c r="W1870" s="73"/>
      <c r="X1870" s="47" t="s">
        <v>32</v>
      </c>
      <c r="Y1870" s="48">
        <f t="shared" si="265"/>
        <v>0</v>
      </c>
      <c r="Z1870" s="3"/>
      <c r="AA1870" s="3"/>
      <c r="AB1870" s="3"/>
      <c r="AC1870" s="4"/>
      <c r="AD1870" s="5"/>
      <c r="AE1870" s="5"/>
      <c r="AF1870" s="5"/>
      <c r="AG1870" s="5"/>
      <c r="AH1870" s="2"/>
      <c r="AI1870" s="6"/>
    </row>
    <row r="1871" spans="2:35" x14ac:dyDescent="0.25">
      <c r="B1871" s="1"/>
      <c r="O1871" s="80"/>
      <c r="P1871" s="70"/>
      <c r="Q1871" s="70"/>
      <c r="R1871" s="70"/>
      <c r="S1871" s="71"/>
      <c r="T1871" s="70"/>
      <c r="U1871" s="73"/>
      <c r="V1871" s="70"/>
      <c r="W1871" s="73"/>
      <c r="X1871" s="47" t="s">
        <v>33</v>
      </c>
      <c r="Y1871" s="48">
        <f t="shared" si="265"/>
        <v>0</v>
      </c>
      <c r="Z1871" s="3"/>
      <c r="AA1871" s="3"/>
      <c r="AB1871" s="3"/>
      <c r="AC1871" s="4"/>
      <c r="AD1871" s="5"/>
      <c r="AE1871" s="5"/>
      <c r="AF1871" s="5"/>
      <c r="AG1871" s="5"/>
      <c r="AH1871" s="2"/>
      <c r="AI1871" s="6"/>
    </row>
    <row r="1872" spans="2:35" x14ac:dyDescent="0.25">
      <c r="B1872" s="1"/>
      <c r="O1872" s="80"/>
      <c r="P1872" s="70"/>
      <c r="Q1872" s="70"/>
      <c r="R1872" s="70"/>
      <c r="S1872" s="71"/>
      <c r="T1872" s="70"/>
      <c r="U1872" s="73"/>
      <c r="V1872" s="70"/>
      <c r="W1872" s="73"/>
      <c r="X1872" s="47" t="s">
        <v>34</v>
      </c>
      <c r="Y1872" s="48">
        <f t="shared" si="265"/>
        <v>0</v>
      </c>
      <c r="Z1872" s="3"/>
      <c r="AA1872" s="3"/>
      <c r="AB1872" s="3"/>
      <c r="AC1872" s="4"/>
      <c r="AD1872" s="5"/>
      <c r="AE1872" s="5"/>
      <c r="AF1872" s="5"/>
      <c r="AG1872" s="5"/>
      <c r="AH1872" s="2"/>
      <c r="AI1872" s="6"/>
    </row>
    <row r="1873" spans="2:35" x14ac:dyDescent="0.25">
      <c r="B1873" s="1"/>
      <c r="O1873" s="80"/>
      <c r="P1873" s="70"/>
      <c r="Q1873" s="70"/>
      <c r="R1873" s="70"/>
      <c r="S1873" s="71"/>
      <c r="T1873" s="70"/>
      <c r="U1873" s="74"/>
      <c r="V1873" s="70"/>
      <c r="W1873" s="74"/>
      <c r="X1873" s="47" t="s">
        <v>35</v>
      </c>
      <c r="Y1873" s="48">
        <f t="shared" si="265"/>
        <v>0</v>
      </c>
      <c r="Z1873" s="3"/>
      <c r="AA1873" s="3"/>
      <c r="AB1873" s="3"/>
      <c r="AC1873" s="4"/>
      <c r="AD1873" s="7"/>
      <c r="AE1873" s="7"/>
      <c r="AF1873" s="5"/>
      <c r="AG1873" s="7"/>
      <c r="AH1873" s="8"/>
      <c r="AI1873" s="9"/>
    </row>
    <row r="1874" spans="2:35" x14ac:dyDescent="0.25">
      <c r="B1874" s="1"/>
      <c r="O1874" s="69">
        <v>265</v>
      </c>
      <c r="P1874" s="70"/>
      <c r="Q1874" s="70"/>
      <c r="R1874" s="70"/>
      <c r="S1874" s="71" t="str">
        <f>IF(ISBLANK(R1874),"",IF(R1874=Списки!$F$4,"ОНП","ПТ"))</f>
        <v/>
      </c>
      <c r="T1874" s="70"/>
      <c r="U1874" s="72"/>
      <c r="V1874" s="70"/>
      <c r="W1874" s="72"/>
      <c r="X1874" s="51" t="s">
        <v>21</v>
      </c>
      <c r="Y1874" s="44">
        <f>SUM(Y1875:Y1880)</f>
        <v>0</v>
      </c>
      <c r="Z1874" s="45">
        <f>SUM(Z1875:Z1880)</f>
        <v>0</v>
      </c>
      <c r="AA1874" s="45">
        <f>SUM(AA1875:AA1880)</f>
        <v>0</v>
      </c>
      <c r="AB1874" s="45">
        <f>SUM(AB1875:AB1880)</f>
        <v>0</v>
      </c>
      <c r="AC1874" s="46">
        <f>SUM(AC1875:AC1880)</f>
        <v>0</v>
      </c>
      <c r="AD1874" s="52" t="s">
        <v>36</v>
      </c>
      <c r="AE1874" s="29"/>
      <c r="AF1874" s="53" t="s">
        <v>37</v>
      </c>
      <c r="AG1874" s="54"/>
      <c r="AH1874" s="2"/>
      <c r="AI1874" s="29"/>
    </row>
    <row r="1875" spans="2:35" x14ac:dyDescent="0.25">
      <c r="B1875" s="1"/>
      <c r="O1875" s="69"/>
      <c r="P1875" s="70"/>
      <c r="Q1875" s="70"/>
      <c r="R1875" s="70"/>
      <c r="S1875" s="71"/>
      <c r="T1875" s="70"/>
      <c r="U1875" s="73"/>
      <c r="V1875" s="70"/>
      <c r="W1875" s="73"/>
      <c r="X1875" s="47" t="s">
        <v>30</v>
      </c>
      <c r="Y1875" s="48">
        <f t="shared" ref="Y1875:Y1880" si="266">SUM(Z1875:AC1875)</f>
        <v>0</v>
      </c>
      <c r="Z1875" s="3"/>
      <c r="AA1875" s="3"/>
      <c r="AB1875" s="3"/>
      <c r="AC1875" s="4"/>
      <c r="AD1875" s="5"/>
      <c r="AE1875" s="6"/>
      <c r="AF1875" s="5"/>
      <c r="AG1875" s="5"/>
      <c r="AH1875" s="2"/>
      <c r="AI1875" s="6"/>
    </row>
    <row r="1876" spans="2:35" x14ac:dyDescent="0.25">
      <c r="B1876" s="1"/>
      <c r="O1876" s="69"/>
      <c r="P1876" s="70"/>
      <c r="Q1876" s="70"/>
      <c r="R1876" s="70"/>
      <c r="S1876" s="71"/>
      <c r="T1876" s="70"/>
      <c r="U1876" s="73"/>
      <c r="V1876" s="70"/>
      <c r="W1876" s="73"/>
      <c r="X1876" s="47" t="s">
        <v>31</v>
      </c>
      <c r="Y1876" s="48">
        <f t="shared" si="266"/>
        <v>0</v>
      </c>
      <c r="Z1876" s="3"/>
      <c r="AA1876" s="3"/>
      <c r="AB1876" s="3"/>
      <c r="AC1876" s="4"/>
      <c r="AD1876" s="5"/>
      <c r="AE1876" s="5"/>
      <c r="AF1876" s="5"/>
      <c r="AG1876" s="5"/>
      <c r="AH1876" s="2"/>
      <c r="AI1876" s="6"/>
    </row>
    <row r="1877" spans="2:35" x14ac:dyDescent="0.25">
      <c r="B1877" s="1"/>
      <c r="O1877" s="69"/>
      <c r="P1877" s="70"/>
      <c r="Q1877" s="70"/>
      <c r="R1877" s="70"/>
      <c r="S1877" s="71"/>
      <c r="T1877" s="70"/>
      <c r="U1877" s="73"/>
      <c r="V1877" s="70"/>
      <c r="W1877" s="73"/>
      <c r="X1877" s="47" t="s">
        <v>32</v>
      </c>
      <c r="Y1877" s="48">
        <f t="shared" si="266"/>
        <v>0</v>
      </c>
      <c r="Z1877" s="3"/>
      <c r="AA1877" s="3"/>
      <c r="AB1877" s="3"/>
      <c r="AC1877" s="4"/>
      <c r="AD1877" s="5"/>
      <c r="AE1877" s="5"/>
      <c r="AF1877" s="5"/>
      <c r="AG1877" s="5"/>
      <c r="AH1877" s="2"/>
      <c r="AI1877" s="6"/>
    </row>
    <row r="1878" spans="2:35" x14ac:dyDescent="0.25">
      <c r="B1878" s="1"/>
      <c r="O1878" s="69"/>
      <c r="P1878" s="70"/>
      <c r="Q1878" s="70"/>
      <c r="R1878" s="70"/>
      <c r="S1878" s="71"/>
      <c r="T1878" s="70"/>
      <c r="U1878" s="73"/>
      <c r="V1878" s="70"/>
      <c r="W1878" s="73"/>
      <c r="X1878" s="47" t="s">
        <v>33</v>
      </c>
      <c r="Y1878" s="48">
        <f t="shared" si="266"/>
        <v>0</v>
      </c>
      <c r="Z1878" s="3"/>
      <c r="AA1878" s="3"/>
      <c r="AB1878" s="3"/>
      <c r="AC1878" s="4"/>
      <c r="AD1878" s="5"/>
      <c r="AE1878" s="5"/>
      <c r="AF1878" s="5"/>
      <c r="AG1878" s="5"/>
      <c r="AH1878" s="2"/>
      <c r="AI1878" s="6"/>
    </row>
    <row r="1879" spans="2:35" x14ac:dyDescent="0.25">
      <c r="B1879" s="1"/>
      <c r="O1879" s="69"/>
      <c r="P1879" s="70"/>
      <c r="Q1879" s="70"/>
      <c r="R1879" s="70"/>
      <c r="S1879" s="71"/>
      <c r="T1879" s="70"/>
      <c r="U1879" s="73"/>
      <c r="V1879" s="70"/>
      <c r="W1879" s="73"/>
      <c r="X1879" s="47" t="s">
        <v>34</v>
      </c>
      <c r="Y1879" s="48">
        <f t="shared" si="266"/>
        <v>0</v>
      </c>
      <c r="Z1879" s="3"/>
      <c r="AA1879" s="3"/>
      <c r="AB1879" s="3"/>
      <c r="AC1879" s="4"/>
      <c r="AD1879" s="5"/>
      <c r="AE1879" s="5"/>
      <c r="AF1879" s="5"/>
      <c r="AG1879" s="5"/>
      <c r="AH1879" s="2"/>
      <c r="AI1879" s="6"/>
    </row>
    <row r="1880" spans="2:35" x14ac:dyDescent="0.25">
      <c r="B1880" s="1"/>
      <c r="O1880" s="69"/>
      <c r="P1880" s="70"/>
      <c r="Q1880" s="70"/>
      <c r="R1880" s="70"/>
      <c r="S1880" s="71"/>
      <c r="T1880" s="70"/>
      <c r="U1880" s="74"/>
      <c r="V1880" s="70"/>
      <c r="W1880" s="74"/>
      <c r="X1880" s="47" t="s">
        <v>35</v>
      </c>
      <c r="Y1880" s="48">
        <f t="shared" si="266"/>
        <v>0</v>
      </c>
      <c r="Z1880" s="3"/>
      <c r="AA1880" s="3"/>
      <c r="AB1880" s="3"/>
      <c r="AC1880" s="4"/>
      <c r="AD1880" s="7"/>
      <c r="AE1880" s="7"/>
      <c r="AF1880" s="5"/>
      <c r="AG1880" s="7"/>
      <c r="AH1880" s="8"/>
      <c r="AI1880" s="9"/>
    </row>
    <row r="1881" spans="2:35" x14ac:dyDescent="0.25">
      <c r="B1881" s="1"/>
      <c r="O1881" s="80">
        <v>266</v>
      </c>
      <c r="P1881" s="70"/>
      <c r="Q1881" s="70"/>
      <c r="R1881" s="70"/>
      <c r="S1881" s="71" t="str">
        <f>IF(ISBLANK(R1881),"",IF(R1881=Списки!$F$4,"ОНП","ПТ"))</f>
        <v/>
      </c>
      <c r="T1881" s="70"/>
      <c r="U1881" s="72"/>
      <c r="V1881" s="70"/>
      <c r="W1881" s="72"/>
      <c r="X1881" s="51" t="s">
        <v>21</v>
      </c>
      <c r="Y1881" s="44">
        <f>SUM(Y1882:Y1887)</f>
        <v>0</v>
      </c>
      <c r="Z1881" s="45">
        <f>SUM(Z1882:Z1887)</f>
        <v>0</v>
      </c>
      <c r="AA1881" s="45">
        <f>SUM(AA1882:AA1887)</f>
        <v>0</v>
      </c>
      <c r="AB1881" s="45">
        <f>SUM(AB1882:AB1887)</f>
        <v>0</v>
      </c>
      <c r="AC1881" s="46">
        <f>SUM(AC1882:AC1887)</f>
        <v>0</v>
      </c>
      <c r="AD1881" s="52" t="s">
        <v>36</v>
      </c>
      <c r="AE1881" s="29"/>
      <c r="AF1881" s="53" t="s">
        <v>37</v>
      </c>
      <c r="AG1881" s="54"/>
      <c r="AH1881" s="2"/>
      <c r="AI1881" s="29"/>
    </row>
    <row r="1882" spans="2:35" x14ac:dyDescent="0.25">
      <c r="B1882" s="1"/>
      <c r="O1882" s="80"/>
      <c r="P1882" s="70"/>
      <c r="Q1882" s="70"/>
      <c r="R1882" s="70"/>
      <c r="S1882" s="71"/>
      <c r="T1882" s="70"/>
      <c r="U1882" s="73"/>
      <c r="V1882" s="70"/>
      <c r="W1882" s="73"/>
      <c r="X1882" s="47" t="s">
        <v>30</v>
      </c>
      <c r="Y1882" s="48">
        <f t="shared" ref="Y1882:Y1887" si="267">SUM(Z1882:AC1882)</f>
        <v>0</v>
      </c>
      <c r="Z1882" s="3"/>
      <c r="AA1882" s="3"/>
      <c r="AB1882" s="3"/>
      <c r="AC1882" s="4"/>
      <c r="AD1882" s="5"/>
      <c r="AE1882" s="6"/>
      <c r="AF1882" s="5"/>
      <c r="AG1882" s="5"/>
      <c r="AH1882" s="2"/>
      <c r="AI1882" s="6"/>
    </row>
    <row r="1883" spans="2:35" x14ac:dyDescent="0.25">
      <c r="B1883" s="1"/>
      <c r="O1883" s="80"/>
      <c r="P1883" s="70"/>
      <c r="Q1883" s="70"/>
      <c r="R1883" s="70"/>
      <c r="S1883" s="71"/>
      <c r="T1883" s="70"/>
      <c r="U1883" s="73"/>
      <c r="V1883" s="70"/>
      <c r="W1883" s="73"/>
      <c r="X1883" s="47" t="s">
        <v>31</v>
      </c>
      <c r="Y1883" s="48">
        <f t="shared" si="267"/>
        <v>0</v>
      </c>
      <c r="Z1883" s="3"/>
      <c r="AA1883" s="3"/>
      <c r="AB1883" s="3"/>
      <c r="AC1883" s="4"/>
      <c r="AD1883" s="5"/>
      <c r="AE1883" s="5"/>
      <c r="AF1883" s="5"/>
      <c r="AG1883" s="5"/>
      <c r="AH1883" s="2"/>
      <c r="AI1883" s="6"/>
    </row>
    <row r="1884" spans="2:35" x14ac:dyDescent="0.25">
      <c r="B1884" s="1"/>
      <c r="O1884" s="80"/>
      <c r="P1884" s="70"/>
      <c r="Q1884" s="70"/>
      <c r="R1884" s="70"/>
      <c r="S1884" s="71"/>
      <c r="T1884" s="70"/>
      <c r="U1884" s="73"/>
      <c r="V1884" s="70"/>
      <c r="W1884" s="73"/>
      <c r="X1884" s="47" t="s">
        <v>32</v>
      </c>
      <c r="Y1884" s="48">
        <f t="shared" si="267"/>
        <v>0</v>
      </c>
      <c r="Z1884" s="3"/>
      <c r="AA1884" s="3"/>
      <c r="AB1884" s="3"/>
      <c r="AC1884" s="4"/>
      <c r="AD1884" s="5"/>
      <c r="AE1884" s="5"/>
      <c r="AF1884" s="5"/>
      <c r="AG1884" s="5"/>
      <c r="AH1884" s="2"/>
      <c r="AI1884" s="6"/>
    </row>
    <row r="1885" spans="2:35" x14ac:dyDescent="0.25">
      <c r="B1885" s="1"/>
      <c r="O1885" s="80"/>
      <c r="P1885" s="70"/>
      <c r="Q1885" s="70"/>
      <c r="R1885" s="70"/>
      <c r="S1885" s="71"/>
      <c r="T1885" s="70"/>
      <c r="U1885" s="73"/>
      <c r="V1885" s="70"/>
      <c r="W1885" s="73"/>
      <c r="X1885" s="47" t="s">
        <v>33</v>
      </c>
      <c r="Y1885" s="48">
        <f t="shared" si="267"/>
        <v>0</v>
      </c>
      <c r="Z1885" s="3"/>
      <c r="AA1885" s="3"/>
      <c r="AB1885" s="3"/>
      <c r="AC1885" s="4"/>
      <c r="AD1885" s="5"/>
      <c r="AE1885" s="5"/>
      <c r="AF1885" s="5"/>
      <c r="AG1885" s="5"/>
      <c r="AH1885" s="2"/>
      <c r="AI1885" s="6"/>
    </row>
    <row r="1886" spans="2:35" x14ac:dyDescent="0.25">
      <c r="B1886" s="1"/>
      <c r="O1886" s="80"/>
      <c r="P1886" s="70"/>
      <c r="Q1886" s="70"/>
      <c r="R1886" s="70"/>
      <c r="S1886" s="71"/>
      <c r="T1886" s="70"/>
      <c r="U1886" s="73"/>
      <c r="V1886" s="70"/>
      <c r="W1886" s="73"/>
      <c r="X1886" s="47" t="s">
        <v>34</v>
      </c>
      <c r="Y1886" s="48">
        <f t="shared" si="267"/>
        <v>0</v>
      </c>
      <c r="Z1886" s="3"/>
      <c r="AA1886" s="3"/>
      <c r="AB1886" s="3"/>
      <c r="AC1886" s="4"/>
      <c r="AD1886" s="5"/>
      <c r="AE1886" s="5"/>
      <c r="AF1886" s="5"/>
      <c r="AG1886" s="5"/>
      <c r="AH1886" s="2"/>
      <c r="AI1886" s="6"/>
    </row>
    <row r="1887" spans="2:35" x14ac:dyDescent="0.25">
      <c r="B1887" s="1"/>
      <c r="O1887" s="80"/>
      <c r="P1887" s="70"/>
      <c r="Q1887" s="70"/>
      <c r="R1887" s="70"/>
      <c r="S1887" s="71"/>
      <c r="T1887" s="70"/>
      <c r="U1887" s="74"/>
      <c r="V1887" s="70"/>
      <c r="W1887" s="74"/>
      <c r="X1887" s="47" t="s">
        <v>35</v>
      </c>
      <c r="Y1887" s="48">
        <f t="shared" si="267"/>
        <v>0</v>
      </c>
      <c r="Z1887" s="3"/>
      <c r="AA1887" s="3"/>
      <c r="AB1887" s="3"/>
      <c r="AC1887" s="4"/>
      <c r="AD1887" s="7"/>
      <c r="AE1887" s="7"/>
      <c r="AF1887" s="5"/>
      <c r="AG1887" s="7"/>
      <c r="AH1887" s="8"/>
      <c r="AI1887" s="9"/>
    </row>
    <row r="1888" spans="2:35" x14ac:dyDescent="0.25">
      <c r="B1888" s="1"/>
      <c r="O1888" s="69">
        <v>267</v>
      </c>
      <c r="P1888" s="70"/>
      <c r="Q1888" s="70"/>
      <c r="R1888" s="70"/>
      <c r="S1888" s="71" t="str">
        <f>IF(ISBLANK(R1888),"",IF(R1888=Списки!$F$4,"ОНП","ПТ"))</f>
        <v/>
      </c>
      <c r="T1888" s="70"/>
      <c r="U1888" s="72"/>
      <c r="V1888" s="70"/>
      <c r="W1888" s="72"/>
      <c r="X1888" s="51" t="s">
        <v>21</v>
      </c>
      <c r="Y1888" s="44">
        <f>SUM(Y1889:Y1894)</f>
        <v>0</v>
      </c>
      <c r="Z1888" s="45">
        <f>SUM(Z1889:Z1894)</f>
        <v>0</v>
      </c>
      <c r="AA1888" s="45">
        <f>SUM(AA1889:AA1894)</f>
        <v>0</v>
      </c>
      <c r="AB1888" s="45">
        <f>SUM(AB1889:AB1894)</f>
        <v>0</v>
      </c>
      <c r="AC1888" s="46">
        <f>SUM(AC1889:AC1894)</f>
        <v>0</v>
      </c>
      <c r="AD1888" s="52" t="s">
        <v>36</v>
      </c>
      <c r="AE1888" s="29"/>
      <c r="AF1888" s="53" t="s">
        <v>37</v>
      </c>
      <c r="AG1888" s="54"/>
      <c r="AH1888" s="2"/>
      <c r="AI1888" s="29"/>
    </row>
    <row r="1889" spans="2:35" x14ac:dyDescent="0.25">
      <c r="B1889" s="1"/>
      <c r="O1889" s="69"/>
      <c r="P1889" s="70"/>
      <c r="Q1889" s="70"/>
      <c r="R1889" s="70"/>
      <c r="S1889" s="71"/>
      <c r="T1889" s="70"/>
      <c r="U1889" s="73"/>
      <c r="V1889" s="70"/>
      <c r="W1889" s="73"/>
      <c r="X1889" s="47" t="s">
        <v>30</v>
      </c>
      <c r="Y1889" s="48">
        <f t="shared" ref="Y1889:Y1894" si="268">SUM(Z1889:AC1889)</f>
        <v>0</v>
      </c>
      <c r="Z1889" s="3"/>
      <c r="AA1889" s="3"/>
      <c r="AB1889" s="3"/>
      <c r="AC1889" s="4"/>
      <c r="AD1889" s="5"/>
      <c r="AE1889" s="6"/>
      <c r="AF1889" s="5"/>
      <c r="AG1889" s="5"/>
      <c r="AH1889" s="2"/>
      <c r="AI1889" s="6"/>
    </row>
    <row r="1890" spans="2:35" x14ac:dyDescent="0.25">
      <c r="B1890" s="1"/>
      <c r="O1890" s="69"/>
      <c r="P1890" s="70"/>
      <c r="Q1890" s="70"/>
      <c r="R1890" s="70"/>
      <c r="S1890" s="71"/>
      <c r="T1890" s="70"/>
      <c r="U1890" s="73"/>
      <c r="V1890" s="70"/>
      <c r="W1890" s="73"/>
      <c r="X1890" s="47" t="s">
        <v>31</v>
      </c>
      <c r="Y1890" s="48">
        <f t="shared" si="268"/>
        <v>0</v>
      </c>
      <c r="Z1890" s="3"/>
      <c r="AA1890" s="3"/>
      <c r="AB1890" s="3"/>
      <c r="AC1890" s="4"/>
      <c r="AD1890" s="5"/>
      <c r="AE1890" s="5"/>
      <c r="AF1890" s="5"/>
      <c r="AG1890" s="5"/>
      <c r="AH1890" s="2"/>
      <c r="AI1890" s="6"/>
    </row>
    <row r="1891" spans="2:35" x14ac:dyDescent="0.25">
      <c r="B1891" s="1"/>
      <c r="O1891" s="69"/>
      <c r="P1891" s="70"/>
      <c r="Q1891" s="70"/>
      <c r="R1891" s="70"/>
      <c r="S1891" s="71"/>
      <c r="T1891" s="70"/>
      <c r="U1891" s="73"/>
      <c r="V1891" s="70"/>
      <c r="W1891" s="73"/>
      <c r="X1891" s="47" t="s">
        <v>32</v>
      </c>
      <c r="Y1891" s="48">
        <f t="shared" si="268"/>
        <v>0</v>
      </c>
      <c r="Z1891" s="3"/>
      <c r="AA1891" s="3"/>
      <c r="AB1891" s="3"/>
      <c r="AC1891" s="4"/>
      <c r="AD1891" s="5"/>
      <c r="AE1891" s="5"/>
      <c r="AF1891" s="5"/>
      <c r="AG1891" s="5"/>
      <c r="AH1891" s="2"/>
      <c r="AI1891" s="6"/>
    </row>
    <row r="1892" spans="2:35" x14ac:dyDescent="0.25">
      <c r="B1892" s="1"/>
      <c r="O1892" s="69"/>
      <c r="P1892" s="70"/>
      <c r="Q1892" s="70"/>
      <c r="R1892" s="70"/>
      <c r="S1892" s="71"/>
      <c r="T1892" s="70"/>
      <c r="U1892" s="73"/>
      <c r="V1892" s="70"/>
      <c r="W1892" s="73"/>
      <c r="X1892" s="47" t="s">
        <v>33</v>
      </c>
      <c r="Y1892" s="48">
        <f t="shared" si="268"/>
        <v>0</v>
      </c>
      <c r="Z1892" s="3"/>
      <c r="AA1892" s="3"/>
      <c r="AB1892" s="3"/>
      <c r="AC1892" s="4"/>
      <c r="AD1892" s="5"/>
      <c r="AE1892" s="5"/>
      <c r="AF1892" s="5"/>
      <c r="AG1892" s="5"/>
      <c r="AH1892" s="2"/>
      <c r="AI1892" s="6"/>
    </row>
    <row r="1893" spans="2:35" x14ac:dyDescent="0.25">
      <c r="B1893" s="1"/>
      <c r="O1893" s="69"/>
      <c r="P1893" s="70"/>
      <c r="Q1893" s="70"/>
      <c r="R1893" s="70"/>
      <c r="S1893" s="71"/>
      <c r="T1893" s="70"/>
      <c r="U1893" s="73"/>
      <c r="V1893" s="70"/>
      <c r="W1893" s="73"/>
      <c r="X1893" s="47" t="s">
        <v>34</v>
      </c>
      <c r="Y1893" s="48">
        <f t="shared" si="268"/>
        <v>0</v>
      </c>
      <c r="Z1893" s="3"/>
      <c r="AA1893" s="3"/>
      <c r="AB1893" s="3"/>
      <c r="AC1893" s="4"/>
      <c r="AD1893" s="5"/>
      <c r="AE1893" s="5"/>
      <c r="AF1893" s="5"/>
      <c r="AG1893" s="5"/>
      <c r="AH1893" s="2"/>
      <c r="AI1893" s="6"/>
    </row>
    <row r="1894" spans="2:35" x14ac:dyDescent="0.25">
      <c r="B1894" s="1"/>
      <c r="O1894" s="69"/>
      <c r="P1894" s="70"/>
      <c r="Q1894" s="70"/>
      <c r="R1894" s="70"/>
      <c r="S1894" s="71"/>
      <c r="T1894" s="70"/>
      <c r="U1894" s="74"/>
      <c r="V1894" s="70"/>
      <c r="W1894" s="74"/>
      <c r="X1894" s="47" t="s">
        <v>35</v>
      </c>
      <c r="Y1894" s="48">
        <f t="shared" si="268"/>
        <v>0</v>
      </c>
      <c r="Z1894" s="3"/>
      <c r="AA1894" s="3"/>
      <c r="AB1894" s="3"/>
      <c r="AC1894" s="4"/>
      <c r="AD1894" s="7"/>
      <c r="AE1894" s="7"/>
      <c r="AF1894" s="5"/>
      <c r="AG1894" s="7"/>
      <c r="AH1894" s="8"/>
      <c r="AI1894" s="9"/>
    </row>
    <row r="1895" spans="2:35" x14ac:dyDescent="0.25">
      <c r="B1895" s="1"/>
      <c r="O1895" s="80">
        <v>268</v>
      </c>
      <c r="P1895" s="70"/>
      <c r="Q1895" s="70"/>
      <c r="R1895" s="70"/>
      <c r="S1895" s="71" t="str">
        <f>IF(ISBLANK(R1895),"",IF(R1895=Списки!$F$4,"ОНП","ПТ"))</f>
        <v/>
      </c>
      <c r="T1895" s="70"/>
      <c r="U1895" s="72"/>
      <c r="V1895" s="70"/>
      <c r="W1895" s="72"/>
      <c r="X1895" s="51" t="s">
        <v>21</v>
      </c>
      <c r="Y1895" s="44">
        <f>SUM(Y1896:Y1901)</f>
        <v>0</v>
      </c>
      <c r="Z1895" s="45">
        <f>SUM(Z1896:Z1901)</f>
        <v>0</v>
      </c>
      <c r="AA1895" s="45">
        <f>SUM(AA1896:AA1901)</f>
        <v>0</v>
      </c>
      <c r="AB1895" s="45">
        <f>SUM(AB1896:AB1901)</f>
        <v>0</v>
      </c>
      <c r="AC1895" s="46">
        <f>SUM(AC1896:AC1901)</f>
        <v>0</v>
      </c>
      <c r="AD1895" s="52" t="s">
        <v>36</v>
      </c>
      <c r="AE1895" s="29"/>
      <c r="AF1895" s="53" t="s">
        <v>37</v>
      </c>
      <c r="AG1895" s="54"/>
      <c r="AH1895" s="2"/>
      <c r="AI1895" s="29"/>
    </row>
    <row r="1896" spans="2:35" x14ac:dyDescent="0.25">
      <c r="B1896" s="1"/>
      <c r="O1896" s="80"/>
      <c r="P1896" s="70"/>
      <c r="Q1896" s="70"/>
      <c r="R1896" s="70"/>
      <c r="S1896" s="71"/>
      <c r="T1896" s="70"/>
      <c r="U1896" s="73"/>
      <c r="V1896" s="70"/>
      <c r="W1896" s="73"/>
      <c r="X1896" s="47" t="s">
        <v>30</v>
      </c>
      <c r="Y1896" s="48">
        <f t="shared" ref="Y1896:Y1901" si="269">SUM(Z1896:AC1896)</f>
        <v>0</v>
      </c>
      <c r="Z1896" s="3"/>
      <c r="AA1896" s="3"/>
      <c r="AB1896" s="3"/>
      <c r="AC1896" s="4"/>
      <c r="AD1896" s="5"/>
      <c r="AE1896" s="6"/>
      <c r="AF1896" s="5"/>
      <c r="AG1896" s="5"/>
      <c r="AH1896" s="2"/>
      <c r="AI1896" s="6"/>
    </row>
    <row r="1897" spans="2:35" x14ac:dyDescent="0.25">
      <c r="B1897" s="1"/>
      <c r="O1897" s="80"/>
      <c r="P1897" s="70"/>
      <c r="Q1897" s="70"/>
      <c r="R1897" s="70"/>
      <c r="S1897" s="71"/>
      <c r="T1897" s="70"/>
      <c r="U1897" s="73"/>
      <c r="V1897" s="70"/>
      <c r="W1897" s="73"/>
      <c r="X1897" s="47" t="s">
        <v>31</v>
      </c>
      <c r="Y1897" s="48">
        <f t="shared" si="269"/>
        <v>0</v>
      </c>
      <c r="Z1897" s="3"/>
      <c r="AA1897" s="3"/>
      <c r="AB1897" s="3"/>
      <c r="AC1897" s="4"/>
      <c r="AD1897" s="5"/>
      <c r="AE1897" s="5"/>
      <c r="AF1897" s="5"/>
      <c r="AG1897" s="5"/>
      <c r="AH1897" s="2"/>
      <c r="AI1897" s="6"/>
    </row>
    <row r="1898" spans="2:35" x14ac:dyDescent="0.25">
      <c r="B1898" s="1"/>
      <c r="O1898" s="80"/>
      <c r="P1898" s="70"/>
      <c r="Q1898" s="70"/>
      <c r="R1898" s="70"/>
      <c r="S1898" s="71"/>
      <c r="T1898" s="70"/>
      <c r="U1898" s="73"/>
      <c r="V1898" s="70"/>
      <c r="W1898" s="73"/>
      <c r="X1898" s="47" t="s">
        <v>32</v>
      </c>
      <c r="Y1898" s="48">
        <f t="shared" si="269"/>
        <v>0</v>
      </c>
      <c r="Z1898" s="3"/>
      <c r="AA1898" s="3"/>
      <c r="AB1898" s="3"/>
      <c r="AC1898" s="4"/>
      <c r="AD1898" s="5"/>
      <c r="AE1898" s="5"/>
      <c r="AF1898" s="5"/>
      <c r="AG1898" s="5"/>
      <c r="AH1898" s="2"/>
      <c r="AI1898" s="6"/>
    </row>
    <row r="1899" spans="2:35" x14ac:dyDescent="0.25">
      <c r="B1899" s="1"/>
      <c r="O1899" s="80"/>
      <c r="P1899" s="70"/>
      <c r="Q1899" s="70"/>
      <c r="R1899" s="70"/>
      <c r="S1899" s="71"/>
      <c r="T1899" s="70"/>
      <c r="U1899" s="73"/>
      <c r="V1899" s="70"/>
      <c r="W1899" s="73"/>
      <c r="X1899" s="47" t="s">
        <v>33</v>
      </c>
      <c r="Y1899" s="48">
        <f t="shared" si="269"/>
        <v>0</v>
      </c>
      <c r="Z1899" s="3"/>
      <c r="AA1899" s="3"/>
      <c r="AB1899" s="3"/>
      <c r="AC1899" s="4"/>
      <c r="AD1899" s="5"/>
      <c r="AE1899" s="5"/>
      <c r="AF1899" s="5"/>
      <c r="AG1899" s="5"/>
      <c r="AH1899" s="2"/>
      <c r="AI1899" s="6"/>
    </row>
    <row r="1900" spans="2:35" x14ac:dyDescent="0.25">
      <c r="B1900" s="1"/>
      <c r="O1900" s="80"/>
      <c r="P1900" s="70"/>
      <c r="Q1900" s="70"/>
      <c r="R1900" s="70"/>
      <c r="S1900" s="71"/>
      <c r="T1900" s="70"/>
      <c r="U1900" s="73"/>
      <c r="V1900" s="70"/>
      <c r="W1900" s="73"/>
      <c r="X1900" s="47" t="s">
        <v>34</v>
      </c>
      <c r="Y1900" s="48">
        <f t="shared" si="269"/>
        <v>0</v>
      </c>
      <c r="Z1900" s="3"/>
      <c r="AA1900" s="3"/>
      <c r="AB1900" s="3"/>
      <c r="AC1900" s="4"/>
      <c r="AD1900" s="5"/>
      <c r="AE1900" s="5"/>
      <c r="AF1900" s="5"/>
      <c r="AG1900" s="5"/>
      <c r="AH1900" s="2"/>
      <c r="AI1900" s="6"/>
    </row>
    <row r="1901" spans="2:35" x14ac:dyDescent="0.25">
      <c r="B1901" s="1"/>
      <c r="O1901" s="80"/>
      <c r="P1901" s="70"/>
      <c r="Q1901" s="70"/>
      <c r="R1901" s="70"/>
      <c r="S1901" s="71"/>
      <c r="T1901" s="70"/>
      <c r="U1901" s="74"/>
      <c r="V1901" s="70"/>
      <c r="W1901" s="74"/>
      <c r="X1901" s="47" t="s">
        <v>35</v>
      </c>
      <c r="Y1901" s="48">
        <f t="shared" si="269"/>
        <v>0</v>
      </c>
      <c r="Z1901" s="3"/>
      <c r="AA1901" s="3"/>
      <c r="AB1901" s="3"/>
      <c r="AC1901" s="4"/>
      <c r="AD1901" s="7"/>
      <c r="AE1901" s="7"/>
      <c r="AF1901" s="5"/>
      <c r="AG1901" s="7"/>
      <c r="AH1901" s="8"/>
      <c r="AI1901" s="9"/>
    </row>
    <row r="1902" spans="2:35" x14ac:dyDescent="0.25">
      <c r="B1902" s="1"/>
      <c r="O1902" s="69">
        <v>269</v>
      </c>
      <c r="P1902" s="70"/>
      <c r="Q1902" s="70"/>
      <c r="R1902" s="70"/>
      <c r="S1902" s="71" t="str">
        <f>IF(ISBLANK(R1902),"",IF(R1902=Списки!$F$4,"ОНП","ПТ"))</f>
        <v/>
      </c>
      <c r="T1902" s="70"/>
      <c r="U1902" s="72"/>
      <c r="V1902" s="70"/>
      <c r="W1902" s="72"/>
      <c r="X1902" s="51" t="s">
        <v>21</v>
      </c>
      <c r="Y1902" s="44">
        <f>SUM(Y1903:Y1908)</f>
        <v>0</v>
      </c>
      <c r="Z1902" s="45">
        <f>SUM(Z1903:Z1908)</f>
        <v>0</v>
      </c>
      <c r="AA1902" s="45">
        <f>SUM(AA1903:AA1908)</f>
        <v>0</v>
      </c>
      <c r="AB1902" s="45">
        <f>SUM(AB1903:AB1908)</f>
        <v>0</v>
      </c>
      <c r="AC1902" s="46">
        <f>SUM(AC1903:AC1908)</f>
        <v>0</v>
      </c>
      <c r="AD1902" s="52" t="s">
        <v>36</v>
      </c>
      <c r="AE1902" s="29"/>
      <c r="AF1902" s="53" t="s">
        <v>37</v>
      </c>
      <c r="AG1902" s="54"/>
      <c r="AH1902" s="2"/>
      <c r="AI1902" s="29"/>
    </row>
    <row r="1903" spans="2:35" x14ac:dyDescent="0.25">
      <c r="B1903" s="1"/>
      <c r="O1903" s="69"/>
      <c r="P1903" s="70"/>
      <c r="Q1903" s="70"/>
      <c r="R1903" s="70"/>
      <c r="S1903" s="71"/>
      <c r="T1903" s="70"/>
      <c r="U1903" s="73"/>
      <c r="V1903" s="70"/>
      <c r="W1903" s="73"/>
      <c r="X1903" s="47" t="s">
        <v>30</v>
      </c>
      <c r="Y1903" s="48">
        <f t="shared" ref="Y1903:Y1908" si="270">SUM(Z1903:AC1903)</f>
        <v>0</v>
      </c>
      <c r="Z1903" s="3"/>
      <c r="AA1903" s="3"/>
      <c r="AB1903" s="3"/>
      <c r="AC1903" s="4"/>
      <c r="AD1903" s="5"/>
      <c r="AE1903" s="6"/>
      <c r="AF1903" s="5"/>
      <c r="AG1903" s="5"/>
      <c r="AH1903" s="2"/>
      <c r="AI1903" s="6"/>
    </row>
    <row r="1904" spans="2:35" x14ac:dyDescent="0.25">
      <c r="B1904" s="1"/>
      <c r="O1904" s="69"/>
      <c r="P1904" s="70"/>
      <c r="Q1904" s="70"/>
      <c r="R1904" s="70"/>
      <c r="S1904" s="71"/>
      <c r="T1904" s="70"/>
      <c r="U1904" s="73"/>
      <c r="V1904" s="70"/>
      <c r="W1904" s="73"/>
      <c r="X1904" s="47" t="s">
        <v>31</v>
      </c>
      <c r="Y1904" s="48">
        <f t="shared" si="270"/>
        <v>0</v>
      </c>
      <c r="Z1904" s="3"/>
      <c r="AA1904" s="3"/>
      <c r="AB1904" s="3"/>
      <c r="AC1904" s="4"/>
      <c r="AD1904" s="5"/>
      <c r="AE1904" s="5"/>
      <c r="AF1904" s="5"/>
      <c r="AG1904" s="5"/>
      <c r="AH1904" s="2"/>
      <c r="AI1904" s="6"/>
    </row>
    <row r="1905" spans="2:35" x14ac:dyDescent="0.25">
      <c r="B1905" s="1"/>
      <c r="O1905" s="69"/>
      <c r="P1905" s="70"/>
      <c r="Q1905" s="70"/>
      <c r="R1905" s="70"/>
      <c r="S1905" s="71"/>
      <c r="T1905" s="70"/>
      <c r="U1905" s="73"/>
      <c r="V1905" s="70"/>
      <c r="W1905" s="73"/>
      <c r="X1905" s="47" t="s">
        <v>32</v>
      </c>
      <c r="Y1905" s="48">
        <f t="shared" si="270"/>
        <v>0</v>
      </c>
      <c r="Z1905" s="3"/>
      <c r="AA1905" s="3"/>
      <c r="AB1905" s="3"/>
      <c r="AC1905" s="4"/>
      <c r="AD1905" s="5"/>
      <c r="AE1905" s="5"/>
      <c r="AF1905" s="5"/>
      <c r="AG1905" s="5"/>
      <c r="AH1905" s="2"/>
      <c r="AI1905" s="6"/>
    </row>
    <row r="1906" spans="2:35" x14ac:dyDescent="0.25">
      <c r="B1906" s="1"/>
      <c r="O1906" s="69"/>
      <c r="P1906" s="70"/>
      <c r="Q1906" s="70"/>
      <c r="R1906" s="70"/>
      <c r="S1906" s="71"/>
      <c r="T1906" s="70"/>
      <c r="U1906" s="73"/>
      <c r="V1906" s="70"/>
      <c r="W1906" s="73"/>
      <c r="X1906" s="47" t="s">
        <v>33</v>
      </c>
      <c r="Y1906" s="48">
        <f t="shared" si="270"/>
        <v>0</v>
      </c>
      <c r="Z1906" s="3"/>
      <c r="AA1906" s="3"/>
      <c r="AB1906" s="3"/>
      <c r="AC1906" s="4"/>
      <c r="AD1906" s="5"/>
      <c r="AE1906" s="5"/>
      <c r="AF1906" s="5"/>
      <c r="AG1906" s="5"/>
      <c r="AH1906" s="2"/>
      <c r="AI1906" s="6"/>
    </row>
    <row r="1907" spans="2:35" x14ac:dyDescent="0.25">
      <c r="B1907" s="1"/>
      <c r="O1907" s="69"/>
      <c r="P1907" s="70"/>
      <c r="Q1907" s="70"/>
      <c r="R1907" s="70"/>
      <c r="S1907" s="71"/>
      <c r="T1907" s="70"/>
      <c r="U1907" s="73"/>
      <c r="V1907" s="70"/>
      <c r="W1907" s="73"/>
      <c r="X1907" s="47" t="s">
        <v>34</v>
      </c>
      <c r="Y1907" s="48">
        <f t="shared" si="270"/>
        <v>0</v>
      </c>
      <c r="Z1907" s="3"/>
      <c r="AA1907" s="3"/>
      <c r="AB1907" s="3"/>
      <c r="AC1907" s="4"/>
      <c r="AD1907" s="5"/>
      <c r="AE1907" s="5"/>
      <c r="AF1907" s="5"/>
      <c r="AG1907" s="5"/>
      <c r="AH1907" s="2"/>
      <c r="AI1907" s="6"/>
    </row>
    <row r="1908" spans="2:35" x14ac:dyDescent="0.25">
      <c r="B1908" s="1"/>
      <c r="O1908" s="69"/>
      <c r="P1908" s="70"/>
      <c r="Q1908" s="70"/>
      <c r="R1908" s="70"/>
      <c r="S1908" s="71"/>
      <c r="T1908" s="70"/>
      <c r="U1908" s="74"/>
      <c r="V1908" s="70"/>
      <c r="W1908" s="74"/>
      <c r="X1908" s="47" t="s">
        <v>35</v>
      </c>
      <c r="Y1908" s="48">
        <f t="shared" si="270"/>
        <v>0</v>
      </c>
      <c r="Z1908" s="3"/>
      <c r="AA1908" s="3"/>
      <c r="AB1908" s="3"/>
      <c r="AC1908" s="4"/>
      <c r="AD1908" s="7"/>
      <c r="AE1908" s="7"/>
      <c r="AF1908" s="5"/>
      <c r="AG1908" s="7"/>
      <c r="AH1908" s="8"/>
      <c r="AI1908" s="9"/>
    </row>
    <row r="1909" spans="2:35" x14ac:dyDescent="0.25">
      <c r="B1909" s="1"/>
      <c r="O1909" s="80">
        <v>270</v>
      </c>
      <c r="P1909" s="70"/>
      <c r="Q1909" s="70"/>
      <c r="R1909" s="70"/>
      <c r="S1909" s="71" t="str">
        <f>IF(ISBLANK(R1909),"",IF(R1909=Списки!$F$4,"ОНП","ПТ"))</f>
        <v/>
      </c>
      <c r="T1909" s="70"/>
      <c r="U1909" s="72"/>
      <c r="V1909" s="70"/>
      <c r="W1909" s="72"/>
      <c r="X1909" s="51" t="s">
        <v>21</v>
      </c>
      <c r="Y1909" s="44">
        <f>SUM(Y1910:Y1915)</f>
        <v>0</v>
      </c>
      <c r="Z1909" s="45">
        <f>SUM(Z1910:Z1915)</f>
        <v>0</v>
      </c>
      <c r="AA1909" s="45">
        <f>SUM(AA1910:AA1915)</f>
        <v>0</v>
      </c>
      <c r="AB1909" s="45">
        <f>SUM(AB1910:AB1915)</f>
        <v>0</v>
      </c>
      <c r="AC1909" s="46">
        <f>SUM(AC1910:AC1915)</f>
        <v>0</v>
      </c>
      <c r="AD1909" s="52" t="s">
        <v>36</v>
      </c>
      <c r="AE1909" s="29"/>
      <c r="AF1909" s="53" t="s">
        <v>37</v>
      </c>
      <c r="AG1909" s="54"/>
      <c r="AH1909" s="2"/>
      <c r="AI1909" s="29"/>
    </row>
    <row r="1910" spans="2:35" x14ac:dyDescent="0.25">
      <c r="B1910" s="1"/>
      <c r="O1910" s="80"/>
      <c r="P1910" s="70"/>
      <c r="Q1910" s="70"/>
      <c r="R1910" s="70"/>
      <c r="S1910" s="71"/>
      <c r="T1910" s="70"/>
      <c r="U1910" s="73"/>
      <c r="V1910" s="70"/>
      <c r="W1910" s="73"/>
      <c r="X1910" s="47" t="s">
        <v>30</v>
      </c>
      <c r="Y1910" s="48">
        <f t="shared" ref="Y1910:Y1915" si="271">SUM(Z1910:AC1910)</f>
        <v>0</v>
      </c>
      <c r="Z1910" s="3"/>
      <c r="AA1910" s="3"/>
      <c r="AB1910" s="3"/>
      <c r="AC1910" s="4"/>
      <c r="AD1910" s="5"/>
      <c r="AE1910" s="6"/>
      <c r="AF1910" s="5"/>
      <c r="AG1910" s="5"/>
      <c r="AH1910" s="2"/>
      <c r="AI1910" s="6"/>
    </row>
    <row r="1911" spans="2:35" x14ac:dyDescent="0.25">
      <c r="B1911" s="1"/>
      <c r="O1911" s="80"/>
      <c r="P1911" s="70"/>
      <c r="Q1911" s="70"/>
      <c r="R1911" s="70"/>
      <c r="S1911" s="71"/>
      <c r="T1911" s="70"/>
      <c r="U1911" s="73"/>
      <c r="V1911" s="70"/>
      <c r="W1911" s="73"/>
      <c r="X1911" s="47" t="s">
        <v>31</v>
      </c>
      <c r="Y1911" s="48">
        <f t="shared" si="271"/>
        <v>0</v>
      </c>
      <c r="Z1911" s="3"/>
      <c r="AA1911" s="3"/>
      <c r="AB1911" s="3"/>
      <c r="AC1911" s="4"/>
      <c r="AD1911" s="5"/>
      <c r="AE1911" s="5"/>
      <c r="AF1911" s="5"/>
      <c r="AG1911" s="5"/>
      <c r="AH1911" s="2"/>
      <c r="AI1911" s="6"/>
    </row>
    <row r="1912" spans="2:35" x14ac:dyDescent="0.25">
      <c r="B1912" s="1"/>
      <c r="O1912" s="80"/>
      <c r="P1912" s="70"/>
      <c r="Q1912" s="70"/>
      <c r="R1912" s="70"/>
      <c r="S1912" s="71"/>
      <c r="T1912" s="70"/>
      <c r="U1912" s="73"/>
      <c r="V1912" s="70"/>
      <c r="W1912" s="73"/>
      <c r="X1912" s="47" t="s">
        <v>32</v>
      </c>
      <c r="Y1912" s="48">
        <f t="shared" si="271"/>
        <v>0</v>
      </c>
      <c r="Z1912" s="3"/>
      <c r="AA1912" s="3"/>
      <c r="AB1912" s="3"/>
      <c r="AC1912" s="4"/>
      <c r="AD1912" s="5"/>
      <c r="AE1912" s="5"/>
      <c r="AF1912" s="5"/>
      <c r="AG1912" s="5"/>
      <c r="AH1912" s="2"/>
      <c r="AI1912" s="6"/>
    </row>
    <row r="1913" spans="2:35" x14ac:dyDescent="0.25">
      <c r="B1913" s="1"/>
      <c r="O1913" s="80"/>
      <c r="P1913" s="70"/>
      <c r="Q1913" s="70"/>
      <c r="R1913" s="70"/>
      <c r="S1913" s="71"/>
      <c r="T1913" s="70"/>
      <c r="U1913" s="73"/>
      <c r="V1913" s="70"/>
      <c r="W1913" s="73"/>
      <c r="X1913" s="47" t="s">
        <v>33</v>
      </c>
      <c r="Y1913" s="48">
        <f t="shared" si="271"/>
        <v>0</v>
      </c>
      <c r="Z1913" s="3"/>
      <c r="AA1913" s="3"/>
      <c r="AB1913" s="3"/>
      <c r="AC1913" s="4"/>
      <c r="AD1913" s="5"/>
      <c r="AE1913" s="5"/>
      <c r="AF1913" s="5"/>
      <c r="AG1913" s="5"/>
      <c r="AH1913" s="2"/>
      <c r="AI1913" s="6"/>
    </row>
    <row r="1914" spans="2:35" x14ac:dyDescent="0.25">
      <c r="B1914" s="1"/>
      <c r="O1914" s="80"/>
      <c r="P1914" s="70"/>
      <c r="Q1914" s="70"/>
      <c r="R1914" s="70"/>
      <c r="S1914" s="71"/>
      <c r="T1914" s="70"/>
      <c r="U1914" s="73"/>
      <c r="V1914" s="70"/>
      <c r="W1914" s="73"/>
      <c r="X1914" s="47" t="s">
        <v>34</v>
      </c>
      <c r="Y1914" s="48">
        <f t="shared" si="271"/>
        <v>0</v>
      </c>
      <c r="Z1914" s="3"/>
      <c r="AA1914" s="3"/>
      <c r="AB1914" s="3"/>
      <c r="AC1914" s="4"/>
      <c r="AD1914" s="5"/>
      <c r="AE1914" s="5"/>
      <c r="AF1914" s="5"/>
      <c r="AG1914" s="5"/>
      <c r="AH1914" s="2"/>
      <c r="AI1914" s="6"/>
    </row>
    <row r="1915" spans="2:35" x14ac:dyDescent="0.25">
      <c r="B1915" s="1"/>
      <c r="O1915" s="80"/>
      <c r="P1915" s="70"/>
      <c r="Q1915" s="70"/>
      <c r="R1915" s="70"/>
      <c r="S1915" s="71"/>
      <c r="T1915" s="70"/>
      <c r="U1915" s="74"/>
      <c r="V1915" s="70"/>
      <c r="W1915" s="74"/>
      <c r="X1915" s="47" t="s">
        <v>35</v>
      </c>
      <c r="Y1915" s="48">
        <f t="shared" si="271"/>
        <v>0</v>
      </c>
      <c r="Z1915" s="3"/>
      <c r="AA1915" s="3"/>
      <c r="AB1915" s="3"/>
      <c r="AC1915" s="4"/>
      <c r="AD1915" s="7"/>
      <c r="AE1915" s="7"/>
      <c r="AF1915" s="5"/>
      <c r="AG1915" s="7"/>
      <c r="AH1915" s="8"/>
      <c r="AI1915" s="9"/>
    </row>
    <row r="1916" spans="2:35" x14ac:dyDescent="0.25">
      <c r="B1916" s="1"/>
      <c r="O1916" s="69">
        <v>271</v>
      </c>
      <c r="P1916" s="70"/>
      <c r="Q1916" s="70"/>
      <c r="R1916" s="70"/>
      <c r="S1916" s="71" t="str">
        <f>IF(ISBLANK(R1916),"",IF(R1916=Списки!$F$4,"ОНП","ПТ"))</f>
        <v/>
      </c>
      <c r="T1916" s="70"/>
      <c r="U1916" s="72"/>
      <c r="V1916" s="70"/>
      <c r="W1916" s="72"/>
      <c r="X1916" s="51" t="s">
        <v>21</v>
      </c>
      <c r="Y1916" s="44">
        <f>SUM(Y1917:Y1922)</f>
        <v>0</v>
      </c>
      <c r="Z1916" s="45">
        <f>SUM(Z1917:Z1922)</f>
        <v>0</v>
      </c>
      <c r="AA1916" s="45">
        <f>SUM(AA1917:AA1922)</f>
        <v>0</v>
      </c>
      <c r="AB1916" s="45">
        <f>SUM(AB1917:AB1922)</f>
        <v>0</v>
      </c>
      <c r="AC1916" s="46">
        <f>SUM(AC1917:AC1922)</f>
        <v>0</v>
      </c>
      <c r="AD1916" s="52" t="s">
        <v>36</v>
      </c>
      <c r="AE1916" s="29"/>
      <c r="AF1916" s="53" t="s">
        <v>37</v>
      </c>
      <c r="AG1916" s="54"/>
      <c r="AH1916" s="2"/>
      <c r="AI1916" s="29"/>
    </row>
    <row r="1917" spans="2:35" x14ac:dyDescent="0.25">
      <c r="B1917" s="1"/>
      <c r="O1917" s="69"/>
      <c r="P1917" s="70"/>
      <c r="Q1917" s="70"/>
      <c r="R1917" s="70"/>
      <c r="S1917" s="71"/>
      <c r="T1917" s="70"/>
      <c r="U1917" s="73"/>
      <c r="V1917" s="70"/>
      <c r="W1917" s="73"/>
      <c r="X1917" s="47" t="s">
        <v>30</v>
      </c>
      <c r="Y1917" s="48">
        <f t="shared" ref="Y1917:Y1922" si="272">SUM(Z1917:AC1917)</f>
        <v>0</v>
      </c>
      <c r="Z1917" s="3"/>
      <c r="AA1917" s="3"/>
      <c r="AB1917" s="3"/>
      <c r="AC1917" s="4"/>
      <c r="AD1917" s="5"/>
      <c r="AE1917" s="6"/>
      <c r="AF1917" s="5"/>
      <c r="AG1917" s="5"/>
      <c r="AH1917" s="2"/>
      <c r="AI1917" s="6"/>
    </row>
    <row r="1918" spans="2:35" x14ac:dyDescent="0.25">
      <c r="B1918" s="1"/>
      <c r="O1918" s="69"/>
      <c r="P1918" s="70"/>
      <c r="Q1918" s="70"/>
      <c r="R1918" s="70"/>
      <c r="S1918" s="71"/>
      <c r="T1918" s="70"/>
      <c r="U1918" s="73"/>
      <c r="V1918" s="70"/>
      <c r="W1918" s="73"/>
      <c r="X1918" s="47" t="s">
        <v>31</v>
      </c>
      <c r="Y1918" s="48">
        <f t="shared" si="272"/>
        <v>0</v>
      </c>
      <c r="Z1918" s="3"/>
      <c r="AA1918" s="3"/>
      <c r="AB1918" s="3"/>
      <c r="AC1918" s="4"/>
      <c r="AD1918" s="5"/>
      <c r="AE1918" s="5"/>
      <c r="AF1918" s="5"/>
      <c r="AG1918" s="5"/>
      <c r="AH1918" s="2"/>
      <c r="AI1918" s="6"/>
    </row>
    <row r="1919" spans="2:35" x14ac:dyDescent="0.25">
      <c r="B1919" s="1"/>
      <c r="O1919" s="69"/>
      <c r="P1919" s="70"/>
      <c r="Q1919" s="70"/>
      <c r="R1919" s="70"/>
      <c r="S1919" s="71"/>
      <c r="T1919" s="70"/>
      <c r="U1919" s="73"/>
      <c r="V1919" s="70"/>
      <c r="W1919" s="73"/>
      <c r="X1919" s="47" t="s">
        <v>32</v>
      </c>
      <c r="Y1919" s="48">
        <f t="shared" si="272"/>
        <v>0</v>
      </c>
      <c r="Z1919" s="3"/>
      <c r="AA1919" s="3"/>
      <c r="AB1919" s="3"/>
      <c r="AC1919" s="4"/>
      <c r="AD1919" s="5"/>
      <c r="AE1919" s="5"/>
      <c r="AF1919" s="5"/>
      <c r="AG1919" s="5"/>
      <c r="AH1919" s="2"/>
      <c r="AI1919" s="6"/>
    </row>
    <row r="1920" spans="2:35" x14ac:dyDescent="0.25">
      <c r="B1920" s="1"/>
      <c r="O1920" s="69"/>
      <c r="P1920" s="70"/>
      <c r="Q1920" s="70"/>
      <c r="R1920" s="70"/>
      <c r="S1920" s="71"/>
      <c r="T1920" s="70"/>
      <c r="U1920" s="73"/>
      <c r="V1920" s="70"/>
      <c r="W1920" s="73"/>
      <c r="X1920" s="47" t="s">
        <v>33</v>
      </c>
      <c r="Y1920" s="48">
        <f t="shared" si="272"/>
        <v>0</v>
      </c>
      <c r="Z1920" s="3"/>
      <c r="AA1920" s="3"/>
      <c r="AB1920" s="3"/>
      <c r="AC1920" s="4"/>
      <c r="AD1920" s="5"/>
      <c r="AE1920" s="5"/>
      <c r="AF1920" s="5"/>
      <c r="AG1920" s="5"/>
      <c r="AH1920" s="2"/>
      <c r="AI1920" s="6"/>
    </row>
    <row r="1921" spans="2:35" x14ac:dyDescent="0.25">
      <c r="B1921" s="1"/>
      <c r="O1921" s="69"/>
      <c r="P1921" s="70"/>
      <c r="Q1921" s="70"/>
      <c r="R1921" s="70"/>
      <c r="S1921" s="71"/>
      <c r="T1921" s="70"/>
      <c r="U1921" s="73"/>
      <c r="V1921" s="70"/>
      <c r="W1921" s="73"/>
      <c r="X1921" s="47" t="s">
        <v>34</v>
      </c>
      <c r="Y1921" s="48">
        <f t="shared" si="272"/>
        <v>0</v>
      </c>
      <c r="Z1921" s="3"/>
      <c r="AA1921" s="3"/>
      <c r="AB1921" s="3"/>
      <c r="AC1921" s="4"/>
      <c r="AD1921" s="5"/>
      <c r="AE1921" s="5"/>
      <c r="AF1921" s="5"/>
      <c r="AG1921" s="5"/>
      <c r="AH1921" s="2"/>
      <c r="AI1921" s="6"/>
    </row>
    <row r="1922" spans="2:35" x14ac:dyDescent="0.25">
      <c r="B1922" s="1"/>
      <c r="O1922" s="69"/>
      <c r="P1922" s="70"/>
      <c r="Q1922" s="70"/>
      <c r="R1922" s="70"/>
      <c r="S1922" s="71"/>
      <c r="T1922" s="70"/>
      <c r="U1922" s="74"/>
      <c r="V1922" s="70"/>
      <c r="W1922" s="74"/>
      <c r="X1922" s="47" t="s">
        <v>35</v>
      </c>
      <c r="Y1922" s="48">
        <f t="shared" si="272"/>
        <v>0</v>
      </c>
      <c r="Z1922" s="3"/>
      <c r="AA1922" s="3"/>
      <c r="AB1922" s="3"/>
      <c r="AC1922" s="4"/>
      <c r="AD1922" s="7"/>
      <c r="AE1922" s="7"/>
      <c r="AF1922" s="5"/>
      <c r="AG1922" s="7"/>
      <c r="AH1922" s="8"/>
      <c r="AI1922" s="9"/>
    </row>
    <row r="1923" spans="2:35" x14ac:dyDescent="0.25">
      <c r="B1923" s="1"/>
      <c r="O1923" s="80">
        <v>272</v>
      </c>
      <c r="P1923" s="70"/>
      <c r="Q1923" s="70"/>
      <c r="R1923" s="70"/>
      <c r="S1923" s="71" t="str">
        <f>IF(ISBLANK(R1923),"",IF(R1923=Списки!$F$4,"ОНП","ПТ"))</f>
        <v/>
      </c>
      <c r="T1923" s="70"/>
      <c r="U1923" s="72"/>
      <c r="V1923" s="70"/>
      <c r="W1923" s="72"/>
      <c r="X1923" s="51" t="s">
        <v>21</v>
      </c>
      <c r="Y1923" s="44">
        <f>SUM(Y1924:Y1929)</f>
        <v>0</v>
      </c>
      <c r="Z1923" s="45">
        <f>SUM(Z1924:Z1929)</f>
        <v>0</v>
      </c>
      <c r="AA1923" s="45">
        <f>SUM(AA1924:AA1929)</f>
        <v>0</v>
      </c>
      <c r="AB1923" s="45">
        <f>SUM(AB1924:AB1929)</f>
        <v>0</v>
      </c>
      <c r="AC1923" s="46">
        <f>SUM(AC1924:AC1929)</f>
        <v>0</v>
      </c>
      <c r="AD1923" s="52" t="s">
        <v>36</v>
      </c>
      <c r="AE1923" s="29"/>
      <c r="AF1923" s="53" t="s">
        <v>37</v>
      </c>
      <c r="AG1923" s="54"/>
      <c r="AH1923" s="2"/>
      <c r="AI1923" s="29"/>
    </row>
    <row r="1924" spans="2:35" x14ac:dyDescent="0.25">
      <c r="B1924" s="1"/>
      <c r="O1924" s="80"/>
      <c r="P1924" s="70"/>
      <c r="Q1924" s="70"/>
      <c r="R1924" s="70"/>
      <c r="S1924" s="71"/>
      <c r="T1924" s="70"/>
      <c r="U1924" s="73"/>
      <c r="V1924" s="70"/>
      <c r="W1924" s="73"/>
      <c r="X1924" s="47" t="s">
        <v>30</v>
      </c>
      <c r="Y1924" s="48">
        <f t="shared" ref="Y1924:Y1929" si="273">SUM(Z1924:AC1924)</f>
        <v>0</v>
      </c>
      <c r="Z1924" s="3"/>
      <c r="AA1924" s="3"/>
      <c r="AB1924" s="3"/>
      <c r="AC1924" s="4"/>
      <c r="AD1924" s="5"/>
      <c r="AE1924" s="6"/>
      <c r="AF1924" s="5"/>
      <c r="AG1924" s="5"/>
      <c r="AH1924" s="2"/>
      <c r="AI1924" s="6"/>
    </row>
    <row r="1925" spans="2:35" x14ac:dyDescent="0.25">
      <c r="B1925" s="1"/>
      <c r="O1925" s="80"/>
      <c r="P1925" s="70"/>
      <c r="Q1925" s="70"/>
      <c r="R1925" s="70"/>
      <c r="S1925" s="71"/>
      <c r="T1925" s="70"/>
      <c r="U1925" s="73"/>
      <c r="V1925" s="70"/>
      <c r="W1925" s="73"/>
      <c r="X1925" s="47" t="s">
        <v>31</v>
      </c>
      <c r="Y1925" s="48">
        <f t="shared" si="273"/>
        <v>0</v>
      </c>
      <c r="Z1925" s="3"/>
      <c r="AA1925" s="3"/>
      <c r="AB1925" s="3"/>
      <c r="AC1925" s="4"/>
      <c r="AD1925" s="5"/>
      <c r="AE1925" s="5"/>
      <c r="AF1925" s="5"/>
      <c r="AG1925" s="5"/>
      <c r="AH1925" s="2"/>
      <c r="AI1925" s="6"/>
    </row>
    <row r="1926" spans="2:35" x14ac:dyDescent="0.25">
      <c r="B1926" s="1"/>
      <c r="O1926" s="80"/>
      <c r="P1926" s="70"/>
      <c r="Q1926" s="70"/>
      <c r="R1926" s="70"/>
      <c r="S1926" s="71"/>
      <c r="T1926" s="70"/>
      <c r="U1926" s="73"/>
      <c r="V1926" s="70"/>
      <c r="W1926" s="73"/>
      <c r="X1926" s="47" t="s">
        <v>32</v>
      </c>
      <c r="Y1926" s="48">
        <f t="shared" si="273"/>
        <v>0</v>
      </c>
      <c r="Z1926" s="3"/>
      <c r="AA1926" s="3"/>
      <c r="AB1926" s="3"/>
      <c r="AC1926" s="4"/>
      <c r="AD1926" s="5"/>
      <c r="AE1926" s="5"/>
      <c r="AF1926" s="5"/>
      <c r="AG1926" s="5"/>
      <c r="AH1926" s="2"/>
      <c r="AI1926" s="6"/>
    </row>
    <row r="1927" spans="2:35" x14ac:dyDescent="0.25">
      <c r="B1927" s="1"/>
      <c r="O1927" s="80"/>
      <c r="P1927" s="70"/>
      <c r="Q1927" s="70"/>
      <c r="R1927" s="70"/>
      <c r="S1927" s="71"/>
      <c r="T1927" s="70"/>
      <c r="U1927" s="73"/>
      <c r="V1927" s="70"/>
      <c r="W1927" s="73"/>
      <c r="X1927" s="47" t="s">
        <v>33</v>
      </c>
      <c r="Y1927" s="48">
        <f t="shared" si="273"/>
        <v>0</v>
      </c>
      <c r="Z1927" s="3"/>
      <c r="AA1927" s="3"/>
      <c r="AB1927" s="3"/>
      <c r="AC1927" s="4"/>
      <c r="AD1927" s="5"/>
      <c r="AE1927" s="5"/>
      <c r="AF1927" s="5"/>
      <c r="AG1927" s="5"/>
      <c r="AH1927" s="2"/>
      <c r="AI1927" s="6"/>
    </row>
    <row r="1928" spans="2:35" x14ac:dyDescent="0.25">
      <c r="B1928" s="1"/>
      <c r="O1928" s="80"/>
      <c r="P1928" s="70"/>
      <c r="Q1928" s="70"/>
      <c r="R1928" s="70"/>
      <c r="S1928" s="71"/>
      <c r="T1928" s="70"/>
      <c r="U1928" s="73"/>
      <c r="V1928" s="70"/>
      <c r="W1928" s="73"/>
      <c r="X1928" s="47" t="s">
        <v>34</v>
      </c>
      <c r="Y1928" s="48">
        <f t="shared" si="273"/>
        <v>0</v>
      </c>
      <c r="Z1928" s="3"/>
      <c r="AA1928" s="3"/>
      <c r="AB1928" s="3"/>
      <c r="AC1928" s="4"/>
      <c r="AD1928" s="5"/>
      <c r="AE1928" s="5"/>
      <c r="AF1928" s="5"/>
      <c r="AG1928" s="5"/>
      <c r="AH1928" s="2"/>
      <c r="AI1928" s="6"/>
    </row>
    <row r="1929" spans="2:35" x14ac:dyDescent="0.25">
      <c r="B1929" s="1"/>
      <c r="O1929" s="80"/>
      <c r="P1929" s="70"/>
      <c r="Q1929" s="70"/>
      <c r="R1929" s="70"/>
      <c r="S1929" s="71"/>
      <c r="T1929" s="70"/>
      <c r="U1929" s="74"/>
      <c r="V1929" s="70"/>
      <c r="W1929" s="74"/>
      <c r="X1929" s="47" t="s">
        <v>35</v>
      </c>
      <c r="Y1929" s="48">
        <f t="shared" si="273"/>
        <v>0</v>
      </c>
      <c r="Z1929" s="3"/>
      <c r="AA1929" s="3"/>
      <c r="AB1929" s="3"/>
      <c r="AC1929" s="4"/>
      <c r="AD1929" s="7"/>
      <c r="AE1929" s="7"/>
      <c r="AF1929" s="5"/>
      <c r="AG1929" s="7"/>
      <c r="AH1929" s="8"/>
      <c r="AI1929" s="9"/>
    </row>
    <row r="1930" spans="2:35" x14ac:dyDescent="0.25">
      <c r="B1930" s="1"/>
      <c r="O1930" s="69">
        <v>273</v>
      </c>
      <c r="P1930" s="70"/>
      <c r="Q1930" s="70"/>
      <c r="R1930" s="70"/>
      <c r="S1930" s="71" t="str">
        <f>IF(ISBLANK(R1930),"",IF(R1930=Списки!$F$4,"ОНП","ПТ"))</f>
        <v/>
      </c>
      <c r="T1930" s="70"/>
      <c r="U1930" s="72"/>
      <c r="V1930" s="70"/>
      <c r="W1930" s="72"/>
      <c r="X1930" s="51" t="s">
        <v>21</v>
      </c>
      <c r="Y1930" s="44">
        <f>SUM(Y1931:Y1936)</f>
        <v>0</v>
      </c>
      <c r="Z1930" s="45">
        <f>SUM(Z1931:Z1936)</f>
        <v>0</v>
      </c>
      <c r="AA1930" s="45">
        <f>SUM(AA1931:AA1936)</f>
        <v>0</v>
      </c>
      <c r="AB1930" s="45">
        <f>SUM(AB1931:AB1936)</f>
        <v>0</v>
      </c>
      <c r="AC1930" s="46">
        <f>SUM(AC1931:AC1936)</f>
        <v>0</v>
      </c>
      <c r="AD1930" s="52" t="s">
        <v>36</v>
      </c>
      <c r="AE1930" s="29"/>
      <c r="AF1930" s="53" t="s">
        <v>37</v>
      </c>
      <c r="AG1930" s="54"/>
      <c r="AH1930" s="2"/>
      <c r="AI1930" s="29"/>
    </row>
    <row r="1931" spans="2:35" x14ac:dyDescent="0.25">
      <c r="B1931" s="1"/>
      <c r="O1931" s="69"/>
      <c r="P1931" s="70"/>
      <c r="Q1931" s="70"/>
      <c r="R1931" s="70"/>
      <c r="S1931" s="71"/>
      <c r="T1931" s="70"/>
      <c r="U1931" s="73"/>
      <c r="V1931" s="70"/>
      <c r="W1931" s="73"/>
      <c r="X1931" s="47" t="s">
        <v>30</v>
      </c>
      <c r="Y1931" s="48">
        <f t="shared" ref="Y1931:Y1936" si="274">SUM(Z1931:AC1931)</f>
        <v>0</v>
      </c>
      <c r="Z1931" s="3"/>
      <c r="AA1931" s="3"/>
      <c r="AB1931" s="3"/>
      <c r="AC1931" s="4"/>
      <c r="AD1931" s="5"/>
      <c r="AE1931" s="6"/>
      <c r="AF1931" s="5"/>
      <c r="AG1931" s="5"/>
      <c r="AH1931" s="2"/>
      <c r="AI1931" s="6"/>
    </row>
    <row r="1932" spans="2:35" x14ac:dyDescent="0.25">
      <c r="B1932" s="1"/>
      <c r="O1932" s="69"/>
      <c r="P1932" s="70"/>
      <c r="Q1932" s="70"/>
      <c r="R1932" s="70"/>
      <c r="S1932" s="71"/>
      <c r="T1932" s="70"/>
      <c r="U1932" s="73"/>
      <c r="V1932" s="70"/>
      <c r="W1932" s="73"/>
      <c r="X1932" s="47" t="s">
        <v>31</v>
      </c>
      <c r="Y1932" s="48">
        <f t="shared" si="274"/>
        <v>0</v>
      </c>
      <c r="Z1932" s="3"/>
      <c r="AA1932" s="3"/>
      <c r="AB1932" s="3"/>
      <c r="AC1932" s="4"/>
      <c r="AD1932" s="5"/>
      <c r="AE1932" s="5"/>
      <c r="AF1932" s="5"/>
      <c r="AG1932" s="5"/>
      <c r="AH1932" s="2"/>
      <c r="AI1932" s="6"/>
    </row>
    <row r="1933" spans="2:35" x14ac:dyDescent="0.25">
      <c r="B1933" s="1"/>
      <c r="O1933" s="69"/>
      <c r="P1933" s="70"/>
      <c r="Q1933" s="70"/>
      <c r="R1933" s="70"/>
      <c r="S1933" s="71"/>
      <c r="T1933" s="70"/>
      <c r="U1933" s="73"/>
      <c r="V1933" s="70"/>
      <c r="W1933" s="73"/>
      <c r="X1933" s="47" t="s">
        <v>32</v>
      </c>
      <c r="Y1933" s="48">
        <f t="shared" si="274"/>
        <v>0</v>
      </c>
      <c r="Z1933" s="3"/>
      <c r="AA1933" s="3"/>
      <c r="AB1933" s="3"/>
      <c r="AC1933" s="4"/>
      <c r="AD1933" s="5"/>
      <c r="AE1933" s="5"/>
      <c r="AF1933" s="5"/>
      <c r="AG1933" s="5"/>
      <c r="AH1933" s="2"/>
      <c r="AI1933" s="6"/>
    </row>
    <row r="1934" spans="2:35" x14ac:dyDescent="0.25">
      <c r="B1934" s="1"/>
      <c r="O1934" s="69"/>
      <c r="P1934" s="70"/>
      <c r="Q1934" s="70"/>
      <c r="R1934" s="70"/>
      <c r="S1934" s="71"/>
      <c r="T1934" s="70"/>
      <c r="U1934" s="73"/>
      <c r="V1934" s="70"/>
      <c r="W1934" s="73"/>
      <c r="X1934" s="47" t="s">
        <v>33</v>
      </c>
      <c r="Y1934" s="48">
        <f t="shared" si="274"/>
        <v>0</v>
      </c>
      <c r="Z1934" s="3"/>
      <c r="AA1934" s="3"/>
      <c r="AB1934" s="3"/>
      <c r="AC1934" s="4"/>
      <c r="AD1934" s="5"/>
      <c r="AE1934" s="5"/>
      <c r="AF1934" s="5"/>
      <c r="AG1934" s="5"/>
      <c r="AH1934" s="2"/>
      <c r="AI1934" s="6"/>
    </row>
    <row r="1935" spans="2:35" x14ac:dyDescent="0.25">
      <c r="B1935" s="1"/>
      <c r="O1935" s="69"/>
      <c r="P1935" s="70"/>
      <c r="Q1935" s="70"/>
      <c r="R1935" s="70"/>
      <c r="S1935" s="71"/>
      <c r="T1935" s="70"/>
      <c r="U1935" s="73"/>
      <c r="V1935" s="70"/>
      <c r="W1935" s="73"/>
      <c r="X1935" s="47" t="s">
        <v>34</v>
      </c>
      <c r="Y1935" s="48">
        <f t="shared" si="274"/>
        <v>0</v>
      </c>
      <c r="Z1935" s="3"/>
      <c r="AA1935" s="3"/>
      <c r="AB1935" s="3"/>
      <c r="AC1935" s="4"/>
      <c r="AD1935" s="5"/>
      <c r="AE1935" s="5"/>
      <c r="AF1935" s="5"/>
      <c r="AG1935" s="5"/>
      <c r="AH1935" s="2"/>
      <c r="AI1935" s="6"/>
    </row>
    <row r="1936" spans="2:35" x14ac:dyDescent="0.25">
      <c r="B1936" s="1"/>
      <c r="O1936" s="69"/>
      <c r="P1936" s="70"/>
      <c r="Q1936" s="70"/>
      <c r="R1936" s="70"/>
      <c r="S1936" s="71"/>
      <c r="T1936" s="70"/>
      <c r="U1936" s="74"/>
      <c r="V1936" s="70"/>
      <c r="W1936" s="74"/>
      <c r="X1936" s="47" t="s">
        <v>35</v>
      </c>
      <c r="Y1936" s="48">
        <f t="shared" si="274"/>
        <v>0</v>
      </c>
      <c r="Z1936" s="3"/>
      <c r="AA1936" s="3"/>
      <c r="AB1936" s="3"/>
      <c r="AC1936" s="4"/>
      <c r="AD1936" s="7"/>
      <c r="AE1936" s="7"/>
      <c r="AF1936" s="5"/>
      <c r="AG1936" s="7"/>
      <c r="AH1936" s="8"/>
      <c r="AI1936" s="9"/>
    </row>
    <row r="1937" spans="2:35" x14ac:dyDescent="0.25">
      <c r="B1937" s="1"/>
      <c r="O1937" s="80">
        <v>274</v>
      </c>
      <c r="P1937" s="70"/>
      <c r="Q1937" s="70"/>
      <c r="R1937" s="70"/>
      <c r="S1937" s="71" t="str">
        <f>IF(ISBLANK(R1937),"",IF(R1937=Списки!$F$4,"ОНП","ПТ"))</f>
        <v/>
      </c>
      <c r="T1937" s="70"/>
      <c r="U1937" s="72"/>
      <c r="V1937" s="70"/>
      <c r="W1937" s="72"/>
      <c r="X1937" s="51" t="s">
        <v>21</v>
      </c>
      <c r="Y1937" s="44">
        <f>SUM(Y1938:Y1943)</f>
        <v>0</v>
      </c>
      <c r="Z1937" s="45">
        <f>SUM(Z1938:Z1943)</f>
        <v>0</v>
      </c>
      <c r="AA1937" s="45">
        <f>SUM(AA1938:AA1943)</f>
        <v>0</v>
      </c>
      <c r="AB1937" s="45">
        <f>SUM(AB1938:AB1943)</f>
        <v>0</v>
      </c>
      <c r="AC1937" s="46">
        <f>SUM(AC1938:AC1943)</f>
        <v>0</v>
      </c>
      <c r="AD1937" s="52" t="s">
        <v>36</v>
      </c>
      <c r="AE1937" s="29"/>
      <c r="AF1937" s="53" t="s">
        <v>37</v>
      </c>
      <c r="AG1937" s="54"/>
      <c r="AH1937" s="2"/>
      <c r="AI1937" s="29"/>
    </row>
    <row r="1938" spans="2:35" x14ac:dyDescent="0.25">
      <c r="B1938" s="1"/>
      <c r="O1938" s="80"/>
      <c r="P1938" s="70"/>
      <c r="Q1938" s="70"/>
      <c r="R1938" s="70"/>
      <c r="S1938" s="71"/>
      <c r="T1938" s="70"/>
      <c r="U1938" s="73"/>
      <c r="V1938" s="70"/>
      <c r="W1938" s="73"/>
      <c r="X1938" s="47" t="s">
        <v>30</v>
      </c>
      <c r="Y1938" s="48">
        <f t="shared" ref="Y1938:Y1943" si="275">SUM(Z1938:AC1938)</f>
        <v>0</v>
      </c>
      <c r="Z1938" s="3"/>
      <c r="AA1938" s="3"/>
      <c r="AB1938" s="3"/>
      <c r="AC1938" s="4"/>
      <c r="AD1938" s="5"/>
      <c r="AE1938" s="6"/>
      <c r="AF1938" s="5"/>
      <c r="AG1938" s="5"/>
      <c r="AH1938" s="2"/>
      <c r="AI1938" s="6"/>
    </row>
    <row r="1939" spans="2:35" x14ac:dyDescent="0.25">
      <c r="B1939" s="1"/>
      <c r="O1939" s="80"/>
      <c r="P1939" s="70"/>
      <c r="Q1939" s="70"/>
      <c r="R1939" s="70"/>
      <c r="S1939" s="71"/>
      <c r="T1939" s="70"/>
      <c r="U1939" s="73"/>
      <c r="V1939" s="70"/>
      <c r="W1939" s="73"/>
      <c r="X1939" s="47" t="s">
        <v>31</v>
      </c>
      <c r="Y1939" s="48">
        <f t="shared" si="275"/>
        <v>0</v>
      </c>
      <c r="Z1939" s="3"/>
      <c r="AA1939" s="3"/>
      <c r="AB1939" s="3"/>
      <c r="AC1939" s="4"/>
      <c r="AD1939" s="5"/>
      <c r="AE1939" s="5"/>
      <c r="AF1939" s="5"/>
      <c r="AG1939" s="5"/>
      <c r="AH1939" s="2"/>
      <c r="AI1939" s="6"/>
    </row>
    <row r="1940" spans="2:35" x14ac:dyDescent="0.25">
      <c r="B1940" s="1"/>
      <c r="O1940" s="80"/>
      <c r="P1940" s="70"/>
      <c r="Q1940" s="70"/>
      <c r="R1940" s="70"/>
      <c r="S1940" s="71"/>
      <c r="T1940" s="70"/>
      <c r="U1940" s="73"/>
      <c r="V1940" s="70"/>
      <c r="W1940" s="73"/>
      <c r="X1940" s="47" t="s">
        <v>32</v>
      </c>
      <c r="Y1940" s="48">
        <f t="shared" si="275"/>
        <v>0</v>
      </c>
      <c r="Z1940" s="3"/>
      <c r="AA1940" s="3"/>
      <c r="AB1940" s="3"/>
      <c r="AC1940" s="4"/>
      <c r="AD1940" s="5"/>
      <c r="AE1940" s="5"/>
      <c r="AF1940" s="5"/>
      <c r="AG1940" s="5"/>
      <c r="AH1940" s="2"/>
      <c r="AI1940" s="6"/>
    </row>
    <row r="1941" spans="2:35" x14ac:dyDescent="0.25">
      <c r="B1941" s="1"/>
      <c r="O1941" s="80"/>
      <c r="P1941" s="70"/>
      <c r="Q1941" s="70"/>
      <c r="R1941" s="70"/>
      <c r="S1941" s="71"/>
      <c r="T1941" s="70"/>
      <c r="U1941" s="73"/>
      <c r="V1941" s="70"/>
      <c r="W1941" s="73"/>
      <c r="X1941" s="47" t="s">
        <v>33</v>
      </c>
      <c r="Y1941" s="48">
        <f t="shared" si="275"/>
        <v>0</v>
      </c>
      <c r="Z1941" s="3"/>
      <c r="AA1941" s="3"/>
      <c r="AB1941" s="3"/>
      <c r="AC1941" s="4"/>
      <c r="AD1941" s="5"/>
      <c r="AE1941" s="5"/>
      <c r="AF1941" s="5"/>
      <c r="AG1941" s="5"/>
      <c r="AH1941" s="2"/>
      <c r="AI1941" s="6"/>
    </row>
    <row r="1942" spans="2:35" x14ac:dyDescent="0.25">
      <c r="B1942" s="1"/>
      <c r="O1942" s="80"/>
      <c r="P1942" s="70"/>
      <c r="Q1942" s="70"/>
      <c r="R1942" s="70"/>
      <c r="S1942" s="71"/>
      <c r="T1942" s="70"/>
      <c r="U1942" s="73"/>
      <c r="V1942" s="70"/>
      <c r="W1942" s="73"/>
      <c r="X1942" s="47" t="s">
        <v>34</v>
      </c>
      <c r="Y1942" s="48">
        <f t="shared" si="275"/>
        <v>0</v>
      </c>
      <c r="Z1942" s="3"/>
      <c r="AA1942" s="3"/>
      <c r="AB1942" s="3"/>
      <c r="AC1942" s="4"/>
      <c r="AD1942" s="5"/>
      <c r="AE1942" s="5"/>
      <c r="AF1942" s="5"/>
      <c r="AG1942" s="5"/>
      <c r="AH1942" s="2"/>
      <c r="AI1942" s="6"/>
    </row>
    <row r="1943" spans="2:35" x14ac:dyDescent="0.25">
      <c r="B1943" s="1"/>
      <c r="O1943" s="80"/>
      <c r="P1943" s="70"/>
      <c r="Q1943" s="70"/>
      <c r="R1943" s="70"/>
      <c r="S1943" s="71"/>
      <c r="T1943" s="70"/>
      <c r="U1943" s="74"/>
      <c r="V1943" s="70"/>
      <c r="W1943" s="74"/>
      <c r="X1943" s="47" t="s">
        <v>35</v>
      </c>
      <c r="Y1943" s="48">
        <f t="shared" si="275"/>
        <v>0</v>
      </c>
      <c r="Z1943" s="3"/>
      <c r="AA1943" s="3"/>
      <c r="AB1943" s="3"/>
      <c r="AC1943" s="4"/>
      <c r="AD1943" s="7"/>
      <c r="AE1943" s="7"/>
      <c r="AF1943" s="5"/>
      <c r="AG1943" s="7"/>
      <c r="AH1943" s="8"/>
      <c r="AI1943" s="9"/>
    </row>
    <row r="1944" spans="2:35" x14ac:dyDescent="0.25">
      <c r="B1944" s="1"/>
      <c r="O1944" s="69">
        <v>275</v>
      </c>
      <c r="P1944" s="70"/>
      <c r="Q1944" s="70"/>
      <c r="R1944" s="70"/>
      <c r="S1944" s="71" t="str">
        <f>IF(ISBLANK(R1944),"",IF(R1944=Списки!$F$4,"ОНП","ПТ"))</f>
        <v/>
      </c>
      <c r="T1944" s="70"/>
      <c r="U1944" s="72"/>
      <c r="V1944" s="70"/>
      <c r="W1944" s="72"/>
      <c r="X1944" s="51" t="s">
        <v>21</v>
      </c>
      <c r="Y1944" s="44">
        <f>SUM(Y1945:Y1950)</f>
        <v>0</v>
      </c>
      <c r="Z1944" s="45">
        <f>SUM(Z1945:Z1950)</f>
        <v>0</v>
      </c>
      <c r="AA1944" s="45">
        <f>SUM(AA1945:AA1950)</f>
        <v>0</v>
      </c>
      <c r="AB1944" s="45">
        <f>SUM(AB1945:AB1950)</f>
        <v>0</v>
      </c>
      <c r="AC1944" s="46">
        <f>SUM(AC1945:AC1950)</f>
        <v>0</v>
      </c>
      <c r="AD1944" s="52" t="s">
        <v>36</v>
      </c>
      <c r="AE1944" s="29"/>
      <c r="AF1944" s="53" t="s">
        <v>37</v>
      </c>
      <c r="AG1944" s="54"/>
      <c r="AH1944" s="2"/>
      <c r="AI1944" s="29"/>
    </row>
    <row r="1945" spans="2:35" x14ac:dyDescent="0.25">
      <c r="B1945" s="1"/>
      <c r="O1945" s="69"/>
      <c r="P1945" s="70"/>
      <c r="Q1945" s="70"/>
      <c r="R1945" s="70"/>
      <c r="S1945" s="71"/>
      <c r="T1945" s="70"/>
      <c r="U1945" s="73"/>
      <c r="V1945" s="70"/>
      <c r="W1945" s="73"/>
      <c r="X1945" s="47" t="s">
        <v>30</v>
      </c>
      <c r="Y1945" s="48">
        <f t="shared" ref="Y1945:Y1950" si="276">SUM(Z1945:AC1945)</f>
        <v>0</v>
      </c>
      <c r="Z1945" s="3"/>
      <c r="AA1945" s="3"/>
      <c r="AB1945" s="3"/>
      <c r="AC1945" s="4"/>
      <c r="AD1945" s="5"/>
      <c r="AE1945" s="6"/>
      <c r="AF1945" s="5"/>
      <c r="AG1945" s="5"/>
      <c r="AH1945" s="2"/>
      <c r="AI1945" s="6"/>
    </row>
    <row r="1946" spans="2:35" x14ac:dyDescent="0.25">
      <c r="B1946" s="1"/>
      <c r="O1946" s="69"/>
      <c r="P1946" s="70"/>
      <c r="Q1946" s="70"/>
      <c r="R1946" s="70"/>
      <c r="S1946" s="71"/>
      <c r="T1946" s="70"/>
      <c r="U1946" s="73"/>
      <c r="V1946" s="70"/>
      <c r="W1946" s="73"/>
      <c r="X1946" s="47" t="s">
        <v>31</v>
      </c>
      <c r="Y1946" s="48">
        <f t="shared" si="276"/>
        <v>0</v>
      </c>
      <c r="Z1946" s="3"/>
      <c r="AA1946" s="3"/>
      <c r="AB1946" s="3"/>
      <c r="AC1946" s="4"/>
      <c r="AD1946" s="5"/>
      <c r="AE1946" s="5"/>
      <c r="AF1946" s="5"/>
      <c r="AG1946" s="5"/>
      <c r="AH1946" s="2"/>
      <c r="AI1946" s="6"/>
    </row>
    <row r="1947" spans="2:35" x14ac:dyDescent="0.25">
      <c r="B1947" s="1"/>
      <c r="O1947" s="69"/>
      <c r="P1947" s="70"/>
      <c r="Q1947" s="70"/>
      <c r="R1947" s="70"/>
      <c r="S1947" s="71"/>
      <c r="T1947" s="70"/>
      <c r="U1947" s="73"/>
      <c r="V1947" s="70"/>
      <c r="W1947" s="73"/>
      <c r="X1947" s="47" t="s">
        <v>32</v>
      </c>
      <c r="Y1947" s="48">
        <f t="shared" si="276"/>
        <v>0</v>
      </c>
      <c r="Z1947" s="3"/>
      <c r="AA1947" s="3"/>
      <c r="AB1947" s="3"/>
      <c r="AC1947" s="4"/>
      <c r="AD1947" s="5"/>
      <c r="AE1947" s="5"/>
      <c r="AF1947" s="5"/>
      <c r="AG1947" s="5"/>
      <c r="AH1947" s="2"/>
      <c r="AI1947" s="6"/>
    </row>
    <row r="1948" spans="2:35" x14ac:dyDescent="0.25">
      <c r="B1948" s="1"/>
      <c r="O1948" s="69"/>
      <c r="P1948" s="70"/>
      <c r="Q1948" s="70"/>
      <c r="R1948" s="70"/>
      <c r="S1948" s="71"/>
      <c r="T1948" s="70"/>
      <c r="U1948" s="73"/>
      <c r="V1948" s="70"/>
      <c r="W1948" s="73"/>
      <c r="X1948" s="47" t="s">
        <v>33</v>
      </c>
      <c r="Y1948" s="48">
        <f t="shared" si="276"/>
        <v>0</v>
      </c>
      <c r="Z1948" s="3"/>
      <c r="AA1948" s="3"/>
      <c r="AB1948" s="3"/>
      <c r="AC1948" s="4"/>
      <c r="AD1948" s="5"/>
      <c r="AE1948" s="5"/>
      <c r="AF1948" s="5"/>
      <c r="AG1948" s="5"/>
      <c r="AH1948" s="2"/>
      <c r="AI1948" s="6"/>
    </row>
    <row r="1949" spans="2:35" x14ac:dyDescent="0.25">
      <c r="B1949" s="1"/>
      <c r="O1949" s="69"/>
      <c r="P1949" s="70"/>
      <c r="Q1949" s="70"/>
      <c r="R1949" s="70"/>
      <c r="S1949" s="71"/>
      <c r="T1949" s="70"/>
      <c r="U1949" s="73"/>
      <c r="V1949" s="70"/>
      <c r="W1949" s="73"/>
      <c r="X1949" s="47" t="s">
        <v>34</v>
      </c>
      <c r="Y1949" s="48">
        <f t="shared" si="276"/>
        <v>0</v>
      </c>
      <c r="Z1949" s="3"/>
      <c r="AA1949" s="3"/>
      <c r="AB1949" s="3"/>
      <c r="AC1949" s="4"/>
      <c r="AD1949" s="5"/>
      <c r="AE1949" s="5"/>
      <c r="AF1949" s="5"/>
      <c r="AG1949" s="5"/>
      <c r="AH1949" s="2"/>
      <c r="AI1949" s="6"/>
    </row>
    <row r="1950" spans="2:35" x14ac:dyDescent="0.25">
      <c r="B1950" s="1"/>
      <c r="O1950" s="69"/>
      <c r="P1950" s="70"/>
      <c r="Q1950" s="70"/>
      <c r="R1950" s="70"/>
      <c r="S1950" s="71"/>
      <c r="T1950" s="70"/>
      <c r="U1950" s="74"/>
      <c r="V1950" s="70"/>
      <c r="W1950" s="74"/>
      <c r="X1950" s="47" t="s">
        <v>35</v>
      </c>
      <c r="Y1950" s="48">
        <f t="shared" si="276"/>
        <v>0</v>
      </c>
      <c r="Z1950" s="3"/>
      <c r="AA1950" s="3"/>
      <c r="AB1950" s="3"/>
      <c r="AC1950" s="4"/>
      <c r="AD1950" s="7"/>
      <c r="AE1950" s="7"/>
      <c r="AF1950" s="5"/>
      <c r="AG1950" s="7"/>
      <c r="AH1950" s="8"/>
      <c r="AI1950" s="9"/>
    </row>
    <row r="1951" spans="2:35" x14ac:dyDescent="0.25">
      <c r="B1951" s="1"/>
      <c r="O1951" s="80">
        <v>276</v>
      </c>
      <c r="P1951" s="70"/>
      <c r="Q1951" s="70"/>
      <c r="R1951" s="70"/>
      <c r="S1951" s="71" t="str">
        <f>IF(ISBLANK(R1951),"",IF(R1951=Списки!$F$4,"ОНП","ПТ"))</f>
        <v/>
      </c>
      <c r="T1951" s="70"/>
      <c r="U1951" s="72"/>
      <c r="V1951" s="70"/>
      <c r="W1951" s="72"/>
      <c r="X1951" s="51" t="s">
        <v>21</v>
      </c>
      <c r="Y1951" s="44">
        <f>SUM(Y1952:Y1957)</f>
        <v>0</v>
      </c>
      <c r="Z1951" s="45">
        <f>SUM(Z1952:Z1957)</f>
        <v>0</v>
      </c>
      <c r="AA1951" s="45">
        <f>SUM(AA1952:AA1957)</f>
        <v>0</v>
      </c>
      <c r="AB1951" s="45">
        <f>SUM(AB1952:AB1957)</f>
        <v>0</v>
      </c>
      <c r="AC1951" s="46">
        <f>SUM(AC1952:AC1957)</f>
        <v>0</v>
      </c>
      <c r="AD1951" s="52" t="s">
        <v>36</v>
      </c>
      <c r="AE1951" s="29"/>
      <c r="AF1951" s="53" t="s">
        <v>37</v>
      </c>
      <c r="AG1951" s="54"/>
      <c r="AH1951" s="2"/>
      <c r="AI1951" s="29"/>
    </row>
    <row r="1952" spans="2:35" x14ac:dyDescent="0.25">
      <c r="B1952" s="1"/>
      <c r="O1952" s="80"/>
      <c r="P1952" s="70"/>
      <c r="Q1952" s="70"/>
      <c r="R1952" s="70"/>
      <c r="S1952" s="71"/>
      <c r="T1952" s="70"/>
      <c r="U1952" s="73"/>
      <c r="V1952" s="70"/>
      <c r="W1952" s="73"/>
      <c r="X1952" s="47" t="s">
        <v>30</v>
      </c>
      <c r="Y1952" s="48">
        <f t="shared" ref="Y1952:Y1957" si="277">SUM(Z1952:AC1952)</f>
        <v>0</v>
      </c>
      <c r="Z1952" s="3"/>
      <c r="AA1952" s="3"/>
      <c r="AB1952" s="3"/>
      <c r="AC1952" s="4"/>
      <c r="AD1952" s="5"/>
      <c r="AE1952" s="6"/>
      <c r="AF1952" s="5"/>
      <c r="AG1952" s="5"/>
      <c r="AH1952" s="2"/>
      <c r="AI1952" s="6"/>
    </row>
    <row r="1953" spans="2:35" x14ac:dyDescent="0.25">
      <c r="B1953" s="1"/>
      <c r="O1953" s="80"/>
      <c r="P1953" s="70"/>
      <c r="Q1953" s="70"/>
      <c r="R1953" s="70"/>
      <c r="S1953" s="71"/>
      <c r="T1953" s="70"/>
      <c r="U1953" s="73"/>
      <c r="V1953" s="70"/>
      <c r="W1953" s="73"/>
      <c r="X1953" s="47" t="s">
        <v>31</v>
      </c>
      <c r="Y1953" s="48">
        <f t="shared" si="277"/>
        <v>0</v>
      </c>
      <c r="Z1953" s="3"/>
      <c r="AA1953" s="3"/>
      <c r="AB1953" s="3"/>
      <c r="AC1953" s="4"/>
      <c r="AD1953" s="5"/>
      <c r="AE1953" s="5"/>
      <c r="AF1953" s="5"/>
      <c r="AG1953" s="5"/>
      <c r="AH1953" s="2"/>
      <c r="AI1953" s="6"/>
    </row>
    <row r="1954" spans="2:35" x14ac:dyDescent="0.25">
      <c r="B1954" s="1"/>
      <c r="O1954" s="80"/>
      <c r="P1954" s="70"/>
      <c r="Q1954" s="70"/>
      <c r="R1954" s="70"/>
      <c r="S1954" s="71"/>
      <c r="T1954" s="70"/>
      <c r="U1954" s="73"/>
      <c r="V1954" s="70"/>
      <c r="W1954" s="73"/>
      <c r="X1954" s="47" t="s">
        <v>32</v>
      </c>
      <c r="Y1954" s="48">
        <f t="shared" si="277"/>
        <v>0</v>
      </c>
      <c r="Z1954" s="3"/>
      <c r="AA1954" s="3"/>
      <c r="AB1954" s="3"/>
      <c r="AC1954" s="4"/>
      <c r="AD1954" s="5"/>
      <c r="AE1954" s="5"/>
      <c r="AF1954" s="5"/>
      <c r="AG1954" s="5"/>
      <c r="AH1954" s="2"/>
      <c r="AI1954" s="6"/>
    </row>
    <row r="1955" spans="2:35" x14ac:dyDescent="0.25">
      <c r="B1955" s="1"/>
      <c r="O1955" s="80"/>
      <c r="P1955" s="70"/>
      <c r="Q1955" s="70"/>
      <c r="R1955" s="70"/>
      <c r="S1955" s="71"/>
      <c r="T1955" s="70"/>
      <c r="U1955" s="73"/>
      <c r="V1955" s="70"/>
      <c r="W1955" s="73"/>
      <c r="X1955" s="47" t="s">
        <v>33</v>
      </c>
      <c r="Y1955" s="48">
        <f t="shared" si="277"/>
        <v>0</v>
      </c>
      <c r="Z1955" s="3"/>
      <c r="AA1955" s="3"/>
      <c r="AB1955" s="3"/>
      <c r="AC1955" s="4"/>
      <c r="AD1955" s="5"/>
      <c r="AE1955" s="5"/>
      <c r="AF1955" s="5"/>
      <c r="AG1955" s="5"/>
      <c r="AH1955" s="2"/>
      <c r="AI1955" s="6"/>
    </row>
    <row r="1956" spans="2:35" x14ac:dyDescent="0.25">
      <c r="B1956" s="1"/>
      <c r="O1956" s="80"/>
      <c r="P1956" s="70"/>
      <c r="Q1956" s="70"/>
      <c r="R1956" s="70"/>
      <c r="S1956" s="71"/>
      <c r="T1956" s="70"/>
      <c r="U1956" s="73"/>
      <c r="V1956" s="70"/>
      <c r="W1956" s="73"/>
      <c r="X1956" s="47" t="s">
        <v>34</v>
      </c>
      <c r="Y1956" s="48">
        <f t="shared" si="277"/>
        <v>0</v>
      </c>
      <c r="Z1956" s="3"/>
      <c r="AA1956" s="3"/>
      <c r="AB1956" s="3"/>
      <c r="AC1956" s="4"/>
      <c r="AD1956" s="5"/>
      <c r="AE1956" s="5"/>
      <c r="AF1956" s="5"/>
      <c r="AG1956" s="5"/>
      <c r="AH1956" s="2"/>
      <c r="AI1956" s="6"/>
    </row>
    <row r="1957" spans="2:35" x14ac:dyDescent="0.25">
      <c r="B1957" s="1"/>
      <c r="O1957" s="80"/>
      <c r="P1957" s="70"/>
      <c r="Q1957" s="70"/>
      <c r="R1957" s="70"/>
      <c r="S1957" s="71"/>
      <c r="T1957" s="70"/>
      <c r="U1957" s="74"/>
      <c r="V1957" s="70"/>
      <c r="W1957" s="74"/>
      <c r="X1957" s="47" t="s">
        <v>35</v>
      </c>
      <c r="Y1957" s="48">
        <f t="shared" si="277"/>
        <v>0</v>
      </c>
      <c r="Z1957" s="3"/>
      <c r="AA1957" s="3"/>
      <c r="AB1957" s="3"/>
      <c r="AC1957" s="4"/>
      <c r="AD1957" s="7"/>
      <c r="AE1957" s="7"/>
      <c r="AF1957" s="5"/>
      <c r="AG1957" s="7"/>
      <c r="AH1957" s="8"/>
      <c r="AI1957" s="9"/>
    </row>
    <row r="1958" spans="2:35" x14ac:dyDescent="0.25">
      <c r="B1958" s="1"/>
      <c r="O1958" s="69">
        <v>277</v>
      </c>
      <c r="P1958" s="70"/>
      <c r="Q1958" s="70"/>
      <c r="R1958" s="70"/>
      <c r="S1958" s="71" t="str">
        <f>IF(ISBLANK(R1958),"",IF(R1958=Списки!$F$4,"ОНП","ПТ"))</f>
        <v/>
      </c>
      <c r="T1958" s="70"/>
      <c r="U1958" s="72"/>
      <c r="V1958" s="70"/>
      <c r="W1958" s="72"/>
      <c r="X1958" s="51" t="s">
        <v>21</v>
      </c>
      <c r="Y1958" s="44">
        <f>SUM(Y1959:Y1964)</f>
        <v>0</v>
      </c>
      <c r="Z1958" s="45">
        <f>SUM(Z1959:Z1964)</f>
        <v>0</v>
      </c>
      <c r="AA1958" s="45">
        <f>SUM(AA1959:AA1964)</f>
        <v>0</v>
      </c>
      <c r="AB1958" s="45">
        <f>SUM(AB1959:AB1964)</f>
        <v>0</v>
      </c>
      <c r="AC1958" s="46">
        <f>SUM(AC1959:AC1964)</f>
        <v>0</v>
      </c>
      <c r="AD1958" s="52" t="s">
        <v>36</v>
      </c>
      <c r="AE1958" s="29"/>
      <c r="AF1958" s="53" t="s">
        <v>37</v>
      </c>
      <c r="AG1958" s="54"/>
      <c r="AH1958" s="2"/>
      <c r="AI1958" s="29"/>
    </row>
    <row r="1959" spans="2:35" x14ac:dyDescent="0.25">
      <c r="B1959" s="1"/>
      <c r="O1959" s="69"/>
      <c r="P1959" s="70"/>
      <c r="Q1959" s="70"/>
      <c r="R1959" s="70"/>
      <c r="S1959" s="71"/>
      <c r="T1959" s="70"/>
      <c r="U1959" s="73"/>
      <c r="V1959" s="70"/>
      <c r="W1959" s="73"/>
      <c r="X1959" s="47" t="s">
        <v>30</v>
      </c>
      <c r="Y1959" s="48">
        <f t="shared" ref="Y1959:Y1964" si="278">SUM(Z1959:AC1959)</f>
        <v>0</v>
      </c>
      <c r="Z1959" s="3"/>
      <c r="AA1959" s="3"/>
      <c r="AB1959" s="3"/>
      <c r="AC1959" s="4"/>
      <c r="AD1959" s="5"/>
      <c r="AE1959" s="6"/>
      <c r="AF1959" s="5"/>
      <c r="AG1959" s="5"/>
      <c r="AH1959" s="2"/>
      <c r="AI1959" s="6"/>
    </row>
    <row r="1960" spans="2:35" x14ac:dyDescent="0.25">
      <c r="B1960" s="1"/>
      <c r="O1960" s="69"/>
      <c r="P1960" s="70"/>
      <c r="Q1960" s="70"/>
      <c r="R1960" s="70"/>
      <c r="S1960" s="71"/>
      <c r="T1960" s="70"/>
      <c r="U1960" s="73"/>
      <c r="V1960" s="70"/>
      <c r="W1960" s="73"/>
      <c r="X1960" s="47" t="s">
        <v>31</v>
      </c>
      <c r="Y1960" s="48">
        <f t="shared" si="278"/>
        <v>0</v>
      </c>
      <c r="Z1960" s="3"/>
      <c r="AA1960" s="3"/>
      <c r="AB1960" s="3"/>
      <c r="AC1960" s="4"/>
      <c r="AD1960" s="5"/>
      <c r="AE1960" s="5"/>
      <c r="AF1960" s="5"/>
      <c r="AG1960" s="5"/>
      <c r="AH1960" s="2"/>
      <c r="AI1960" s="6"/>
    </row>
    <row r="1961" spans="2:35" x14ac:dyDescent="0.25">
      <c r="B1961" s="1"/>
      <c r="O1961" s="69"/>
      <c r="P1961" s="70"/>
      <c r="Q1961" s="70"/>
      <c r="R1961" s="70"/>
      <c r="S1961" s="71"/>
      <c r="T1961" s="70"/>
      <c r="U1961" s="73"/>
      <c r="V1961" s="70"/>
      <c r="W1961" s="73"/>
      <c r="X1961" s="47" t="s">
        <v>32</v>
      </c>
      <c r="Y1961" s="48">
        <f t="shared" si="278"/>
        <v>0</v>
      </c>
      <c r="Z1961" s="3"/>
      <c r="AA1961" s="3"/>
      <c r="AB1961" s="3"/>
      <c r="AC1961" s="4"/>
      <c r="AD1961" s="5"/>
      <c r="AE1961" s="5"/>
      <c r="AF1961" s="5"/>
      <c r="AG1961" s="5"/>
      <c r="AH1961" s="2"/>
      <c r="AI1961" s="6"/>
    </row>
    <row r="1962" spans="2:35" x14ac:dyDescent="0.25">
      <c r="B1962" s="1"/>
      <c r="O1962" s="69"/>
      <c r="P1962" s="70"/>
      <c r="Q1962" s="70"/>
      <c r="R1962" s="70"/>
      <c r="S1962" s="71"/>
      <c r="T1962" s="70"/>
      <c r="U1962" s="73"/>
      <c r="V1962" s="70"/>
      <c r="W1962" s="73"/>
      <c r="X1962" s="47" t="s">
        <v>33</v>
      </c>
      <c r="Y1962" s="48">
        <f t="shared" si="278"/>
        <v>0</v>
      </c>
      <c r="Z1962" s="3"/>
      <c r="AA1962" s="3"/>
      <c r="AB1962" s="3"/>
      <c r="AC1962" s="4"/>
      <c r="AD1962" s="5"/>
      <c r="AE1962" s="5"/>
      <c r="AF1962" s="5"/>
      <c r="AG1962" s="5"/>
      <c r="AH1962" s="2"/>
      <c r="AI1962" s="6"/>
    </row>
    <row r="1963" spans="2:35" x14ac:dyDescent="0.25">
      <c r="B1963" s="1"/>
      <c r="O1963" s="69"/>
      <c r="P1963" s="70"/>
      <c r="Q1963" s="70"/>
      <c r="R1963" s="70"/>
      <c r="S1963" s="71"/>
      <c r="T1963" s="70"/>
      <c r="U1963" s="73"/>
      <c r="V1963" s="70"/>
      <c r="W1963" s="73"/>
      <c r="X1963" s="47" t="s">
        <v>34</v>
      </c>
      <c r="Y1963" s="48">
        <f t="shared" si="278"/>
        <v>0</v>
      </c>
      <c r="Z1963" s="3"/>
      <c r="AA1963" s="3"/>
      <c r="AB1963" s="3"/>
      <c r="AC1963" s="4"/>
      <c r="AD1963" s="5"/>
      <c r="AE1963" s="5"/>
      <c r="AF1963" s="5"/>
      <c r="AG1963" s="5"/>
      <c r="AH1963" s="2"/>
      <c r="AI1963" s="6"/>
    </row>
    <row r="1964" spans="2:35" x14ac:dyDescent="0.25">
      <c r="B1964" s="1"/>
      <c r="O1964" s="69"/>
      <c r="P1964" s="70"/>
      <c r="Q1964" s="70"/>
      <c r="R1964" s="70"/>
      <c r="S1964" s="71"/>
      <c r="T1964" s="70"/>
      <c r="U1964" s="74"/>
      <c r="V1964" s="70"/>
      <c r="W1964" s="74"/>
      <c r="X1964" s="47" t="s">
        <v>35</v>
      </c>
      <c r="Y1964" s="48">
        <f t="shared" si="278"/>
        <v>0</v>
      </c>
      <c r="Z1964" s="3"/>
      <c r="AA1964" s="3"/>
      <c r="AB1964" s="3"/>
      <c r="AC1964" s="4"/>
      <c r="AD1964" s="7"/>
      <c r="AE1964" s="7"/>
      <c r="AF1964" s="5"/>
      <c r="AG1964" s="7"/>
      <c r="AH1964" s="8"/>
      <c r="AI1964" s="9"/>
    </row>
    <row r="1965" spans="2:35" x14ac:dyDescent="0.25">
      <c r="B1965" s="1"/>
      <c r="O1965" s="80">
        <v>278</v>
      </c>
      <c r="P1965" s="70"/>
      <c r="Q1965" s="70"/>
      <c r="R1965" s="70"/>
      <c r="S1965" s="71" t="str">
        <f>IF(ISBLANK(R1965),"",IF(R1965=Списки!$F$4,"ОНП","ПТ"))</f>
        <v/>
      </c>
      <c r="T1965" s="70"/>
      <c r="U1965" s="72"/>
      <c r="V1965" s="70"/>
      <c r="W1965" s="72"/>
      <c r="X1965" s="51" t="s">
        <v>21</v>
      </c>
      <c r="Y1965" s="44">
        <f>SUM(Y1966:Y1971)</f>
        <v>0</v>
      </c>
      <c r="Z1965" s="45">
        <f>SUM(Z1966:Z1971)</f>
        <v>0</v>
      </c>
      <c r="AA1965" s="45">
        <f>SUM(AA1966:AA1971)</f>
        <v>0</v>
      </c>
      <c r="AB1965" s="45">
        <f>SUM(AB1966:AB1971)</f>
        <v>0</v>
      </c>
      <c r="AC1965" s="46">
        <f>SUM(AC1966:AC1971)</f>
        <v>0</v>
      </c>
      <c r="AD1965" s="52" t="s">
        <v>36</v>
      </c>
      <c r="AE1965" s="29"/>
      <c r="AF1965" s="53" t="s">
        <v>37</v>
      </c>
      <c r="AG1965" s="54"/>
      <c r="AH1965" s="2"/>
      <c r="AI1965" s="29"/>
    </row>
    <row r="1966" spans="2:35" x14ac:dyDescent="0.25">
      <c r="B1966" s="1"/>
      <c r="O1966" s="80"/>
      <c r="P1966" s="70"/>
      <c r="Q1966" s="70"/>
      <c r="R1966" s="70"/>
      <c r="S1966" s="71"/>
      <c r="T1966" s="70"/>
      <c r="U1966" s="73"/>
      <c r="V1966" s="70"/>
      <c r="W1966" s="73"/>
      <c r="X1966" s="47" t="s">
        <v>30</v>
      </c>
      <c r="Y1966" s="48">
        <f t="shared" ref="Y1966:Y1971" si="279">SUM(Z1966:AC1966)</f>
        <v>0</v>
      </c>
      <c r="Z1966" s="3"/>
      <c r="AA1966" s="3"/>
      <c r="AB1966" s="3"/>
      <c r="AC1966" s="4"/>
      <c r="AD1966" s="5"/>
      <c r="AE1966" s="6"/>
      <c r="AF1966" s="5"/>
      <c r="AG1966" s="5"/>
      <c r="AH1966" s="2"/>
      <c r="AI1966" s="6"/>
    </row>
    <row r="1967" spans="2:35" x14ac:dyDescent="0.25">
      <c r="B1967" s="1"/>
      <c r="O1967" s="80"/>
      <c r="P1967" s="70"/>
      <c r="Q1967" s="70"/>
      <c r="R1967" s="70"/>
      <c r="S1967" s="71"/>
      <c r="T1967" s="70"/>
      <c r="U1967" s="73"/>
      <c r="V1967" s="70"/>
      <c r="W1967" s="73"/>
      <c r="X1967" s="47" t="s">
        <v>31</v>
      </c>
      <c r="Y1967" s="48">
        <f t="shared" si="279"/>
        <v>0</v>
      </c>
      <c r="Z1967" s="3"/>
      <c r="AA1967" s="3"/>
      <c r="AB1967" s="3"/>
      <c r="AC1967" s="4"/>
      <c r="AD1967" s="5"/>
      <c r="AE1967" s="5"/>
      <c r="AF1967" s="5"/>
      <c r="AG1967" s="5"/>
      <c r="AH1967" s="2"/>
      <c r="AI1967" s="6"/>
    </row>
    <row r="1968" spans="2:35" x14ac:dyDescent="0.25">
      <c r="B1968" s="1"/>
      <c r="O1968" s="80"/>
      <c r="P1968" s="70"/>
      <c r="Q1968" s="70"/>
      <c r="R1968" s="70"/>
      <c r="S1968" s="71"/>
      <c r="T1968" s="70"/>
      <c r="U1968" s="73"/>
      <c r="V1968" s="70"/>
      <c r="W1968" s="73"/>
      <c r="X1968" s="47" t="s">
        <v>32</v>
      </c>
      <c r="Y1968" s="48">
        <f t="shared" si="279"/>
        <v>0</v>
      </c>
      <c r="Z1968" s="3"/>
      <c r="AA1968" s="3"/>
      <c r="AB1968" s="3"/>
      <c r="AC1968" s="4"/>
      <c r="AD1968" s="5"/>
      <c r="AE1968" s="5"/>
      <c r="AF1968" s="5"/>
      <c r="AG1968" s="5"/>
      <c r="AH1968" s="2"/>
      <c r="AI1968" s="6"/>
    </row>
    <row r="1969" spans="2:35" x14ac:dyDescent="0.25">
      <c r="B1969" s="1"/>
      <c r="O1969" s="80"/>
      <c r="P1969" s="70"/>
      <c r="Q1969" s="70"/>
      <c r="R1969" s="70"/>
      <c r="S1969" s="71"/>
      <c r="T1969" s="70"/>
      <c r="U1969" s="73"/>
      <c r="V1969" s="70"/>
      <c r="W1969" s="73"/>
      <c r="X1969" s="47" t="s">
        <v>33</v>
      </c>
      <c r="Y1969" s="48">
        <f t="shared" si="279"/>
        <v>0</v>
      </c>
      <c r="Z1969" s="3"/>
      <c r="AA1969" s="3"/>
      <c r="AB1969" s="3"/>
      <c r="AC1969" s="4"/>
      <c r="AD1969" s="5"/>
      <c r="AE1969" s="5"/>
      <c r="AF1969" s="5"/>
      <c r="AG1969" s="5"/>
      <c r="AH1969" s="2"/>
      <c r="AI1969" s="6"/>
    </row>
    <row r="1970" spans="2:35" x14ac:dyDescent="0.25">
      <c r="B1970" s="1"/>
      <c r="O1970" s="80"/>
      <c r="P1970" s="70"/>
      <c r="Q1970" s="70"/>
      <c r="R1970" s="70"/>
      <c r="S1970" s="71"/>
      <c r="T1970" s="70"/>
      <c r="U1970" s="73"/>
      <c r="V1970" s="70"/>
      <c r="W1970" s="73"/>
      <c r="X1970" s="47" t="s">
        <v>34</v>
      </c>
      <c r="Y1970" s="48">
        <f t="shared" si="279"/>
        <v>0</v>
      </c>
      <c r="Z1970" s="3"/>
      <c r="AA1970" s="3"/>
      <c r="AB1970" s="3"/>
      <c r="AC1970" s="4"/>
      <c r="AD1970" s="5"/>
      <c r="AE1970" s="5"/>
      <c r="AF1970" s="5"/>
      <c r="AG1970" s="5"/>
      <c r="AH1970" s="2"/>
      <c r="AI1970" s="6"/>
    </row>
    <row r="1971" spans="2:35" x14ac:dyDescent="0.25">
      <c r="B1971" s="1"/>
      <c r="O1971" s="80"/>
      <c r="P1971" s="70"/>
      <c r="Q1971" s="70"/>
      <c r="R1971" s="70"/>
      <c r="S1971" s="71"/>
      <c r="T1971" s="70"/>
      <c r="U1971" s="74"/>
      <c r="V1971" s="70"/>
      <c r="W1971" s="74"/>
      <c r="X1971" s="47" t="s">
        <v>35</v>
      </c>
      <c r="Y1971" s="48">
        <f t="shared" si="279"/>
        <v>0</v>
      </c>
      <c r="Z1971" s="3"/>
      <c r="AA1971" s="3"/>
      <c r="AB1971" s="3"/>
      <c r="AC1971" s="4"/>
      <c r="AD1971" s="7"/>
      <c r="AE1971" s="7"/>
      <c r="AF1971" s="5"/>
      <c r="AG1971" s="7"/>
      <c r="AH1971" s="8"/>
      <c r="AI1971" s="9"/>
    </row>
    <row r="1972" spans="2:35" x14ac:dyDescent="0.25">
      <c r="B1972" s="1"/>
      <c r="O1972" s="69">
        <v>279</v>
      </c>
      <c r="P1972" s="70"/>
      <c r="Q1972" s="70"/>
      <c r="R1972" s="70"/>
      <c r="S1972" s="71" t="str">
        <f>IF(ISBLANK(R1972),"",IF(R1972=Списки!$F$4,"ОНП","ПТ"))</f>
        <v/>
      </c>
      <c r="T1972" s="70"/>
      <c r="U1972" s="72"/>
      <c r="V1972" s="70"/>
      <c r="W1972" s="72"/>
      <c r="X1972" s="51" t="s">
        <v>21</v>
      </c>
      <c r="Y1972" s="44">
        <f>SUM(Y1973:Y1978)</f>
        <v>0</v>
      </c>
      <c r="Z1972" s="45">
        <f>SUM(Z1973:Z1978)</f>
        <v>0</v>
      </c>
      <c r="AA1972" s="45">
        <f>SUM(AA1973:AA1978)</f>
        <v>0</v>
      </c>
      <c r="AB1972" s="45">
        <f>SUM(AB1973:AB1978)</f>
        <v>0</v>
      </c>
      <c r="AC1972" s="46">
        <f>SUM(AC1973:AC1978)</f>
        <v>0</v>
      </c>
      <c r="AD1972" s="52" t="s">
        <v>36</v>
      </c>
      <c r="AE1972" s="29"/>
      <c r="AF1972" s="53" t="s">
        <v>37</v>
      </c>
      <c r="AG1972" s="54"/>
      <c r="AH1972" s="2"/>
      <c r="AI1972" s="29"/>
    </row>
    <row r="1973" spans="2:35" x14ac:dyDescent="0.25">
      <c r="B1973" s="1"/>
      <c r="O1973" s="69"/>
      <c r="P1973" s="70"/>
      <c r="Q1973" s="70"/>
      <c r="R1973" s="70"/>
      <c r="S1973" s="71"/>
      <c r="T1973" s="70"/>
      <c r="U1973" s="73"/>
      <c r="V1973" s="70"/>
      <c r="W1973" s="73"/>
      <c r="X1973" s="47" t="s">
        <v>30</v>
      </c>
      <c r="Y1973" s="48">
        <f t="shared" ref="Y1973:Y1978" si="280">SUM(Z1973:AC1973)</f>
        <v>0</v>
      </c>
      <c r="Z1973" s="3"/>
      <c r="AA1973" s="3"/>
      <c r="AB1973" s="3"/>
      <c r="AC1973" s="4"/>
      <c r="AD1973" s="5"/>
      <c r="AE1973" s="6"/>
      <c r="AF1973" s="5"/>
      <c r="AG1973" s="5"/>
      <c r="AH1973" s="2"/>
      <c r="AI1973" s="6"/>
    </row>
    <row r="1974" spans="2:35" x14ac:dyDescent="0.25">
      <c r="B1974" s="1"/>
      <c r="O1974" s="69"/>
      <c r="P1974" s="70"/>
      <c r="Q1974" s="70"/>
      <c r="R1974" s="70"/>
      <c r="S1974" s="71"/>
      <c r="T1974" s="70"/>
      <c r="U1974" s="73"/>
      <c r="V1974" s="70"/>
      <c r="W1974" s="73"/>
      <c r="X1974" s="47" t="s">
        <v>31</v>
      </c>
      <c r="Y1974" s="48">
        <f t="shared" si="280"/>
        <v>0</v>
      </c>
      <c r="Z1974" s="3"/>
      <c r="AA1974" s="3"/>
      <c r="AB1974" s="3"/>
      <c r="AC1974" s="4"/>
      <c r="AD1974" s="5"/>
      <c r="AE1974" s="5"/>
      <c r="AF1974" s="5"/>
      <c r="AG1974" s="5"/>
      <c r="AH1974" s="2"/>
      <c r="AI1974" s="6"/>
    </row>
    <row r="1975" spans="2:35" x14ac:dyDescent="0.25">
      <c r="B1975" s="1"/>
      <c r="O1975" s="69"/>
      <c r="P1975" s="70"/>
      <c r="Q1975" s="70"/>
      <c r="R1975" s="70"/>
      <c r="S1975" s="71"/>
      <c r="T1975" s="70"/>
      <c r="U1975" s="73"/>
      <c r="V1975" s="70"/>
      <c r="W1975" s="73"/>
      <c r="X1975" s="47" t="s">
        <v>32</v>
      </c>
      <c r="Y1975" s="48">
        <f t="shared" si="280"/>
        <v>0</v>
      </c>
      <c r="Z1975" s="3"/>
      <c r="AA1975" s="3"/>
      <c r="AB1975" s="3"/>
      <c r="AC1975" s="4"/>
      <c r="AD1975" s="5"/>
      <c r="AE1975" s="5"/>
      <c r="AF1975" s="5"/>
      <c r="AG1975" s="5"/>
      <c r="AH1975" s="2"/>
      <c r="AI1975" s="6"/>
    </row>
    <row r="1976" spans="2:35" x14ac:dyDescent="0.25">
      <c r="B1976" s="1"/>
      <c r="O1976" s="69"/>
      <c r="P1976" s="70"/>
      <c r="Q1976" s="70"/>
      <c r="R1976" s="70"/>
      <c r="S1976" s="71"/>
      <c r="T1976" s="70"/>
      <c r="U1976" s="73"/>
      <c r="V1976" s="70"/>
      <c r="W1976" s="73"/>
      <c r="X1976" s="47" t="s">
        <v>33</v>
      </c>
      <c r="Y1976" s="48">
        <f t="shared" si="280"/>
        <v>0</v>
      </c>
      <c r="Z1976" s="3"/>
      <c r="AA1976" s="3"/>
      <c r="AB1976" s="3"/>
      <c r="AC1976" s="4"/>
      <c r="AD1976" s="5"/>
      <c r="AE1976" s="5"/>
      <c r="AF1976" s="5"/>
      <c r="AG1976" s="5"/>
      <c r="AH1976" s="2"/>
      <c r="AI1976" s="6"/>
    </row>
    <row r="1977" spans="2:35" x14ac:dyDescent="0.25">
      <c r="B1977" s="1"/>
      <c r="O1977" s="69"/>
      <c r="P1977" s="70"/>
      <c r="Q1977" s="70"/>
      <c r="R1977" s="70"/>
      <c r="S1977" s="71"/>
      <c r="T1977" s="70"/>
      <c r="U1977" s="73"/>
      <c r="V1977" s="70"/>
      <c r="W1977" s="73"/>
      <c r="X1977" s="47" t="s">
        <v>34</v>
      </c>
      <c r="Y1977" s="48">
        <f t="shared" si="280"/>
        <v>0</v>
      </c>
      <c r="Z1977" s="3"/>
      <c r="AA1977" s="3"/>
      <c r="AB1977" s="3"/>
      <c r="AC1977" s="4"/>
      <c r="AD1977" s="5"/>
      <c r="AE1977" s="5"/>
      <c r="AF1977" s="5"/>
      <c r="AG1977" s="5"/>
      <c r="AH1977" s="2"/>
      <c r="AI1977" s="6"/>
    </row>
    <row r="1978" spans="2:35" x14ac:dyDescent="0.25">
      <c r="B1978" s="1"/>
      <c r="O1978" s="69"/>
      <c r="P1978" s="70"/>
      <c r="Q1978" s="70"/>
      <c r="R1978" s="70"/>
      <c r="S1978" s="71"/>
      <c r="T1978" s="70"/>
      <c r="U1978" s="74"/>
      <c r="V1978" s="70"/>
      <c r="W1978" s="74"/>
      <c r="X1978" s="47" t="s">
        <v>35</v>
      </c>
      <c r="Y1978" s="48">
        <f t="shared" si="280"/>
        <v>0</v>
      </c>
      <c r="Z1978" s="3"/>
      <c r="AA1978" s="3"/>
      <c r="AB1978" s="3"/>
      <c r="AC1978" s="4"/>
      <c r="AD1978" s="7"/>
      <c r="AE1978" s="7"/>
      <c r="AF1978" s="5"/>
      <c r="AG1978" s="7"/>
      <c r="AH1978" s="8"/>
      <c r="AI1978" s="9"/>
    </row>
    <row r="1979" spans="2:35" x14ac:dyDescent="0.25">
      <c r="B1979" s="1"/>
      <c r="O1979" s="80">
        <v>280</v>
      </c>
      <c r="P1979" s="70"/>
      <c r="Q1979" s="70"/>
      <c r="R1979" s="70"/>
      <c r="S1979" s="71" t="str">
        <f>IF(ISBLANK(R1979),"",IF(R1979=Списки!$F$4,"ОНП","ПТ"))</f>
        <v/>
      </c>
      <c r="T1979" s="70"/>
      <c r="U1979" s="72"/>
      <c r="V1979" s="70"/>
      <c r="W1979" s="72"/>
      <c r="X1979" s="51" t="s">
        <v>21</v>
      </c>
      <c r="Y1979" s="44">
        <f>SUM(Y1980:Y1985)</f>
        <v>0</v>
      </c>
      <c r="Z1979" s="45">
        <f>SUM(Z1980:Z1985)</f>
        <v>0</v>
      </c>
      <c r="AA1979" s="45">
        <f>SUM(AA1980:AA1985)</f>
        <v>0</v>
      </c>
      <c r="AB1979" s="45">
        <f>SUM(AB1980:AB1985)</f>
        <v>0</v>
      </c>
      <c r="AC1979" s="46">
        <f>SUM(AC1980:AC1985)</f>
        <v>0</v>
      </c>
      <c r="AD1979" s="52" t="s">
        <v>36</v>
      </c>
      <c r="AE1979" s="29"/>
      <c r="AF1979" s="53" t="s">
        <v>37</v>
      </c>
      <c r="AG1979" s="54"/>
      <c r="AH1979" s="2"/>
      <c r="AI1979" s="29"/>
    </row>
    <row r="1980" spans="2:35" x14ac:dyDescent="0.25">
      <c r="B1980" s="1"/>
      <c r="O1980" s="80"/>
      <c r="P1980" s="70"/>
      <c r="Q1980" s="70"/>
      <c r="R1980" s="70"/>
      <c r="S1980" s="71"/>
      <c r="T1980" s="70"/>
      <c r="U1980" s="73"/>
      <c r="V1980" s="70"/>
      <c r="W1980" s="73"/>
      <c r="X1980" s="47" t="s">
        <v>30</v>
      </c>
      <c r="Y1980" s="48">
        <f t="shared" ref="Y1980:Y1985" si="281">SUM(Z1980:AC1980)</f>
        <v>0</v>
      </c>
      <c r="Z1980" s="3"/>
      <c r="AA1980" s="3"/>
      <c r="AB1980" s="3"/>
      <c r="AC1980" s="4"/>
      <c r="AD1980" s="5"/>
      <c r="AE1980" s="6"/>
      <c r="AF1980" s="5"/>
      <c r="AG1980" s="5"/>
      <c r="AH1980" s="2"/>
      <c r="AI1980" s="6"/>
    </row>
    <row r="1981" spans="2:35" x14ac:dyDescent="0.25">
      <c r="B1981" s="1"/>
      <c r="O1981" s="80"/>
      <c r="P1981" s="70"/>
      <c r="Q1981" s="70"/>
      <c r="R1981" s="70"/>
      <c r="S1981" s="71"/>
      <c r="T1981" s="70"/>
      <c r="U1981" s="73"/>
      <c r="V1981" s="70"/>
      <c r="W1981" s="73"/>
      <c r="X1981" s="47" t="s">
        <v>31</v>
      </c>
      <c r="Y1981" s="48">
        <f t="shared" si="281"/>
        <v>0</v>
      </c>
      <c r="Z1981" s="3"/>
      <c r="AA1981" s="3"/>
      <c r="AB1981" s="3"/>
      <c r="AC1981" s="4"/>
      <c r="AD1981" s="5"/>
      <c r="AE1981" s="5"/>
      <c r="AF1981" s="5"/>
      <c r="AG1981" s="5"/>
      <c r="AH1981" s="2"/>
      <c r="AI1981" s="6"/>
    </row>
    <row r="1982" spans="2:35" x14ac:dyDescent="0.25">
      <c r="B1982" s="1"/>
      <c r="O1982" s="80"/>
      <c r="P1982" s="70"/>
      <c r="Q1982" s="70"/>
      <c r="R1982" s="70"/>
      <c r="S1982" s="71"/>
      <c r="T1982" s="70"/>
      <c r="U1982" s="73"/>
      <c r="V1982" s="70"/>
      <c r="W1982" s="73"/>
      <c r="X1982" s="47" t="s">
        <v>32</v>
      </c>
      <c r="Y1982" s="48">
        <f t="shared" si="281"/>
        <v>0</v>
      </c>
      <c r="Z1982" s="3"/>
      <c r="AA1982" s="3"/>
      <c r="AB1982" s="3"/>
      <c r="AC1982" s="4"/>
      <c r="AD1982" s="5"/>
      <c r="AE1982" s="5"/>
      <c r="AF1982" s="5"/>
      <c r="AG1982" s="5"/>
      <c r="AH1982" s="2"/>
      <c r="AI1982" s="6"/>
    </row>
    <row r="1983" spans="2:35" x14ac:dyDescent="0.25">
      <c r="B1983" s="1"/>
      <c r="O1983" s="80"/>
      <c r="P1983" s="70"/>
      <c r="Q1983" s="70"/>
      <c r="R1983" s="70"/>
      <c r="S1983" s="71"/>
      <c r="T1983" s="70"/>
      <c r="U1983" s="73"/>
      <c r="V1983" s="70"/>
      <c r="W1983" s="73"/>
      <c r="X1983" s="47" t="s">
        <v>33</v>
      </c>
      <c r="Y1983" s="48">
        <f t="shared" si="281"/>
        <v>0</v>
      </c>
      <c r="Z1983" s="3"/>
      <c r="AA1983" s="3"/>
      <c r="AB1983" s="3"/>
      <c r="AC1983" s="4"/>
      <c r="AD1983" s="5"/>
      <c r="AE1983" s="5"/>
      <c r="AF1983" s="5"/>
      <c r="AG1983" s="5"/>
      <c r="AH1983" s="2"/>
      <c r="AI1983" s="6"/>
    </row>
    <row r="1984" spans="2:35" x14ac:dyDescent="0.25">
      <c r="B1984" s="1"/>
      <c r="O1984" s="80"/>
      <c r="P1984" s="70"/>
      <c r="Q1984" s="70"/>
      <c r="R1984" s="70"/>
      <c r="S1984" s="71"/>
      <c r="T1984" s="70"/>
      <c r="U1984" s="73"/>
      <c r="V1984" s="70"/>
      <c r="W1984" s="73"/>
      <c r="X1984" s="47" t="s">
        <v>34</v>
      </c>
      <c r="Y1984" s="48">
        <f t="shared" si="281"/>
        <v>0</v>
      </c>
      <c r="Z1984" s="3"/>
      <c r="AA1984" s="3"/>
      <c r="AB1984" s="3"/>
      <c r="AC1984" s="4"/>
      <c r="AD1984" s="5"/>
      <c r="AE1984" s="5"/>
      <c r="AF1984" s="5"/>
      <c r="AG1984" s="5"/>
      <c r="AH1984" s="2"/>
      <c r="AI1984" s="6"/>
    </row>
    <row r="1985" spans="2:35" x14ac:dyDescent="0.25">
      <c r="B1985" s="1"/>
      <c r="O1985" s="80"/>
      <c r="P1985" s="70"/>
      <c r="Q1985" s="70"/>
      <c r="R1985" s="70"/>
      <c r="S1985" s="71"/>
      <c r="T1985" s="70"/>
      <c r="U1985" s="74"/>
      <c r="V1985" s="70"/>
      <c r="W1985" s="74"/>
      <c r="X1985" s="47" t="s">
        <v>35</v>
      </c>
      <c r="Y1985" s="48">
        <f t="shared" si="281"/>
        <v>0</v>
      </c>
      <c r="Z1985" s="3"/>
      <c r="AA1985" s="3"/>
      <c r="AB1985" s="3"/>
      <c r="AC1985" s="4"/>
      <c r="AD1985" s="7"/>
      <c r="AE1985" s="7"/>
      <c r="AF1985" s="5"/>
      <c r="AG1985" s="7"/>
      <c r="AH1985" s="8"/>
      <c r="AI1985" s="9"/>
    </row>
    <row r="1986" spans="2:35" x14ac:dyDescent="0.25">
      <c r="B1986" s="1"/>
      <c r="O1986" s="69">
        <v>281</v>
      </c>
      <c r="P1986" s="70"/>
      <c r="Q1986" s="70"/>
      <c r="R1986" s="70"/>
      <c r="S1986" s="71" t="str">
        <f>IF(ISBLANK(R1986),"",IF(R1986=Списки!$F$4,"ОНП","ПТ"))</f>
        <v/>
      </c>
      <c r="T1986" s="70"/>
      <c r="U1986" s="72"/>
      <c r="V1986" s="70"/>
      <c r="W1986" s="72"/>
      <c r="X1986" s="51" t="s">
        <v>21</v>
      </c>
      <c r="Y1986" s="44">
        <f>SUM(Y1987:Y1992)</f>
        <v>0</v>
      </c>
      <c r="Z1986" s="45">
        <f>SUM(Z1987:Z1992)</f>
        <v>0</v>
      </c>
      <c r="AA1986" s="45">
        <f>SUM(AA1987:AA1992)</f>
        <v>0</v>
      </c>
      <c r="AB1986" s="45">
        <f>SUM(AB1987:AB1992)</f>
        <v>0</v>
      </c>
      <c r="AC1986" s="46">
        <f>SUM(AC1987:AC1992)</f>
        <v>0</v>
      </c>
      <c r="AD1986" s="52" t="s">
        <v>36</v>
      </c>
      <c r="AE1986" s="29"/>
      <c r="AF1986" s="53" t="s">
        <v>37</v>
      </c>
      <c r="AG1986" s="54"/>
      <c r="AH1986" s="2"/>
      <c r="AI1986" s="29"/>
    </row>
    <row r="1987" spans="2:35" x14ac:dyDescent="0.25">
      <c r="B1987" s="1"/>
      <c r="O1987" s="69"/>
      <c r="P1987" s="70"/>
      <c r="Q1987" s="70"/>
      <c r="R1987" s="70"/>
      <c r="S1987" s="71"/>
      <c r="T1987" s="70"/>
      <c r="U1987" s="73"/>
      <c r="V1987" s="70"/>
      <c r="W1987" s="73"/>
      <c r="X1987" s="47" t="s">
        <v>30</v>
      </c>
      <c r="Y1987" s="48">
        <f t="shared" ref="Y1987:Y1992" si="282">SUM(Z1987:AC1987)</f>
        <v>0</v>
      </c>
      <c r="Z1987" s="3"/>
      <c r="AA1987" s="3"/>
      <c r="AB1987" s="3"/>
      <c r="AC1987" s="4"/>
      <c r="AD1987" s="5"/>
      <c r="AE1987" s="6"/>
      <c r="AF1987" s="5"/>
      <c r="AG1987" s="5"/>
      <c r="AH1987" s="2"/>
      <c r="AI1987" s="6"/>
    </row>
    <row r="1988" spans="2:35" x14ac:dyDescent="0.25">
      <c r="B1988" s="1"/>
      <c r="O1988" s="69"/>
      <c r="P1988" s="70"/>
      <c r="Q1988" s="70"/>
      <c r="R1988" s="70"/>
      <c r="S1988" s="71"/>
      <c r="T1988" s="70"/>
      <c r="U1988" s="73"/>
      <c r="V1988" s="70"/>
      <c r="W1988" s="73"/>
      <c r="X1988" s="47" t="s">
        <v>31</v>
      </c>
      <c r="Y1988" s="48">
        <f t="shared" si="282"/>
        <v>0</v>
      </c>
      <c r="Z1988" s="3"/>
      <c r="AA1988" s="3"/>
      <c r="AB1988" s="3"/>
      <c r="AC1988" s="4"/>
      <c r="AD1988" s="5"/>
      <c r="AE1988" s="5"/>
      <c r="AF1988" s="5"/>
      <c r="AG1988" s="5"/>
      <c r="AH1988" s="2"/>
      <c r="AI1988" s="6"/>
    </row>
    <row r="1989" spans="2:35" x14ac:dyDescent="0.25">
      <c r="B1989" s="1"/>
      <c r="O1989" s="69"/>
      <c r="P1989" s="70"/>
      <c r="Q1989" s="70"/>
      <c r="R1989" s="70"/>
      <c r="S1989" s="71"/>
      <c r="T1989" s="70"/>
      <c r="U1989" s="73"/>
      <c r="V1989" s="70"/>
      <c r="W1989" s="73"/>
      <c r="X1989" s="47" t="s">
        <v>32</v>
      </c>
      <c r="Y1989" s="48">
        <f t="shared" si="282"/>
        <v>0</v>
      </c>
      <c r="Z1989" s="3"/>
      <c r="AA1989" s="3"/>
      <c r="AB1989" s="3"/>
      <c r="AC1989" s="4"/>
      <c r="AD1989" s="5"/>
      <c r="AE1989" s="5"/>
      <c r="AF1989" s="5"/>
      <c r="AG1989" s="5"/>
      <c r="AH1989" s="2"/>
      <c r="AI1989" s="6"/>
    </row>
    <row r="1990" spans="2:35" x14ac:dyDescent="0.25">
      <c r="B1990" s="1"/>
      <c r="O1990" s="69"/>
      <c r="P1990" s="70"/>
      <c r="Q1990" s="70"/>
      <c r="R1990" s="70"/>
      <c r="S1990" s="71"/>
      <c r="T1990" s="70"/>
      <c r="U1990" s="73"/>
      <c r="V1990" s="70"/>
      <c r="W1990" s="73"/>
      <c r="X1990" s="47" t="s">
        <v>33</v>
      </c>
      <c r="Y1990" s="48">
        <f t="shared" si="282"/>
        <v>0</v>
      </c>
      <c r="Z1990" s="3"/>
      <c r="AA1990" s="3"/>
      <c r="AB1990" s="3"/>
      <c r="AC1990" s="4"/>
      <c r="AD1990" s="5"/>
      <c r="AE1990" s="5"/>
      <c r="AF1990" s="5"/>
      <c r="AG1990" s="5"/>
      <c r="AH1990" s="2"/>
      <c r="AI1990" s="6"/>
    </row>
    <row r="1991" spans="2:35" x14ac:dyDescent="0.25">
      <c r="B1991" s="1"/>
      <c r="O1991" s="69"/>
      <c r="P1991" s="70"/>
      <c r="Q1991" s="70"/>
      <c r="R1991" s="70"/>
      <c r="S1991" s="71"/>
      <c r="T1991" s="70"/>
      <c r="U1991" s="73"/>
      <c r="V1991" s="70"/>
      <c r="W1991" s="73"/>
      <c r="X1991" s="47" t="s">
        <v>34</v>
      </c>
      <c r="Y1991" s="48">
        <f t="shared" si="282"/>
        <v>0</v>
      </c>
      <c r="Z1991" s="3"/>
      <c r="AA1991" s="3"/>
      <c r="AB1991" s="3"/>
      <c r="AC1991" s="4"/>
      <c r="AD1991" s="5"/>
      <c r="AE1991" s="5"/>
      <c r="AF1991" s="5"/>
      <c r="AG1991" s="5"/>
      <c r="AH1991" s="2"/>
      <c r="AI1991" s="6"/>
    </row>
    <row r="1992" spans="2:35" x14ac:dyDescent="0.25">
      <c r="B1992" s="1"/>
      <c r="O1992" s="69"/>
      <c r="P1992" s="70"/>
      <c r="Q1992" s="70"/>
      <c r="R1992" s="70"/>
      <c r="S1992" s="71"/>
      <c r="T1992" s="70"/>
      <c r="U1992" s="74"/>
      <c r="V1992" s="70"/>
      <c r="W1992" s="74"/>
      <c r="X1992" s="47" t="s">
        <v>35</v>
      </c>
      <c r="Y1992" s="48">
        <f t="shared" si="282"/>
        <v>0</v>
      </c>
      <c r="Z1992" s="3"/>
      <c r="AA1992" s="3"/>
      <c r="AB1992" s="3"/>
      <c r="AC1992" s="4"/>
      <c r="AD1992" s="7"/>
      <c r="AE1992" s="7"/>
      <c r="AF1992" s="5"/>
      <c r="AG1992" s="7"/>
      <c r="AH1992" s="8"/>
      <c r="AI1992" s="9"/>
    </row>
    <row r="1993" spans="2:35" x14ac:dyDescent="0.25">
      <c r="B1993" s="1"/>
      <c r="O1993" s="80">
        <v>282</v>
      </c>
      <c r="P1993" s="70"/>
      <c r="Q1993" s="70"/>
      <c r="R1993" s="70"/>
      <c r="S1993" s="71" t="str">
        <f>IF(ISBLANK(R1993),"",IF(R1993=Списки!$F$4,"ОНП","ПТ"))</f>
        <v/>
      </c>
      <c r="T1993" s="70"/>
      <c r="U1993" s="72"/>
      <c r="V1993" s="70"/>
      <c r="W1993" s="72"/>
      <c r="X1993" s="51" t="s">
        <v>21</v>
      </c>
      <c r="Y1993" s="44">
        <f>SUM(Y1994:Y1999)</f>
        <v>0</v>
      </c>
      <c r="Z1993" s="45">
        <f>SUM(Z1994:Z1999)</f>
        <v>0</v>
      </c>
      <c r="AA1993" s="45">
        <f>SUM(AA1994:AA1999)</f>
        <v>0</v>
      </c>
      <c r="AB1993" s="45">
        <f>SUM(AB1994:AB1999)</f>
        <v>0</v>
      </c>
      <c r="AC1993" s="46">
        <f>SUM(AC1994:AC1999)</f>
        <v>0</v>
      </c>
      <c r="AD1993" s="52" t="s">
        <v>36</v>
      </c>
      <c r="AE1993" s="29"/>
      <c r="AF1993" s="53" t="s">
        <v>37</v>
      </c>
      <c r="AG1993" s="54"/>
      <c r="AH1993" s="2"/>
      <c r="AI1993" s="29"/>
    </row>
    <row r="1994" spans="2:35" x14ac:dyDescent="0.25">
      <c r="B1994" s="1"/>
      <c r="O1994" s="80"/>
      <c r="P1994" s="70"/>
      <c r="Q1994" s="70"/>
      <c r="R1994" s="70"/>
      <c r="S1994" s="71"/>
      <c r="T1994" s="70"/>
      <c r="U1994" s="73"/>
      <c r="V1994" s="70"/>
      <c r="W1994" s="73"/>
      <c r="X1994" s="47" t="s">
        <v>30</v>
      </c>
      <c r="Y1994" s="48">
        <f t="shared" ref="Y1994:Y1999" si="283">SUM(Z1994:AC1994)</f>
        <v>0</v>
      </c>
      <c r="Z1994" s="3"/>
      <c r="AA1994" s="3"/>
      <c r="AB1994" s="3"/>
      <c r="AC1994" s="4"/>
      <c r="AD1994" s="5"/>
      <c r="AE1994" s="6"/>
      <c r="AF1994" s="5"/>
      <c r="AG1994" s="5"/>
      <c r="AH1994" s="2"/>
      <c r="AI1994" s="6"/>
    </row>
    <row r="1995" spans="2:35" x14ac:dyDescent="0.25">
      <c r="B1995" s="1"/>
      <c r="O1995" s="80"/>
      <c r="P1995" s="70"/>
      <c r="Q1995" s="70"/>
      <c r="R1995" s="70"/>
      <c r="S1995" s="71"/>
      <c r="T1995" s="70"/>
      <c r="U1995" s="73"/>
      <c r="V1995" s="70"/>
      <c r="W1995" s="73"/>
      <c r="X1995" s="47" t="s">
        <v>31</v>
      </c>
      <c r="Y1995" s="48">
        <f t="shared" si="283"/>
        <v>0</v>
      </c>
      <c r="Z1995" s="3"/>
      <c r="AA1995" s="3"/>
      <c r="AB1995" s="3"/>
      <c r="AC1995" s="4"/>
      <c r="AD1995" s="5"/>
      <c r="AE1995" s="5"/>
      <c r="AF1995" s="5"/>
      <c r="AG1995" s="5"/>
      <c r="AH1995" s="2"/>
      <c r="AI1995" s="6"/>
    </row>
    <row r="1996" spans="2:35" x14ac:dyDescent="0.25">
      <c r="B1996" s="1"/>
      <c r="O1996" s="80"/>
      <c r="P1996" s="70"/>
      <c r="Q1996" s="70"/>
      <c r="R1996" s="70"/>
      <c r="S1996" s="71"/>
      <c r="T1996" s="70"/>
      <c r="U1996" s="73"/>
      <c r="V1996" s="70"/>
      <c r="W1996" s="73"/>
      <c r="X1996" s="47" t="s">
        <v>32</v>
      </c>
      <c r="Y1996" s="48">
        <f t="shared" si="283"/>
        <v>0</v>
      </c>
      <c r="Z1996" s="3"/>
      <c r="AA1996" s="3"/>
      <c r="AB1996" s="3"/>
      <c r="AC1996" s="4"/>
      <c r="AD1996" s="5"/>
      <c r="AE1996" s="5"/>
      <c r="AF1996" s="5"/>
      <c r="AG1996" s="5"/>
      <c r="AH1996" s="2"/>
      <c r="AI1996" s="6"/>
    </row>
    <row r="1997" spans="2:35" x14ac:dyDescent="0.25">
      <c r="B1997" s="1"/>
      <c r="O1997" s="80"/>
      <c r="P1997" s="70"/>
      <c r="Q1997" s="70"/>
      <c r="R1997" s="70"/>
      <c r="S1997" s="71"/>
      <c r="T1997" s="70"/>
      <c r="U1997" s="73"/>
      <c r="V1997" s="70"/>
      <c r="W1997" s="73"/>
      <c r="X1997" s="47" t="s">
        <v>33</v>
      </c>
      <c r="Y1997" s="48">
        <f t="shared" si="283"/>
        <v>0</v>
      </c>
      <c r="Z1997" s="3"/>
      <c r="AA1997" s="3"/>
      <c r="AB1997" s="3"/>
      <c r="AC1997" s="4"/>
      <c r="AD1997" s="5"/>
      <c r="AE1997" s="5"/>
      <c r="AF1997" s="5"/>
      <c r="AG1997" s="5"/>
      <c r="AH1997" s="2"/>
      <c r="AI1997" s="6"/>
    </row>
    <row r="1998" spans="2:35" x14ac:dyDescent="0.25">
      <c r="B1998" s="1"/>
      <c r="O1998" s="80"/>
      <c r="P1998" s="70"/>
      <c r="Q1998" s="70"/>
      <c r="R1998" s="70"/>
      <c r="S1998" s="71"/>
      <c r="T1998" s="70"/>
      <c r="U1998" s="73"/>
      <c r="V1998" s="70"/>
      <c r="W1998" s="73"/>
      <c r="X1998" s="47" t="s">
        <v>34</v>
      </c>
      <c r="Y1998" s="48">
        <f t="shared" si="283"/>
        <v>0</v>
      </c>
      <c r="Z1998" s="3"/>
      <c r="AA1998" s="3"/>
      <c r="AB1998" s="3"/>
      <c r="AC1998" s="4"/>
      <c r="AD1998" s="5"/>
      <c r="AE1998" s="5"/>
      <c r="AF1998" s="5"/>
      <c r="AG1998" s="5"/>
      <c r="AH1998" s="2"/>
      <c r="AI1998" s="6"/>
    </row>
    <row r="1999" spans="2:35" x14ac:dyDescent="0.25">
      <c r="B1999" s="1"/>
      <c r="O1999" s="80"/>
      <c r="P1999" s="70"/>
      <c r="Q1999" s="70"/>
      <c r="R1999" s="70"/>
      <c r="S1999" s="71"/>
      <c r="T1999" s="70"/>
      <c r="U1999" s="74"/>
      <c r="V1999" s="70"/>
      <c r="W1999" s="74"/>
      <c r="X1999" s="47" t="s">
        <v>35</v>
      </c>
      <c r="Y1999" s="48">
        <f t="shared" si="283"/>
        <v>0</v>
      </c>
      <c r="Z1999" s="3"/>
      <c r="AA1999" s="3"/>
      <c r="AB1999" s="3"/>
      <c r="AC1999" s="4"/>
      <c r="AD1999" s="7"/>
      <c r="AE1999" s="7"/>
      <c r="AF1999" s="5"/>
      <c r="AG1999" s="7"/>
      <c r="AH1999" s="8"/>
      <c r="AI1999" s="9"/>
    </row>
    <row r="2000" spans="2:35" x14ac:dyDescent="0.25">
      <c r="B2000" s="1"/>
      <c r="O2000" s="69">
        <v>283</v>
      </c>
      <c r="P2000" s="70"/>
      <c r="Q2000" s="70"/>
      <c r="R2000" s="70"/>
      <c r="S2000" s="71" t="str">
        <f>IF(ISBLANK(R2000),"",IF(R2000=Списки!$F$4,"ОНП","ПТ"))</f>
        <v/>
      </c>
      <c r="T2000" s="70"/>
      <c r="U2000" s="72"/>
      <c r="V2000" s="70"/>
      <c r="W2000" s="72"/>
      <c r="X2000" s="51" t="s">
        <v>21</v>
      </c>
      <c r="Y2000" s="44">
        <f>SUM(Y2001:Y2006)</f>
        <v>0</v>
      </c>
      <c r="Z2000" s="45">
        <f>SUM(Z2001:Z2006)</f>
        <v>0</v>
      </c>
      <c r="AA2000" s="45">
        <f>SUM(AA2001:AA2006)</f>
        <v>0</v>
      </c>
      <c r="AB2000" s="45">
        <f>SUM(AB2001:AB2006)</f>
        <v>0</v>
      </c>
      <c r="AC2000" s="46">
        <f>SUM(AC2001:AC2006)</f>
        <v>0</v>
      </c>
      <c r="AD2000" s="52" t="s">
        <v>36</v>
      </c>
      <c r="AE2000" s="29"/>
      <c r="AF2000" s="53" t="s">
        <v>37</v>
      </c>
      <c r="AG2000" s="54"/>
      <c r="AH2000" s="2"/>
      <c r="AI2000" s="29"/>
    </row>
    <row r="2001" spans="2:35" x14ac:dyDescent="0.25">
      <c r="B2001" s="1"/>
      <c r="O2001" s="69"/>
      <c r="P2001" s="70"/>
      <c r="Q2001" s="70"/>
      <c r="R2001" s="70"/>
      <c r="S2001" s="71"/>
      <c r="T2001" s="70"/>
      <c r="U2001" s="73"/>
      <c r="V2001" s="70"/>
      <c r="W2001" s="73"/>
      <c r="X2001" s="47" t="s">
        <v>30</v>
      </c>
      <c r="Y2001" s="48">
        <f t="shared" ref="Y2001:Y2006" si="284">SUM(Z2001:AC2001)</f>
        <v>0</v>
      </c>
      <c r="Z2001" s="3"/>
      <c r="AA2001" s="3"/>
      <c r="AB2001" s="3"/>
      <c r="AC2001" s="4"/>
      <c r="AD2001" s="5"/>
      <c r="AE2001" s="6"/>
      <c r="AF2001" s="5"/>
      <c r="AG2001" s="5"/>
      <c r="AH2001" s="2"/>
      <c r="AI2001" s="6"/>
    </row>
    <row r="2002" spans="2:35" x14ac:dyDescent="0.25">
      <c r="B2002" s="1"/>
      <c r="O2002" s="69"/>
      <c r="P2002" s="70"/>
      <c r="Q2002" s="70"/>
      <c r="R2002" s="70"/>
      <c r="S2002" s="71"/>
      <c r="T2002" s="70"/>
      <c r="U2002" s="73"/>
      <c r="V2002" s="70"/>
      <c r="W2002" s="73"/>
      <c r="X2002" s="47" t="s">
        <v>31</v>
      </c>
      <c r="Y2002" s="48">
        <f t="shared" si="284"/>
        <v>0</v>
      </c>
      <c r="Z2002" s="3"/>
      <c r="AA2002" s="3"/>
      <c r="AB2002" s="3"/>
      <c r="AC2002" s="4"/>
      <c r="AD2002" s="5"/>
      <c r="AE2002" s="5"/>
      <c r="AF2002" s="5"/>
      <c r="AG2002" s="5"/>
      <c r="AH2002" s="2"/>
      <c r="AI2002" s="6"/>
    </row>
    <row r="2003" spans="2:35" x14ac:dyDescent="0.25">
      <c r="B2003" s="1"/>
      <c r="O2003" s="69"/>
      <c r="P2003" s="70"/>
      <c r="Q2003" s="70"/>
      <c r="R2003" s="70"/>
      <c r="S2003" s="71"/>
      <c r="T2003" s="70"/>
      <c r="U2003" s="73"/>
      <c r="V2003" s="70"/>
      <c r="W2003" s="73"/>
      <c r="X2003" s="47" t="s">
        <v>32</v>
      </c>
      <c r="Y2003" s="48">
        <f t="shared" si="284"/>
        <v>0</v>
      </c>
      <c r="Z2003" s="3"/>
      <c r="AA2003" s="3"/>
      <c r="AB2003" s="3"/>
      <c r="AC2003" s="4"/>
      <c r="AD2003" s="5"/>
      <c r="AE2003" s="5"/>
      <c r="AF2003" s="5"/>
      <c r="AG2003" s="5"/>
      <c r="AH2003" s="2"/>
      <c r="AI2003" s="6"/>
    </row>
    <row r="2004" spans="2:35" x14ac:dyDescent="0.25">
      <c r="B2004" s="1"/>
      <c r="O2004" s="69"/>
      <c r="P2004" s="70"/>
      <c r="Q2004" s="70"/>
      <c r="R2004" s="70"/>
      <c r="S2004" s="71"/>
      <c r="T2004" s="70"/>
      <c r="U2004" s="73"/>
      <c r="V2004" s="70"/>
      <c r="W2004" s="73"/>
      <c r="X2004" s="47" t="s">
        <v>33</v>
      </c>
      <c r="Y2004" s="48">
        <f t="shared" si="284"/>
        <v>0</v>
      </c>
      <c r="Z2004" s="3"/>
      <c r="AA2004" s="3"/>
      <c r="AB2004" s="3"/>
      <c r="AC2004" s="4"/>
      <c r="AD2004" s="5"/>
      <c r="AE2004" s="5"/>
      <c r="AF2004" s="5"/>
      <c r="AG2004" s="5"/>
      <c r="AH2004" s="2"/>
      <c r="AI2004" s="6"/>
    </row>
    <row r="2005" spans="2:35" x14ac:dyDescent="0.25">
      <c r="B2005" s="1"/>
      <c r="O2005" s="69"/>
      <c r="P2005" s="70"/>
      <c r="Q2005" s="70"/>
      <c r="R2005" s="70"/>
      <c r="S2005" s="71"/>
      <c r="T2005" s="70"/>
      <c r="U2005" s="73"/>
      <c r="V2005" s="70"/>
      <c r="W2005" s="73"/>
      <c r="X2005" s="47" t="s">
        <v>34</v>
      </c>
      <c r="Y2005" s="48">
        <f t="shared" si="284"/>
        <v>0</v>
      </c>
      <c r="Z2005" s="3"/>
      <c r="AA2005" s="3"/>
      <c r="AB2005" s="3"/>
      <c r="AC2005" s="4"/>
      <c r="AD2005" s="5"/>
      <c r="AE2005" s="5"/>
      <c r="AF2005" s="5"/>
      <c r="AG2005" s="5"/>
      <c r="AH2005" s="2"/>
      <c r="AI2005" s="6"/>
    </row>
    <row r="2006" spans="2:35" x14ac:dyDescent="0.25">
      <c r="B2006" s="1"/>
      <c r="O2006" s="69"/>
      <c r="P2006" s="70"/>
      <c r="Q2006" s="70"/>
      <c r="R2006" s="70"/>
      <c r="S2006" s="71"/>
      <c r="T2006" s="70"/>
      <c r="U2006" s="74"/>
      <c r="V2006" s="70"/>
      <c r="W2006" s="74"/>
      <c r="X2006" s="47" t="s">
        <v>35</v>
      </c>
      <c r="Y2006" s="48">
        <f t="shared" si="284"/>
        <v>0</v>
      </c>
      <c r="Z2006" s="3"/>
      <c r="AA2006" s="3"/>
      <c r="AB2006" s="3"/>
      <c r="AC2006" s="4"/>
      <c r="AD2006" s="7"/>
      <c r="AE2006" s="7"/>
      <c r="AF2006" s="5"/>
      <c r="AG2006" s="7"/>
      <c r="AH2006" s="8"/>
      <c r="AI2006" s="9"/>
    </row>
    <row r="2007" spans="2:35" x14ac:dyDescent="0.25">
      <c r="B2007" s="1"/>
      <c r="O2007" s="80">
        <v>284</v>
      </c>
      <c r="P2007" s="70"/>
      <c r="Q2007" s="70"/>
      <c r="R2007" s="70"/>
      <c r="S2007" s="71" t="str">
        <f>IF(ISBLANK(R2007),"",IF(R2007=Списки!$F$4,"ОНП","ПТ"))</f>
        <v/>
      </c>
      <c r="T2007" s="70"/>
      <c r="U2007" s="72"/>
      <c r="V2007" s="70"/>
      <c r="W2007" s="72"/>
      <c r="X2007" s="51" t="s">
        <v>21</v>
      </c>
      <c r="Y2007" s="44">
        <f>SUM(Y2008:Y2013)</f>
        <v>0</v>
      </c>
      <c r="Z2007" s="45">
        <f>SUM(Z2008:Z2013)</f>
        <v>0</v>
      </c>
      <c r="AA2007" s="45">
        <f>SUM(AA2008:AA2013)</f>
        <v>0</v>
      </c>
      <c r="AB2007" s="45">
        <f>SUM(AB2008:AB2013)</f>
        <v>0</v>
      </c>
      <c r="AC2007" s="46">
        <f>SUM(AC2008:AC2013)</f>
        <v>0</v>
      </c>
      <c r="AD2007" s="52" t="s">
        <v>36</v>
      </c>
      <c r="AE2007" s="29"/>
      <c r="AF2007" s="53" t="s">
        <v>37</v>
      </c>
      <c r="AG2007" s="54"/>
      <c r="AH2007" s="2"/>
      <c r="AI2007" s="29"/>
    </row>
    <row r="2008" spans="2:35" x14ac:dyDescent="0.25">
      <c r="B2008" s="1"/>
      <c r="O2008" s="80"/>
      <c r="P2008" s="70"/>
      <c r="Q2008" s="70"/>
      <c r="R2008" s="70"/>
      <c r="S2008" s="71"/>
      <c r="T2008" s="70"/>
      <c r="U2008" s="73"/>
      <c r="V2008" s="70"/>
      <c r="W2008" s="73"/>
      <c r="X2008" s="47" t="s">
        <v>30</v>
      </c>
      <c r="Y2008" s="48">
        <f t="shared" ref="Y2008:Y2013" si="285">SUM(Z2008:AC2008)</f>
        <v>0</v>
      </c>
      <c r="Z2008" s="3"/>
      <c r="AA2008" s="3"/>
      <c r="AB2008" s="3"/>
      <c r="AC2008" s="4"/>
      <c r="AD2008" s="5"/>
      <c r="AE2008" s="6"/>
      <c r="AF2008" s="5"/>
      <c r="AG2008" s="5"/>
      <c r="AH2008" s="2"/>
      <c r="AI2008" s="6"/>
    </row>
    <row r="2009" spans="2:35" x14ac:dyDescent="0.25">
      <c r="B2009" s="1"/>
      <c r="O2009" s="80"/>
      <c r="P2009" s="70"/>
      <c r="Q2009" s="70"/>
      <c r="R2009" s="70"/>
      <c r="S2009" s="71"/>
      <c r="T2009" s="70"/>
      <c r="U2009" s="73"/>
      <c r="V2009" s="70"/>
      <c r="W2009" s="73"/>
      <c r="X2009" s="47" t="s">
        <v>31</v>
      </c>
      <c r="Y2009" s="48">
        <f t="shared" si="285"/>
        <v>0</v>
      </c>
      <c r="Z2009" s="3"/>
      <c r="AA2009" s="3"/>
      <c r="AB2009" s="3"/>
      <c r="AC2009" s="4"/>
      <c r="AD2009" s="5"/>
      <c r="AE2009" s="5"/>
      <c r="AF2009" s="5"/>
      <c r="AG2009" s="5"/>
      <c r="AH2009" s="2"/>
      <c r="AI2009" s="6"/>
    </row>
    <row r="2010" spans="2:35" x14ac:dyDescent="0.25">
      <c r="B2010" s="1"/>
      <c r="O2010" s="80"/>
      <c r="P2010" s="70"/>
      <c r="Q2010" s="70"/>
      <c r="R2010" s="70"/>
      <c r="S2010" s="71"/>
      <c r="T2010" s="70"/>
      <c r="U2010" s="73"/>
      <c r="V2010" s="70"/>
      <c r="W2010" s="73"/>
      <c r="X2010" s="47" t="s">
        <v>32</v>
      </c>
      <c r="Y2010" s="48">
        <f t="shared" si="285"/>
        <v>0</v>
      </c>
      <c r="Z2010" s="3"/>
      <c r="AA2010" s="3"/>
      <c r="AB2010" s="3"/>
      <c r="AC2010" s="4"/>
      <c r="AD2010" s="5"/>
      <c r="AE2010" s="5"/>
      <c r="AF2010" s="5"/>
      <c r="AG2010" s="5"/>
      <c r="AH2010" s="2"/>
      <c r="AI2010" s="6"/>
    </row>
    <row r="2011" spans="2:35" x14ac:dyDescent="0.25">
      <c r="B2011" s="1"/>
      <c r="O2011" s="80"/>
      <c r="P2011" s="70"/>
      <c r="Q2011" s="70"/>
      <c r="R2011" s="70"/>
      <c r="S2011" s="71"/>
      <c r="T2011" s="70"/>
      <c r="U2011" s="73"/>
      <c r="V2011" s="70"/>
      <c r="W2011" s="73"/>
      <c r="X2011" s="47" t="s">
        <v>33</v>
      </c>
      <c r="Y2011" s="48">
        <f t="shared" si="285"/>
        <v>0</v>
      </c>
      <c r="Z2011" s="3"/>
      <c r="AA2011" s="3"/>
      <c r="AB2011" s="3"/>
      <c r="AC2011" s="4"/>
      <c r="AD2011" s="5"/>
      <c r="AE2011" s="5"/>
      <c r="AF2011" s="5"/>
      <c r="AG2011" s="5"/>
      <c r="AH2011" s="2"/>
      <c r="AI2011" s="6"/>
    </row>
    <row r="2012" spans="2:35" x14ac:dyDescent="0.25">
      <c r="B2012" s="1"/>
      <c r="O2012" s="80"/>
      <c r="P2012" s="70"/>
      <c r="Q2012" s="70"/>
      <c r="R2012" s="70"/>
      <c r="S2012" s="71"/>
      <c r="T2012" s="70"/>
      <c r="U2012" s="73"/>
      <c r="V2012" s="70"/>
      <c r="W2012" s="73"/>
      <c r="X2012" s="47" t="s">
        <v>34</v>
      </c>
      <c r="Y2012" s="48">
        <f t="shared" si="285"/>
        <v>0</v>
      </c>
      <c r="Z2012" s="3"/>
      <c r="AA2012" s="3"/>
      <c r="AB2012" s="3"/>
      <c r="AC2012" s="4"/>
      <c r="AD2012" s="5"/>
      <c r="AE2012" s="5"/>
      <c r="AF2012" s="5"/>
      <c r="AG2012" s="5"/>
      <c r="AH2012" s="2"/>
      <c r="AI2012" s="6"/>
    </row>
    <row r="2013" spans="2:35" x14ac:dyDescent="0.25">
      <c r="B2013" s="1"/>
      <c r="O2013" s="80"/>
      <c r="P2013" s="70"/>
      <c r="Q2013" s="70"/>
      <c r="R2013" s="70"/>
      <c r="S2013" s="71"/>
      <c r="T2013" s="70"/>
      <c r="U2013" s="74"/>
      <c r="V2013" s="70"/>
      <c r="W2013" s="74"/>
      <c r="X2013" s="47" t="s">
        <v>35</v>
      </c>
      <c r="Y2013" s="48">
        <f t="shared" si="285"/>
        <v>0</v>
      </c>
      <c r="Z2013" s="3"/>
      <c r="AA2013" s="3"/>
      <c r="AB2013" s="3"/>
      <c r="AC2013" s="4"/>
      <c r="AD2013" s="7"/>
      <c r="AE2013" s="7"/>
      <c r="AF2013" s="5"/>
      <c r="AG2013" s="7"/>
      <c r="AH2013" s="8"/>
      <c r="AI2013" s="9"/>
    </row>
    <row r="2014" spans="2:35" x14ac:dyDescent="0.25">
      <c r="B2014" s="1"/>
      <c r="O2014" s="69">
        <v>285</v>
      </c>
      <c r="P2014" s="70"/>
      <c r="Q2014" s="70"/>
      <c r="R2014" s="70"/>
      <c r="S2014" s="71" t="str">
        <f>IF(ISBLANK(R2014),"",IF(R2014=Списки!$F$4,"ОНП","ПТ"))</f>
        <v/>
      </c>
      <c r="T2014" s="70"/>
      <c r="U2014" s="72"/>
      <c r="V2014" s="70"/>
      <c r="W2014" s="72"/>
      <c r="X2014" s="51" t="s">
        <v>21</v>
      </c>
      <c r="Y2014" s="44">
        <f>SUM(Y2015:Y2020)</f>
        <v>0</v>
      </c>
      <c r="Z2014" s="45">
        <f>SUM(Z2015:Z2020)</f>
        <v>0</v>
      </c>
      <c r="AA2014" s="45">
        <f>SUM(AA2015:AA2020)</f>
        <v>0</v>
      </c>
      <c r="AB2014" s="45">
        <f>SUM(AB2015:AB2020)</f>
        <v>0</v>
      </c>
      <c r="AC2014" s="46">
        <f>SUM(AC2015:AC2020)</f>
        <v>0</v>
      </c>
      <c r="AD2014" s="52" t="s">
        <v>36</v>
      </c>
      <c r="AE2014" s="29"/>
      <c r="AF2014" s="53" t="s">
        <v>37</v>
      </c>
      <c r="AG2014" s="54"/>
      <c r="AH2014" s="2"/>
      <c r="AI2014" s="29"/>
    </row>
    <row r="2015" spans="2:35" x14ac:dyDescent="0.25">
      <c r="B2015" s="1"/>
      <c r="O2015" s="69"/>
      <c r="P2015" s="70"/>
      <c r="Q2015" s="70"/>
      <c r="R2015" s="70"/>
      <c r="S2015" s="71"/>
      <c r="T2015" s="70"/>
      <c r="U2015" s="73"/>
      <c r="V2015" s="70"/>
      <c r="W2015" s="73"/>
      <c r="X2015" s="47" t="s">
        <v>30</v>
      </c>
      <c r="Y2015" s="48">
        <f t="shared" ref="Y2015:Y2020" si="286">SUM(Z2015:AC2015)</f>
        <v>0</v>
      </c>
      <c r="Z2015" s="3"/>
      <c r="AA2015" s="3"/>
      <c r="AB2015" s="3"/>
      <c r="AC2015" s="4"/>
      <c r="AD2015" s="5"/>
      <c r="AE2015" s="6"/>
      <c r="AF2015" s="5"/>
      <c r="AG2015" s="5"/>
      <c r="AH2015" s="2"/>
      <c r="AI2015" s="6"/>
    </row>
    <row r="2016" spans="2:35" x14ac:dyDescent="0.25">
      <c r="B2016" s="1"/>
      <c r="O2016" s="69"/>
      <c r="P2016" s="70"/>
      <c r="Q2016" s="70"/>
      <c r="R2016" s="70"/>
      <c r="S2016" s="71"/>
      <c r="T2016" s="70"/>
      <c r="U2016" s="73"/>
      <c r="V2016" s="70"/>
      <c r="W2016" s="73"/>
      <c r="X2016" s="47" t="s">
        <v>31</v>
      </c>
      <c r="Y2016" s="48">
        <f t="shared" si="286"/>
        <v>0</v>
      </c>
      <c r="Z2016" s="3"/>
      <c r="AA2016" s="3"/>
      <c r="AB2016" s="3"/>
      <c r="AC2016" s="4"/>
      <c r="AD2016" s="5"/>
      <c r="AE2016" s="5"/>
      <c r="AF2016" s="5"/>
      <c r="AG2016" s="5"/>
      <c r="AH2016" s="2"/>
      <c r="AI2016" s="6"/>
    </row>
    <row r="2017" spans="2:35" x14ac:dyDescent="0.25">
      <c r="B2017" s="1"/>
      <c r="O2017" s="69"/>
      <c r="P2017" s="70"/>
      <c r="Q2017" s="70"/>
      <c r="R2017" s="70"/>
      <c r="S2017" s="71"/>
      <c r="T2017" s="70"/>
      <c r="U2017" s="73"/>
      <c r="V2017" s="70"/>
      <c r="W2017" s="73"/>
      <c r="X2017" s="47" t="s">
        <v>32</v>
      </c>
      <c r="Y2017" s="48">
        <f t="shared" si="286"/>
        <v>0</v>
      </c>
      <c r="Z2017" s="3"/>
      <c r="AA2017" s="3"/>
      <c r="AB2017" s="3"/>
      <c r="AC2017" s="4"/>
      <c r="AD2017" s="5"/>
      <c r="AE2017" s="5"/>
      <c r="AF2017" s="5"/>
      <c r="AG2017" s="5"/>
      <c r="AH2017" s="2"/>
      <c r="AI2017" s="6"/>
    </row>
    <row r="2018" spans="2:35" x14ac:dyDescent="0.25">
      <c r="B2018" s="1"/>
      <c r="O2018" s="69"/>
      <c r="P2018" s="70"/>
      <c r="Q2018" s="70"/>
      <c r="R2018" s="70"/>
      <c r="S2018" s="71"/>
      <c r="T2018" s="70"/>
      <c r="U2018" s="73"/>
      <c r="V2018" s="70"/>
      <c r="W2018" s="73"/>
      <c r="X2018" s="47" t="s">
        <v>33</v>
      </c>
      <c r="Y2018" s="48">
        <f t="shared" si="286"/>
        <v>0</v>
      </c>
      <c r="Z2018" s="3"/>
      <c r="AA2018" s="3"/>
      <c r="AB2018" s="3"/>
      <c r="AC2018" s="4"/>
      <c r="AD2018" s="5"/>
      <c r="AE2018" s="5"/>
      <c r="AF2018" s="5"/>
      <c r="AG2018" s="5"/>
      <c r="AH2018" s="2"/>
      <c r="AI2018" s="6"/>
    </row>
    <row r="2019" spans="2:35" x14ac:dyDescent="0.25">
      <c r="B2019" s="1"/>
      <c r="O2019" s="69"/>
      <c r="P2019" s="70"/>
      <c r="Q2019" s="70"/>
      <c r="R2019" s="70"/>
      <c r="S2019" s="71"/>
      <c r="T2019" s="70"/>
      <c r="U2019" s="73"/>
      <c r="V2019" s="70"/>
      <c r="W2019" s="73"/>
      <c r="X2019" s="47" t="s">
        <v>34</v>
      </c>
      <c r="Y2019" s="48">
        <f t="shared" si="286"/>
        <v>0</v>
      </c>
      <c r="Z2019" s="3"/>
      <c r="AA2019" s="3"/>
      <c r="AB2019" s="3"/>
      <c r="AC2019" s="4"/>
      <c r="AD2019" s="5"/>
      <c r="AE2019" s="5"/>
      <c r="AF2019" s="5"/>
      <c r="AG2019" s="5"/>
      <c r="AH2019" s="2"/>
      <c r="AI2019" s="6"/>
    </row>
    <row r="2020" spans="2:35" x14ac:dyDescent="0.25">
      <c r="B2020" s="1"/>
      <c r="O2020" s="69"/>
      <c r="P2020" s="70"/>
      <c r="Q2020" s="70"/>
      <c r="R2020" s="70"/>
      <c r="S2020" s="71"/>
      <c r="T2020" s="70"/>
      <c r="U2020" s="74"/>
      <c r="V2020" s="70"/>
      <c r="W2020" s="74"/>
      <c r="X2020" s="47" t="s">
        <v>35</v>
      </c>
      <c r="Y2020" s="48">
        <f t="shared" si="286"/>
        <v>0</v>
      </c>
      <c r="Z2020" s="3"/>
      <c r="AA2020" s="3"/>
      <c r="AB2020" s="3"/>
      <c r="AC2020" s="4"/>
      <c r="AD2020" s="7"/>
      <c r="AE2020" s="7"/>
      <c r="AF2020" s="5"/>
      <c r="AG2020" s="7"/>
      <c r="AH2020" s="8"/>
      <c r="AI2020" s="9"/>
    </row>
    <row r="2021" spans="2:35" x14ac:dyDescent="0.25">
      <c r="B2021" s="1"/>
      <c r="O2021" s="80">
        <v>286</v>
      </c>
      <c r="P2021" s="70"/>
      <c r="Q2021" s="70"/>
      <c r="R2021" s="70"/>
      <c r="S2021" s="71" t="str">
        <f>IF(ISBLANK(R2021),"",IF(R2021=Списки!$F$4,"ОНП","ПТ"))</f>
        <v/>
      </c>
      <c r="T2021" s="70"/>
      <c r="U2021" s="72"/>
      <c r="V2021" s="70"/>
      <c r="W2021" s="72"/>
      <c r="X2021" s="51" t="s">
        <v>21</v>
      </c>
      <c r="Y2021" s="44">
        <f>SUM(Y2022:Y2027)</f>
        <v>0</v>
      </c>
      <c r="Z2021" s="45">
        <f>SUM(Z2022:Z2027)</f>
        <v>0</v>
      </c>
      <c r="AA2021" s="45">
        <f>SUM(AA2022:AA2027)</f>
        <v>0</v>
      </c>
      <c r="AB2021" s="45">
        <f>SUM(AB2022:AB2027)</f>
        <v>0</v>
      </c>
      <c r="AC2021" s="46">
        <f>SUM(AC2022:AC2027)</f>
        <v>0</v>
      </c>
      <c r="AD2021" s="52" t="s">
        <v>36</v>
      </c>
      <c r="AE2021" s="29"/>
      <c r="AF2021" s="53" t="s">
        <v>37</v>
      </c>
      <c r="AG2021" s="54"/>
      <c r="AH2021" s="2"/>
      <c r="AI2021" s="29"/>
    </row>
    <row r="2022" spans="2:35" x14ac:dyDescent="0.25">
      <c r="B2022" s="1"/>
      <c r="O2022" s="80"/>
      <c r="P2022" s="70"/>
      <c r="Q2022" s="70"/>
      <c r="R2022" s="70"/>
      <c r="S2022" s="71"/>
      <c r="T2022" s="70"/>
      <c r="U2022" s="73"/>
      <c r="V2022" s="70"/>
      <c r="W2022" s="73"/>
      <c r="X2022" s="47" t="s">
        <v>30</v>
      </c>
      <c r="Y2022" s="48">
        <f t="shared" ref="Y2022:Y2027" si="287">SUM(Z2022:AC2022)</f>
        <v>0</v>
      </c>
      <c r="Z2022" s="3"/>
      <c r="AA2022" s="3"/>
      <c r="AB2022" s="3"/>
      <c r="AC2022" s="4"/>
      <c r="AD2022" s="5"/>
      <c r="AE2022" s="6"/>
      <c r="AF2022" s="5"/>
      <c r="AG2022" s="5"/>
      <c r="AH2022" s="2"/>
      <c r="AI2022" s="6"/>
    </row>
    <row r="2023" spans="2:35" x14ac:dyDescent="0.25">
      <c r="B2023" s="1"/>
      <c r="O2023" s="80"/>
      <c r="P2023" s="70"/>
      <c r="Q2023" s="70"/>
      <c r="R2023" s="70"/>
      <c r="S2023" s="71"/>
      <c r="T2023" s="70"/>
      <c r="U2023" s="73"/>
      <c r="V2023" s="70"/>
      <c r="W2023" s="73"/>
      <c r="X2023" s="47" t="s">
        <v>31</v>
      </c>
      <c r="Y2023" s="48">
        <f t="shared" si="287"/>
        <v>0</v>
      </c>
      <c r="Z2023" s="3"/>
      <c r="AA2023" s="3"/>
      <c r="AB2023" s="3"/>
      <c r="AC2023" s="4"/>
      <c r="AD2023" s="5"/>
      <c r="AE2023" s="5"/>
      <c r="AF2023" s="5"/>
      <c r="AG2023" s="5"/>
      <c r="AH2023" s="2"/>
      <c r="AI2023" s="6"/>
    </row>
    <row r="2024" spans="2:35" x14ac:dyDescent="0.25">
      <c r="B2024" s="1"/>
      <c r="O2024" s="80"/>
      <c r="P2024" s="70"/>
      <c r="Q2024" s="70"/>
      <c r="R2024" s="70"/>
      <c r="S2024" s="71"/>
      <c r="T2024" s="70"/>
      <c r="U2024" s="73"/>
      <c r="V2024" s="70"/>
      <c r="W2024" s="73"/>
      <c r="X2024" s="47" t="s">
        <v>32</v>
      </c>
      <c r="Y2024" s="48">
        <f t="shared" si="287"/>
        <v>0</v>
      </c>
      <c r="Z2024" s="3"/>
      <c r="AA2024" s="3"/>
      <c r="AB2024" s="3"/>
      <c r="AC2024" s="4"/>
      <c r="AD2024" s="5"/>
      <c r="AE2024" s="5"/>
      <c r="AF2024" s="5"/>
      <c r="AG2024" s="5"/>
      <c r="AH2024" s="2"/>
      <c r="AI2024" s="6"/>
    </row>
    <row r="2025" spans="2:35" x14ac:dyDescent="0.25">
      <c r="B2025" s="1"/>
      <c r="O2025" s="80"/>
      <c r="P2025" s="70"/>
      <c r="Q2025" s="70"/>
      <c r="R2025" s="70"/>
      <c r="S2025" s="71"/>
      <c r="T2025" s="70"/>
      <c r="U2025" s="73"/>
      <c r="V2025" s="70"/>
      <c r="W2025" s="73"/>
      <c r="X2025" s="47" t="s">
        <v>33</v>
      </c>
      <c r="Y2025" s="48">
        <f t="shared" si="287"/>
        <v>0</v>
      </c>
      <c r="Z2025" s="3"/>
      <c r="AA2025" s="3"/>
      <c r="AB2025" s="3"/>
      <c r="AC2025" s="4"/>
      <c r="AD2025" s="5"/>
      <c r="AE2025" s="5"/>
      <c r="AF2025" s="5"/>
      <c r="AG2025" s="5"/>
      <c r="AH2025" s="2"/>
      <c r="AI2025" s="6"/>
    </row>
    <row r="2026" spans="2:35" x14ac:dyDescent="0.25">
      <c r="B2026" s="1"/>
      <c r="O2026" s="80"/>
      <c r="P2026" s="70"/>
      <c r="Q2026" s="70"/>
      <c r="R2026" s="70"/>
      <c r="S2026" s="71"/>
      <c r="T2026" s="70"/>
      <c r="U2026" s="73"/>
      <c r="V2026" s="70"/>
      <c r="W2026" s="73"/>
      <c r="X2026" s="47" t="s">
        <v>34</v>
      </c>
      <c r="Y2026" s="48">
        <f t="shared" si="287"/>
        <v>0</v>
      </c>
      <c r="Z2026" s="3"/>
      <c r="AA2026" s="3"/>
      <c r="AB2026" s="3"/>
      <c r="AC2026" s="4"/>
      <c r="AD2026" s="5"/>
      <c r="AE2026" s="5"/>
      <c r="AF2026" s="5"/>
      <c r="AG2026" s="5"/>
      <c r="AH2026" s="2"/>
      <c r="AI2026" s="6"/>
    </row>
    <row r="2027" spans="2:35" x14ac:dyDescent="0.25">
      <c r="B2027" s="1"/>
      <c r="O2027" s="80"/>
      <c r="P2027" s="70"/>
      <c r="Q2027" s="70"/>
      <c r="R2027" s="70"/>
      <c r="S2027" s="71"/>
      <c r="T2027" s="70"/>
      <c r="U2027" s="74"/>
      <c r="V2027" s="70"/>
      <c r="W2027" s="74"/>
      <c r="X2027" s="47" t="s">
        <v>35</v>
      </c>
      <c r="Y2027" s="48">
        <f t="shared" si="287"/>
        <v>0</v>
      </c>
      <c r="Z2027" s="3"/>
      <c r="AA2027" s="3"/>
      <c r="AB2027" s="3"/>
      <c r="AC2027" s="4"/>
      <c r="AD2027" s="7"/>
      <c r="AE2027" s="7"/>
      <c r="AF2027" s="5"/>
      <c r="AG2027" s="7"/>
      <c r="AH2027" s="8"/>
      <c r="AI2027" s="9"/>
    </row>
    <row r="2028" spans="2:35" x14ac:dyDescent="0.25">
      <c r="B2028" s="1"/>
      <c r="O2028" s="69">
        <v>287</v>
      </c>
      <c r="P2028" s="70"/>
      <c r="Q2028" s="70"/>
      <c r="R2028" s="70"/>
      <c r="S2028" s="71" t="str">
        <f>IF(ISBLANK(R2028),"",IF(R2028=Списки!$F$4,"ОНП","ПТ"))</f>
        <v/>
      </c>
      <c r="T2028" s="70"/>
      <c r="U2028" s="72"/>
      <c r="V2028" s="70"/>
      <c r="W2028" s="72"/>
      <c r="X2028" s="51" t="s">
        <v>21</v>
      </c>
      <c r="Y2028" s="44">
        <f>SUM(Y2029:Y2034)</f>
        <v>0</v>
      </c>
      <c r="Z2028" s="45">
        <f>SUM(Z2029:Z2034)</f>
        <v>0</v>
      </c>
      <c r="AA2028" s="45">
        <f>SUM(AA2029:AA2034)</f>
        <v>0</v>
      </c>
      <c r="AB2028" s="45">
        <f>SUM(AB2029:AB2034)</f>
        <v>0</v>
      </c>
      <c r="AC2028" s="46">
        <f>SUM(AC2029:AC2034)</f>
        <v>0</v>
      </c>
      <c r="AD2028" s="52" t="s">
        <v>36</v>
      </c>
      <c r="AE2028" s="29"/>
      <c r="AF2028" s="53" t="s">
        <v>37</v>
      </c>
      <c r="AG2028" s="54"/>
      <c r="AH2028" s="2"/>
      <c r="AI2028" s="29"/>
    </row>
    <row r="2029" spans="2:35" x14ac:dyDescent="0.25">
      <c r="B2029" s="1"/>
      <c r="O2029" s="69"/>
      <c r="P2029" s="70"/>
      <c r="Q2029" s="70"/>
      <c r="R2029" s="70"/>
      <c r="S2029" s="71"/>
      <c r="T2029" s="70"/>
      <c r="U2029" s="73"/>
      <c r="V2029" s="70"/>
      <c r="W2029" s="73"/>
      <c r="X2029" s="47" t="s">
        <v>30</v>
      </c>
      <c r="Y2029" s="48">
        <f t="shared" ref="Y2029:Y2034" si="288">SUM(Z2029:AC2029)</f>
        <v>0</v>
      </c>
      <c r="Z2029" s="3"/>
      <c r="AA2029" s="3"/>
      <c r="AB2029" s="3"/>
      <c r="AC2029" s="4"/>
      <c r="AD2029" s="5"/>
      <c r="AE2029" s="6"/>
      <c r="AF2029" s="5"/>
      <c r="AG2029" s="5"/>
      <c r="AH2029" s="2"/>
      <c r="AI2029" s="6"/>
    </row>
    <row r="2030" spans="2:35" x14ac:dyDescent="0.25">
      <c r="B2030" s="1"/>
      <c r="O2030" s="69"/>
      <c r="P2030" s="70"/>
      <c r="Q2030" s="70"/>
      <c r="R2030" s="70"/>
      <c r="S2030" s="71"/>
      <c r="T2030" s="70"/>
      <c r="U2030" s="73"/>
      <c r="V2030" s="70"/>
      <c r="W2030" s="73"/>
      <c r="X2030" s="47" t="s">
        <v>31</v>
      </c>
      <c r="Y2030" s="48">
        <f t="shared" si="288"/>
        <v>0</v>
      </c>
      <c r="Z2030" s="3"/>
      <c r="AA2030" s="3"/>
      <c r="AB2030" s="3"/>
      <c r="AC2030" s="4"/>
      <c r="AD2030" s="5"/>
      <c r="AE2030" s="5"/>
      <c r="AF2030" s="5"/>
      <c r="AG2030" s="5"/>
      <c r="AH2030" s="2"/>
      <c r="AI2030" s="6"/>
    </row>
    <row r="2031" spans="2:35" x14ac:dyDescent="0.25">
      <c r="B2031" s="1"/>
      <c r="O2031" s="69"/>
      <c r="P2031" s="70"/>
      <c r="Q2031" s="70"/>
      <c r="R2031" s="70"/>
      <c r="S2031" s="71"/>
      <c r="T2031" s="70"/>
      <c r="U2031" s="73"/>
      <c r="V2031" s="70"/>
      <c r="W2031" s="73"/>
      <c r="X2031" s="47" t="s">
        <v>32</v>
      </c>
      <c r="Y2031" s="48">
        <f t="shared" si="288"/>
        <v>0</v>
      </c>
      <c r="Z2031" s="3"/>
      <c r="AA2031" s="3"/>
      <c r="AB2031" s="3"/>
      <c r="AC2031" s="4"/>
      <c r="AD2031" s="5"/>
      <c r="AE2031" s="5"/>
      <c r="AF2031" s="5"/>
      <c r="AG2031" s="5"/>
      <c r="AH2031" s="2"/>
      <c r="AI2031" s="6"/>
    </row>
    <row r="2032" spans="2:35" x14ac:dyDescent="0.25">
      <c r="B2032" s="1"/>
      <c r="O2032" s="69"/>
      <c r="P2032" s="70"/>
      <c r="Q2032" s="70"/>
      <c r="R2032" s="70"/>
      <c r="S2032" s="71"/>
      <c r="T2032" s="70"/>
      <c r="U2032" s="73"/>
      <c r="V2032" s="70"/>
      <c r="W2032" s="73"/>
      <c r="X2032" s="47" t="s">
        <v>33</v>
      </c>
      <c r="Y2032" s="48">
        <f t="shared" si="288"/>
        <v>0</v>
      </c>
      <c r="Z2032" s="3"/>
      <c r="AA2032" s="3"/>
      <c r="AB2032" s="3"/>
      <c r="AC2032" s="4"/>
      <c r="AD2032" s="5"/>
      <c r="AE2032" s="5"/>
      <c r="AF2032" s="5"/>
      <c r="AG2032" s="5"/>
      <c r="AH2032" s="2"/>
      <c r="AI2032" s="6"/>
    </row>
    <row r="2033" spans="2:35" x14ac:dyDescent="0.25">
      <c r="B2033" s="1"/>
      <c r="O2033" s="69"/>
      <c r="P2033" s="70"/>
      <c r="Q2033" s="70"/>
      <c r="R2033" s="70"/>
      <c r="S2033" s="71"/>
      <c r="T2033" s="70"/>
      <c r="U2033" s="73"/>
      <c r="V2033" s="70"/>
      <c r="W2033" s="73"/>
      <c r="X2033" s="47" t="s">
        <v>34</v>
      </c>
      <c r="Y2033" s="48">
        <f t="shared" si="288"/>
        <v>0</v>
      </c>
      <c r="Z2033" s="3"/>
      <c r="AA2033" s="3"/>
      <c r="AB2033" s="3"/>
      <c r="AC2033" s="4"/>
      <c r="AD2033" s="5"/>
      <c r="AE2033" s="5"/>
      <c r="AF2033" s="5"/>
      <c r="AG2033" s="5"/>
      <c r="AH2033" s="2"/>
      <c r="AI2033" s="6"/>
    </row>
    <row r="2034" spans="2:35" x14ac:dyDescent="0.25">
      <c r="B2034" s="1"/>
      <c r="O2034" s="69"/>
      <c r="P2034" s="70"/>
      <c r="Q2034" s="70"/>
      <c r="R2034" s="70"/>
      <c r="S2034" s="71"/>
      <c r="T2034" s="70"/>
      <c r="U2034" s="74"/>
      <c r="V2034" s="70"/>
      <c r="W2034" s="74"/>
      <c r="X2034" s="47" t="s">
        <v>35</v>
      </c>
      <c r="Y2034" s="48">
        <f t="shared" si="288"/>
        <v>0</v>
      </c>
      <c r="Z2034" s="3"/>
      <c r="AA2034" s="3"/>
      <c r="AB2034" s="3"/>
      <c r="AC2034" s="4"/>
      <c r="AD2034" s="7"/>
      <c r="AE2034" s="7"/>
      <c r="AF2034" s="5"/>
      <c r="AG2034" s="7"/>
      <c r="AH2034" s="8"/>
      <c r="AI2034" s="9"/>
    </row>
    <row r="2035" spans="2:35" x14ac:dyDescent="0.25">
      <c r="B2035" s="1"/>
      <c r="O2035" s="80">
        <v>288</v>
      </c>
      <c r="P2035" s="70"/>
      <c r="Q2035" s="70"/>
      <c r="R2035" s="70"/>
      <c r="S2035" s="71" t="str">
        <f>IF(ISBLANK(R2035),"",IF(R2035=Списки!$F$4,"ОНП","ПТ"))</f>
        <v/>
      </c>
      <c r="T2035" s="70"/>
      <c r="U2035" s="72"/>
      <c r="V2035" s="70"/>
      <c r="W2035" s="72"/>
      <c r="X2035" s="51" t="s">
        <v>21</v>
      </c>
      <c r="Y2035" s="44">
        <f>SUM(Y2036:Y2041)</f>
        <v>0</v>
      </c>
      <c r="Z2035" s="45">
        <f>SUM(Z2036:Z2041)</f>
        <v>0</v>
      </c>
      <c r="AA2035" s="45">
        <f>SUM(AA2036:AA2041)</f>
        <v>0</v>
      </c>
      <c r="AB2035" s="45">
        <f>SUM(AB2036:AB2041)</f>
        <v>0</v>
      </c>
      <c r="AC2035" s="46">
        <f>SUM(AC2036:AC2041)</f>
        <v>0</v>
      </c>
      <c r="AD2035" s="52" t="s">
        <v>36</v>
      </c>
      <c r="AE2035" s="29"/>
      <c r="AF2035" s="53" t="s">
        <v>37</v>
      </c>
      <c r="AG2035" s="54"/>
      <c r="AH2035" s="2"/>
      <c r="AI2035" s="29"/>
    </row>
    <row r="2036" spans="2:35" x14ac:dyDescent="0.25">
      <c r="B2036" s="1"/>
      <c r="O2036" s="80"/>
      <c r="P2036" s="70"/>
      <c r="Q2036" s="70"/>
      <c r="R2036" s="70"/>
      <c r="S2036" s="71"/>
      <c r="T2036" s="70"/>
      <c r="U2036" s="73"/>
      <c r="V2036" s="70"/>
      <c r="W2036" s="73"/>
      <c r="X2036" s="47" t="s">
        <v>30</v>
      </c>
      <c r="Y2036" s="48">
        <f t="shared" ref="Y2036:Y2041" si="289">SUM(Z2036:AC2036)</f>
        <v>0</v>
      </c>
      <c r="Z2036" s="3"/>
      <c r="AA2036" s="3"/>
      <c r="AB2036" s="3"/>
      <c r="AC2036" s="4"/>
      <c r="AD2036" s="5"/>
      <c r="AE2036" s="6"/>
      <c r="AF2036" s="5"/>
      <c r="AG2036" s="5"/>
      <c r="AH2036" s="2"/>
      <c r="AI2036" s="6"/>
    </row>
    <row r="2037" spans="2:35" x14ac:dyDescent="0.25">
      <c r="B2037" s="1"/>
      <c r="O2037" s="80"/>
      <c r="P2037" s="70"/>
      <c r="Q2037" s="70"/>
      <c r="R2037" s="70"/>
      <c r="S2037" s="71"/>
      <c r="T2037" s="70"/>
      <c r="U2037" s="73"/>
      <c r="V2037" s="70"/>
      <c r="W2037" s="73"/>
      <c r="X2037" s="47" t="s">
        <v>31</v>
      </c>
      <c r="Y2037" s="48">
        <f t="shared" si="289"/>
        <v>0</v>
      </c>
      <c r="Z2037" s="3"/>
      <c r="AA2037" s="3"/>
      <c r="AB2037" s="3"/>
      <c r="AC2037" s="4"/>
      <c r="AD2037" s="5"/>
      <c r="AE2037" s="5"/>
      <c r="AF2037" s="5"/>
      <c r="AG2037" s="5"/>
      <c r="AH2037" s="2"/>
      <c r="AI2037" s="6"/>
    </row>
    <row r="2038" spans="2:35" x14ac:dyDescent="0.25">
      <c r="B2038" s="1"/>
      <c r="O2038" s="80"/>
      <c r="P2038" s="70"/>
      <c r="Q2038" s="70"/>
      <c r="R2038" s="70"/>
      <c r="S2038" s="71"/>
      <c r="T2038" s="70"/>
      <c r="U2038" s="73"/>
      <c r="V2038" s="70"/>
      <c r="W2038" s="73"/>
      <c r="X2038" s="47" t="s">
        <v>32</v>
      </c>
      <c r="Y2038" s="48">
        <f t="shared" si="289"/>
        <v>0</v>
      </c>
      <c r="Z2038" s="3"/>
      <c r="AA2038" s="3"/>
      <c r="AB2038" s="3"/>
      <c r="AC2038" s="4"/>
      <c r="AD2038" s="5"/>
      <c r="AE2038" s="5"/>
      <c r="AF2038" s="5"/>
      <c r="AG2038" s="5"/>
      <c r="AH2038" s="2"/>
      <c r="AI2038" s="6"/>
    </row>
    <row r="2039" spans="2:35" x14ac:dyDescent="0.25">
      <c r="B2039" s="1"/>
      <c r="O2039" s="80"/>
      <c r="P2039" s="70"/>
      <c r="Q2039" s="70"/>
      <c r="R2039" s="70"/>
      <c r="S2039" s="71"/>
      <c r="T2039" s="70"/>
      <c r="U2039" s="73"/>
      <c r="V2039" s="70"/>
      <c r="W2039" s="73"/>
      <c r="X2039" s="47" t="s">
        <v>33</v>
      </c>
      <c r="Y2039" s="48">
        <f t="shared" si="289"/>
        <v>0</v>
      </c>
      <c r="Z2039" s="3"/>
      <c r="AA2039" s="3"/>
      <c r="AB2039" s="3"/>
      <c r="AC2039" s="4"/>
      <c r="AD2039" s="5"/>
      <c r="AE2039" s="5"/>
      <c r="AF2039" s="5"/>
      <c r="AG2039" s="5"/>
      <c r="AH2039" s="2"/>
      <c r="AI2039" s="6"/>
    </row>
    <row r="2040" spans="2:35" x14ac:dyDescent="0.25">
      <c r="B2040" s="1"/>
      <c r="O2040" s="80"/>
      <c r="P2040" s="70"/>
      <c r="Q2040" s="70"/>
      <c r="R2040" s="70"/>
      <c r="S2040" s="71"/>
      <c r="T2040" s="70"/>
      <c r="U2040" s="73"/>
      <c r="V2040" s="70"/>
      <c r="W2040" s="73"/>
      <c r="X2040" s="47" t="s">
        <v>34</v>
      </c>
      <c r="Y2040" s="48">
        <f t="shared" si="289"/>
        <v>0</v>
      </c>
      <c r="Z2040" s="3"/>
      <c r="AA2040" s="3"/>
      <c r="AB2040" s="3"/>
      <c r="AC2040" s="4"/>
      <c r="AD2040" s="5"/>
      <c r="AE2040" s="5"/>
      <c r="AF2040" s="5"/>
      <c r="AG2040" s="5"/>
      <c r="AH2040" s="2"/>
      <c r="AI2040" s="6"/>
    </row>
    <row r="2041" spans="2:35" x14ac:dyDescent="0.25">
      <c r="B2041" s="1"/>
      <c r="O2041" s="80"/>
      <c r="P2041" s="70"/>
      <c r="Q2041" s="70"/>
      <c r="R2041" s="70"/>
      <c r="S2041" s="71"/>
      <c r="T2041" s="70"/>
      <c r="U2041" s="74"/>
      <c r="V2041" s="70"/>
      <c r="W2041" s="74"/>
      <c r="X2041" s="47" t="s">
        <v>35</v>
      </c>
      <c r="Y2041" s="48">
        <f t="shared" si="289"/>
        <v>0</v>
      </c>
      <c r="Z2041" s="3"/>
      <c r="AA2041" s="3"/>
      <c r="AB2041" s="3"/>
      <c r="AC2041" s="4"/>
      <c r="AD2041" s="7"/>
      <c r="AE2041" s="7"/>
      <c r="AF2041" s="5"/>
      <c r="AG2041" s="7"/>
      <c r="AH2041" s="8"/>
      <c r="AI2041" s="9"/>
    </row>
    <row r="2042" spans="2:35" x14ac:dyDescent="0.25">
      <c r="B2042" s="1"/>
      <c r="O2042" s="69">
        <v>289</v>
      </c>
      <c r="P2042" s="70"/>
      <c r="Q2042" s="70"/>
      <c r="R2042" s="70"/>
      <c r="S2042" s="71" t="str">
        <f>IF(ISBLANK(R2042),"",IF(R2042=Списки!$F$4,"ОНП","ПТ"))</f>
        <v/>
      </c>
      <c r="T2042" s="70"/>
      <c r="U2042" s="72"/>
      <c r="V2042" s="70"/>
      <c r="W2042" s="72"/>
      <c r="X2042" s="51" t="s">
        <v>21</v>
      </c>
      <c r="Y2042" s="44">
        <f>SUM(Y2043:Y2048)</f>
        <v>0</v>
      </c>
      <c r="Z2042" s="45">
        <f>SUM(Z2043:Z2048)</f>
        <v>0</v>
      </c>
      <c r="AA2042" s="45">
        <f>SUM(AA2043:AA2048)</f>
        <v>0</v>
      </c>
      <c r="AB2042" s="45">
        <f>SUM(AB2043:AB2048)</f>
        <v>0</v>
      </c>
      <c r="AC2042" s="46">
        <f>SUM(AC2043:AC2048)</f>
        <v>0</v>
      </c>
      <c r="AD2042" s="52" t="s">
        <v>36</v>
      </c>
      <c r="AE2042" s="29"/>
      <c r="AF2042" s="53" t="s">
        <v>37</v>
      </c>
      <c r="AG2042" s="54"/>
      <c r="AH2042" s="2"/>
      <c r="AI2042" s="29"/>
    </row>
    <row r="2043" spans="2:35" x14ac:dyDescent="0.25">
      <c r="B2043" s="1"/>
      <c r="O2043" s="69"/>
      <c r="P2043" s="70"/>
      <c r="Q2043" s="70"/>
      <c r="R2043" s="70"/>
      <c r="S2043" s="71"/>
      <c r="T2043" s="70"/>
      <c r="U2043" s="73"/>
      <c r="V2043" s="70"/>
      <c r="W2043" s="73"/>
      <c r="X2043" s="47" t="s">
        <v>30</v>
      </c>
      <c r="Y2043" s="48">
        <f t="shared" ref="Y2043:Y2048" si="290">SUM(Z2043:AC2043)</f>
        <v>0</v>
      </c>
      <c r="Z2043" s="3"/>
      <c r="AA2043" s="3"/>
      <c r="AB2043" s="3"/>
      <c r="AC2043" s="4"/>
      <c r="AD2043" s="5"/>
      <c r="AE2043" s="6"/>
      <c r="AF2043" s="5"/>
      <c r="AG2043" s="5"/>
      <c r="AH2043" s="2"/>
      <c r="AI2043" s="6"/>
    </row>
    <row r="2044" spans="2:35" x14ac:dyDescent="0.25">
      <c r="B2044" s="1"/>
      <c r="O2044" s="69"/>
      <c r="P2044" s="70"/>
      <c r="Q2044" s="70"/>
      <c r="R2044" s="70"/>
      <c r="S2044" s="71"/>
      <c r="T2044" s="70"/>
      <c r="U2044" s="73"/>
      <c r="V2044" s="70"/>
      <c r="W2044" s="73"/>
      <c r="X2044" s="47" t="s">
        <v>31</v>
      </c>
      <c r="Y2044" s="48">
        <f t="shared" si="290"/>
        <v>0</v>
      </c>
      <c r="Z2044" s="3"/>
      <c r="AA2044" s="3"/>
      <c r="AB2044" s="3"/>
      <c r="AC2044" s="4"/>
      <c r="AD2044" s="5"/>
      <c r="AE2044" s="5"/>
      <c r="AF2044" s="5"/>
      <c r="AG2044" s="5"/>
      <c r="AH2044" s="2"/>
      <c r="AI2044" s="6"/>
    </row>
    <row r="2045" spans="2:35" x14ac:dyDescent="0.25">
      <c r="B2045" s="1"/>
      <c r="O2045" s="69"/>
      <c r="P2045" s="70"/>
      <c r="Q2045" s="70"/>
      <c r="R2045" s="70"/>
      <c r="S2045" s="71"/>
      <c r="T2045" s="70"/>
      <c r="U2045" s="73"/>
      <c r="V2045" s="70"/>
      <c r="W2045" s="73"/>
      <c r="X2045" s="47" t="s">
        <v>32</v>
      </c>
      <c r="Y2045" s="48">
        <f t="shared" si="290"/>
        <v>0</v>
      </c>
      <c r="Z2045" s="3"/>
      <c r="AA2045" s="3"/>
      <c r="AB2045" s="3"/>
      <c r="AC2045" s="4"/>
      <c r="AD2045" s="5"/>
      <c r="AE2045" s="5"/>
      <c r="AF2045" s="5"/>
      <c r="AG2045" s="5"/>
      <c r="AH2045" s="2"/>
      <c r="AI2045" s="6"/>
    </row>
    <row r="2046" spans="2:35" x14ac:dyDescent="0.25">
      <c r="B2046" s="1"/>
      <c r="O2046" s="69"/>
      <c r="P2046" s="70"/>
      <c r="Q2046" s="70"/>
      <c r="R2046" s="70"/>
      <c r="S2046" s="71"/>
      <c r="T2046" s="70"/>
      <c r="U2046" s="73"/>
      <c r="V2046" s="70"/>
      <c r="W2046" s="73"/>
      <c r="X2046" s="47" t="s">
        <v>33</v>
      </c>
      <c r="Y2046" s="48">
        <f t="shared" si="290"/>
        <v>0</v>
      </c>
      <c r="Z2046" s="3"/>
      <c r="AA2046" s="3"/>
      <c r="AB2046" s="3"/>
      <c r="AC2046" s="4"/>
      <c r="AD2046" s="5"/>
      <c r="AE2046" s="5"/>
      <c r="AF2046" s="5"/>
      <c r="AG2046" s="5"/>
      <c r="AH2046" s="2"/>
      <c r="AI2046" s="6"/>
    </row>
    <row r="2047" spans="2:35" x14ac:dyDescent="0.25">
      <c r="B2047" s="1"/>
      <c r="O2047" s="69"/>
      <c r="P2047" s="70"/>
      <c r="Q2047" s="70"/>
      <c r="R2047" s="70"/>
      <c r="S2047" s="71"/>
      <c r="T2047" s="70"/>
      <c r="U2047" s="73"/>
      <c r="V2047" s="70"/>
      <c r="W2047" s="73"/>
      <c r="X2047" s="47" t="s">
        <v>34</v>
      </c>
      <c r="Y2047" s="48">
        <f t="shared" si="290"/>
        <v>0</v>
      </c>
      <c r="Z2047" s="3"/>
      <c r="AA2047" s="3"/>
      <c r="AB2047" s="3"/>
      <c r="AC2047" s="4"/>
      <c r="AD2047" s="5"/>
      <c r="AE2047" s="5"/>
      <c r="AF2047" s="5"/>
      <c r="AG2047" s="5"/>
      <c r="AH2047" s="2"/>
      <c r="AI2047" s="6"/>
    </row>
    <row r="2048" spans="2:35" x14ac:dyDescent="0.25">
      <c r="B2048" s="1"/>
      <c r="O2048" s="69"/>
      <c r="P2048" s="70"/>
      <c r="Q2048" s="70"/>
      <c r="R2048" s="70"/>
      <c r="S2048" s="71"/>
      <c r="T2048" s="70"/>
      <c r="U2048" s="74"/>
      <c r="V2048" s="70"/>
      <c r="W2048" s="74"/>
      <c r="X2048" s="47" t="s">
        <v>35</v>
      </c>
      <c r="Y2048" s="48">
        <f t="shared" si="290"/>
        <v>0</v>
      </c>
      <c r="Z2048" s="3"/>
      <c r="AA2048" s="3"/>
      <c r="AB2048" s="3"/>
      <c r="AC2048" s="4"/>
      <c r="AD2048" s="7"/>
      <c r="AE2048" s="7"/>
      <c r="AF2048" s="5"/>
      <c r="AG2048" s="7"/>
      <c r="AH2048" s="8"/>
      <c r="AI2048" s="9"/>
    </row>
    <row r="2049" spans="2:35" x14ac:dyDescent="0.25">
      <c r="B2049" s="1"/>
      <c r="O2049" s="80">
        <v>290</v>
      </c>
      <c r="P2049" s="70"/>
      <c r="Q2049" s="70"/>
      <c r="R2049" s="70"/>
      <c r="S2049" s="71" t="str">
        <f>IF(ISBLANK(R2049),"",IF(R2049=Списки!$F$4,"ОНП","ПТ"))</f>
        <v/>
      </c>
      <c r="T2049" s="70"/>
      <c r="U2049" s="72"/>
      <c r="V2049" s="70"/>
      <c r="W2049" s="72"/>
      <c r="X2049" s="51" t="s">
        <v>21</v>
      </c>
      <c r="Y2049" s="44">
        <f>SUM(Y2050:Y2055)</f>
        <v>0</v>
      </c>
      <c r="Z2049" s="45">
        <f>SUM(Z2050:Z2055)</f>
        <v>0</v>
      </c>
      <c r="AA2049" s="45">
        <f>SUM(AA2050:AA2055)</f>
        <v>0</v>
      </c>
      <c r="AB2049" s="45">
        <f>SUM(AB2050:AB2055)</f>
        <v>0</v>
      </c>
      <c r="AC2049" s="46">
        <f>SUM(AC2050:AC2055)</f>
        <v>0</v>
      </c>
      <c r="AD2049" s="52" t="s">
        <v>36</v>
      </c>
      <c r="AE2049" s="29"/>
      <c r="AF2049" s="53" t="s">
        <v>37</v>
      </c>
      <c r="AG2049" s="54"/>
      <c r="AH2049" s="2"/>
      <c r="AI2049" s="29"/>
    </row>
    <row r="2050" spans="2:35" x14ac:dyDescent="0.25">
      <c r="B2050" s="1"/>
      <c r="O2050" s="80"/>
      <c r="P2050" s="70"/>
      <c r="Q2050" s="70"/>
      <c r="R2050" s="70"/>
      <c r="S2050" s="71"/>
      <c r="T2050" s="70"/>
      <c r="U2050" s="73"/>
      <c r="V2050" s="70"/>
      <c r="W2050" s="73"/>
      <c r="X2050" s="47" t="s">
        <v>30</v>
      </c>
      <c r="Y2050" s="48">
        <f t="shared" ref="Y2050:Y2055" si="291">SUM(Z2050:AC2050)</f>
        <v>0</v>
      </c>
      <c r="Z2050" s="3"/>
      <c r="AA2050" s="3"/>
      <c r="AB2050" s="3"/>
      <c r="AC2050" s="4"/>
      <c r="AD2050" s="5"/>
      <c r="AE2050" s="6"/>
      <c r="AF2050" s="5"/>
      <c r="AG2050" s="5"/>
      <c r="AH2050" s="2"/>
      <c r="AI2050" s="6"/>
    </row>
    <row r="2051" spans="2:35" x14ac:dyDescent="0.25">
      <c r="B2051" s="1"/>
      <c r="O2051" s="80"/>
      <c r="P2051" s="70"/>
      <c r="Q2051" s="70"/>
      <c r="R2051" s="70"/>
      <c r="S2051" s="71"/>
      <c r="T2051" s="70"/>
      <c r="U2051" s="73"/>
      <c r="V2051" s="70"/>
      <c r="W2051" s="73"/>
      <c r="X2051" s="47" t="s">
        <v>31</v>
      </c>
      <c r="Y2051" s="48">
        <f t="shared" si="291"/>
        <v>0</v>
      </c>
      <c r="Z2051" s="3"/>
      <c r="AA2051" s="3"/>
      <c r="AB2051" s="3"/>
      <c r="AC2051" s="4"/>
      <c r="AD2051" s="5"/>
      <c r="AE2051" s="5"/>
      <c r="AF2051" s="5"/>
      <c r="AG2051" s="5"/>
      <c r="AH2051" s="2"/>
      <c r="AI2051" s="6"/>
    </row>
    <row r="2052" spans="2:35" x14ac:dyDescent="0.25">
      <c r="B2052" s="1"/>
      <c r="O2052" s="80"/>
      <c r="P2052" s="70"/>
      <c r="Q2052" s="70"/>
      <c r="R2052" s="70"/>
      <c r="S2052" s="71"/>
      <c r="T2052" s="70"/>
      <c r="U2052" s="73"/>
      <c r="V2052" s="70"/>
      <c r="W2052" s="73"/>
      <c r="X2052" s="47" t="s">
        <v>32</v>
      </c>
      <c r="Y2052" s="48">
        <f t="shared" si="291"/>
        <v>0</v>
      </c>
      <c r="Z2052" s="3"/>
      <c r="AA2052" s="3"/>
      <c r="AB2052" s="3"/>
      <c r="AC2052" s="4"/>
      <c r="AD2052" s="5"/>
      <c r="AE2052" s="5"/>
      <c r="AF2052" s="5"/>
      <c r="AG2052" s="5"/>
      <c r="AH2052" s="2"/>
      <c r="AI2052" s="6"/>
    </row>
    <row r="2053" spans="2:35" x14ac:dyDescent="0.25">
      <c r="B2053" s="1"/>
      <c r="O2053" s="80"/>
      <c r="P2053" s="70"/>
      <c r="Q2053" s="70"/>
      <c r="R2053" s="70"/>
      <c r="S2053" s="71"/>
      <c r="T2053" s="70"/>
      <c r="U2053" s="73"/>
      <c r="V2053" s="70"/>
      <c r="W2053" s="73"/>
      <c r="X2053" s="47" t="s">
        <v>33</v>
      </c>
      <c r="Y2053" s="48">
        <f t="shared" si="291"/>
        <v>0</v>
      </c>
      <c r="Z2053" s="3"/>
      <c r="AA2053" s="3"/>
      <c r="AB2053" s="3"/>
      <c r="AC2053" s="4"/>
      <c r="AD2053" s="5"/>
      <c r="AE2053" s="5"/>
      <c r="AF2053" s="5"/>
      <c r="AG2053" s="5"/>
      <c r="AH2053" s="2"/>
      <c r="AI2053" s="6"/>
    </row>
    <row r="2054" spans="2:35" x14ac:dyDescent="0.25">
      <c r="B2054" s="1"/>
      <c r="O2054" s="80"/>
      <c r="P2054" s="70"/>
      <c r="Q2054" s="70"/>
      <c r="R2054" s="70"/>
      <c r="S2054" s="71"/>
      <c r="T2054" s="70"/>
      <c r="U2054" s="73"/>
      <c r="V2054" s="70"/>
      <c r="W2054" s="73"/>
      <c r="X2054" s="47" t="s">
        <v>34</v>
      </c>
      <c r="Y2054" s="48">
        <f t="shared" si="291"/>
        <v>0</v>
      </c>
      <c r="Z2054" s="3"/>
      <c r="AA2054" s="3"/>
      <c r="AB2054" s="3"/>
      <c r="AC2054" s="4"/>
      <c r="AD2054" s="5"/>
      <c r="AE2054" s="5"/>
      <c r="AF2054" s="5"/>
      <c r="AG2054" s="5"/>
      <c r="AH2054" s="2"/>
      <c r="AI2054" s="6"/>
    </row>
    <row r="2055" spans="2:35" x14ac:dyDescent="0.25">
      <c r="B2055" s="1"/>
      <c r="O2055" s="80"/>
      <c r="P2055" s="70"/>
      <c r="Q2055" s="70"/>
      <c r="R2055" s="70"/>
      <c r="S2055" s="71"/>
      <c r="T2055" s="70"/>
      <c r="U2055" s="74"/>
      <c r="V2055" s="70"/>
      <c r="W2055" s="74"/>
      <c r="X2055" s="47" t="s">
        <v>35</v>
      </c>
      <c r="Y2055" s="48">
        <f t="shared" si="291"/>
        <v>0</v>
      </c>
      <c r="Z2055" s="3"/>
      <c r="AA2055" s="3"/>
      <c r="AB2055" s="3"/>
      <c r="AC2055" s="4"/>
      <c r="AD2055" s="7"/>
      <c r="AE2055" s="7"/>
      <c r="AF2055" s="5"/>
      <c r="AG2055" s="7"/>
      <c r="AH2055" s="8"/>
      <c r="AI2055" s="9"/>
    </row>
    <row r="2056" spans="2:35" x14ac:dyDescent="0.25">
      <c r="B2056" s="1"/>
      <c r="O2056" s="69">
        <v>291</v>
      </c>
      <c r="P2056" s="70"/>
      <c r="Q2056" s="70"/>
      <c r="R2056" s="70"/>
      <c r="S2056" s="71" t="str">
        <f>IF(ISBLANK(R2056),"",IF(R2056=Списки!$F$4,"ОНП","ПТ"))</f>
        <v/>
      </c>
      <c r="T2056" s="70"/>
      <c r="U2056" s="72"/>
      <c r="V2056" s="70"/>
      <c r="W2056" s="72"/>
      <c r="X2056" s="51" t="s">
        <v>21</v>
      </c>
      <c r="Y2056" s="44">
        <f>SUM(Y2057:Y2062)</f>
        <v>0</v>
      </c>
      <c r="Z2056" s="45">
        <f>SUM(Z2057:Z2062)</f>
        <v>0</v>
      </c>
      <c r="AA2056" s="45">
        <f>SUM(AA2057:AA2062)</f>
        <v>0</v>
      </c>
      <c r="AB2056" s="45">
        <f>SUM(AB2057:AB2062)</f>
        <v>0</v>
      </c>
      <c r="AC2056" s="46">
        <f>SUM(AC2057:AC2062)</f>
        <v>0</v>
      </c>
      <c r="AD2056" s="52" t="s">
        <v>36</v>
      </c>
      <c r="AE2056" s="29"/>
      <c r="AF2056" s="53" t="s">
        <v>37</v>
      </c>
      <c r="AG2056" s="54"/>
      <c r="AH2056" s="2"/>
      <c r="AI2056" s="29"/>
    </row>
    <row r="2057" spans="2:35" x14ac:dyDescent="0.25">
      <c r="B2057" s="1"/>
      <c r="O2057" s="69"/>
      <c r="P2057" s="70"/>
      <c r="Q2057" s="70"/>
      <c r="R2057" s="70"/>
      <c r="S2057" s="71"/>
      <c r="T2057" s="70"/>
      <c r="U2057" s="73"/>
      <c r="V2057" s="70"/>
      <c r="W2057" s="73"/>
      <c r="X2057" s="47" t="s">
        <v>30</v>
      </c>
      <c r="Y2057" s="48">
        <f t="shared" ref="Y2057:Y2062" si="292">SUM(Z2057:AC2057)</f>
        <v>0</v>
      </c>
      <c r="Z2057" s="3"/>
      <c r="AA2057" s="3"/>
      <c r="AB2057" s="3"/>
      <c r="AC2057" s="4"/>
      <c r="AD2057" s="5"/>
      <c r="AE2057" s="6"/>
      <c r="AF2057" s="5"/>
      <c r="AG2057" s="5"/>
      <c r="AH2057" s="2"/>
      <c r="AI2057" s="6"/>
    </row>
    <row r="2058" spans="2:35" x14ac:dyDescent="0.25">
      <c r="B2058" s="1"/>
      <c r="O2058" s="69"/>
      <c r="P2058" s="70"/>
      <c r="Q2058" s="70"/>
      <c r="R2058" s="70"/>
      <c r="S2058" s="71"/>
      <c r="T2058" s="70"/>
      <c r="U2058" s="73"/>
      <c r="V2058" s="70"/>
      <c r="W2058" s="73"/>
      <c r="X2058" s="47" t="s">
        <v>31</v>
      </c>
      <c r="Y2058" s="48">
        <f t="shared" si="292"/>
        <v>0</v>
      </c>
      <c r="Z2058" s="3"/>
      <c r="AA2058" s="3"/>
      <c r="AB2058" s="3"/>
      <c r="AC2058" s="4"/>
      <c r="AD2058" s="5"/>
      <c r="AE2058" s="5"/>
      <c r="AF2058" s="5"/>
      <c r="AG2058" s="5"/>
      <c r="AH2058" s="2"/>
      <c r="AI2058" s="6"/>
    </row>
    <row r="2059" spans="2:35" x14ac:dyDescent="0.25">
      <c r="B2059" s="1"/>
      <c r="O2059" s="69"/>
      <c r="P2059" s="70"/>
      <c r="Q2059" s="70"/>
      <c r="R2059" s="70"/>
      <c r="S2059" s="71"/>
      <c r="T2059" s="70"/>
      <c r="U2059" s="73"/>
      <c r="V2059" s="70"/>
      <c r="W2059" s="73"/>
      <c r="X2059" s="47" t="s">
        <v>32</v>
      </c>
      <c r="Y2059" s="48">
        <f t="shared" si="292"/>
        <v>0</v>
      </c>
      <c r="Z2059" s="3"/>
      <c r="AA2059" s="3"/>
      <c r="AB2059" s="3"/>
      <c r="AC2059" s="4"/>
      <c r="AD2059" s="5"/>
      <c r="AE2059" s="5"/>
      <c r="AF2059" s="5"/>
      <c r="AG2059" s="5"/>
      <c r="AH2059" s="2"/>
      <c r="AI2059" s="6"/>
    </row>
    <row r="2060" spans="2:35" x14ac:dyDescent="0.25">
      <c r="B2060" s="1"/>
      <c r="O2060" s="69"/>
      <c r="P2060" s="70"/>
      <c r="Q2060" s="70"/>
      <c r="R2060" s="70"/>
      <c r="S2060" s="71"/>
      <c r="T2060" s="70"/>
      <c r="U2060" s="73"/>
      <c r="V2060" s="70"/>
      <c r="W2060" s="73"/>
      <c r="X2060" s="47" t="s">
        <v>33</v>
      </c>
      <c r="Y2060" s="48">
        <f t="shared" si="292"/>
        <v>0</v>
      </c>
      <c r="Z2060" s="3"/>
      <c r="AA2060" s="3"/>
      <c r="AB2060" s="3"/>
      <c r="AC2060" s="4"/>
      <c r="AD2060" s="5"/>
      <c r="AE2060" s="5"/>
      <c r="AF2060" s="5"/>
      <c r="AG2060" s="5"/>
      <c r="AH2060" s="2"/>
      <c r="AI2060" s="6"/>
    </row>
    <row r="2061" spans="2:35" x14ac:dyDescent="0.25">
      <c r="B2061" s="1"/>
      <c r="O2061" s="69"/>
      <c r="P2061" s="70"/>
      <c r="Q2061" s="70"/>
      <c r="R2061" s="70"/>
      <c r="S2061" s="71"/>
      <c r="T2061" s="70"/>
      <c r="U2061" s="73"/>
      <c r="V2061" s="70"/>
      <c r="W2061" s="73"/>
      <c r="X2061" s="47" t="s">
        <v>34</v>
      </c>
      <c r="Y2061" s="48">
        <f t="shared" si="292"/>
        <v>0</v>
      </c>
      <c r="Z2061" s="3"/>
      <c r="AA2061" s="3"/>
      <c r="AB2061" s="3"/>
      <c r="AC2061" s="4"/>
      <c r="AD2061" s="5"/>
      <c r="AE2061" s="5"/>
      <c r="AF2061" s="5"/>
      <c r="AG2061" s="5"/>
      <c r="AH2061" s="2"/>
      <c r="AI2061" s="6"/>
    </row>
    <row r="2062" spans="2:35" x14ac:dyDescent="0.25">
      <c r="B2062" s="1"/>
      <c r="O2062" s="69"/>
      <c r="P2062" s="70"/>
      <c r="Q2062" s="70"/>
      <c r="R2062" s="70"/>
      <c r="S2062" s="71"/>
      <c r="T2062" s="70"/>
      <c r="U2062" s="74"/>
      <c r="V2062" s="70"/>
      <c r="W2062" s="74"/>
      <c r="X2062" s="47" t="s">
        <v>35</v>
      </c>
      <c r="Y2062" s="48">
        <f t="shared" si="292"/>
        <v>0</v>
      </c>
      <c r="Z2062" s="3"/>
      <c r="AA2062" s="3"/>
      <c r="AB2062" s="3"/>
      <c r="AC2062" s="4"/>
      <c r="AD2062" s="7"/>
      <c r="AE2062" s="7"/>
      <c r="AF2062" s="5"/>
      <c r="AG2062" s="7"/>
      <c r="AH2062" s="8"/>
      <c r="AI2062" s="9"/>
    </row>
    <row r="2063" spans="2:35" x14ac:dyDescent="0.25">
      <c r="B2063" s="1"/>
      <c r="O2063" s="80">
        <v>292</v>
      </c>
      <c r="P2063" s="70"/>
      <c r="Q2063" s="70"/>
      <c r="R2063" s="70"/>
      <c r="S2063" s="71" t="str">
        <f>IF(ISBLANK(R2063),"",IF(R2063=Списки!$F$4,"ОНП","ПТ"))</f>
        <v/>
      </c>
      <c r="T2063" s="70"/>
      <c r="U2063" s="72"/>
      <c r="V2063" s="70"/>
      <c r="W2063" s="72"/>
      <c r="X2063" s="51" t="s">
        <v>21</v>
      </c>
      <c r="Y2063" s="44">
        <f>SUM(Y2064:Y2069)</f>
        <v>0</v>
      </c>
      <c r="Z2063" s="45">
        <f>SUM(Z2064:Z2069)</f>
        <v>0</v>
      </c>
      <c r="AA2063" s="45">
        <f>SUM(AA2064:AA2069)</f>
        <v>0</v>
      </c>
      <c r="AB2063" s="45">
        <f>SUM(AB2064:AB2069)</f>
        <v>0</v>
      </c>
      <c r="AC2063" s="46">
        <f>SUM(AC2064:AC2069)</f>
        <v>0</v>
      </c>
      <c r="AD2063" s="52" t="s">
        <v>36</v>
      </c>
      <c r="AE2063" s="29"/>
      <c r="AF2063" s="53" t="s">
        <v>37</v>
      </c>
      <c r="AG2063" s="54"/>
      <c r="AH2063" s="2"/>
      <c r="AI2063" s="29"/>
    </row>
    <row r="2064" spans="2:35" x14ac:dyDescent="0.25">
      <c r="B2064" s="1"/>
      <c r="O2064" s="80"/>
      <c r="P2064" s="70"/>
      <c r="Q2064" s="70"/>
      <c r="R2064" s="70"/>
      <c r="S2064" s="71"/>
      <c r="T2064" s="70"/>
      <c r="U2064" s="73"/>
      <c r="V2064" s="70"/>
      <c r="W2064" s="73"/>
      <c r="X2064" s="47" t="s">
        <v>30</v>
      </c>
      <c r="Y2064" s="48">
        <f t="shared" ref="Y2064:Y2069" si="293">SUM(Z2064:AC2064)</f>
        <v>0</v>
      </c>
      <c r="Z2064" s="3"/>
      <c r="AA2064" s="3"/>
      <c r="AB2064" s="3"/>
      <c r="AC2064" s="4"/>
      <c r="AD2064" s="5"/>
      <c r="AE2064" s="6"/>
      <c r="AF2064" s="5"/>
      <c r="AG2064" s="5"/>
      <c r="AH2064" s="2"/>
      <c r="AI2064" s="6"/>
    </row>
    <row r="2065" spans="2:35" x14ac:dyDescent="0.25">
      <c r="B2065" s="1"/>
      <c r="O2065" s="80"/>
      <c r="P2065" s="70"/>
      <c r="Q2065" s="70"/>
      <c r="R2065" s="70"/>
      <c r="S2065" s="71"/>
      <c r="T2065" s="70"/>
      <c r="U2065" s="73"/>
      <c r="V2065" s="70"/>
      <c r="W2065" s="73"/>
      <c r="X2065" s="47" t="s">
        <v>31</v>
      </c>
      <c r="Y2065" s="48">
        <f t="shared" si="293"/>
        <v>0</v>
      </c>
      <c r="Z2065" s="3"/>
      <c r="AA2065" s="3"/>
      <c r="AB2065" s="3"/>
      <c r="AC2065" s="4"/>
      <c r="AD2065" s="5"/>
      <c r="AE2065" s="5"/>
      <c r="AF2065" s="5"/>
      <c r="AG2065" s="5"/>
      <c r="AH2065" s="2"/>
      <c r="AI2065" s="6"/>
    </row>
    <row r="2066" spans="2:35" x14ac:dyDescent="0.25">
      <c r="B2066" s="1"/>
      <c r="O2066" s="80"/>
      <c r="P2066" s="70"/>
      <c r="Q2066" s="70"/>
      <c r="R2066" s="70"/>
      <c r="S2066" s="71"/>
      <c r="T2066" s="70"/>
      <c r="U2066" s="73"/>
      <c r="V2066" s="70"/>
      <c r="W2066" s="73"/>
      <c r="X2066" s="47" t="s">
        <v>32</v>
      </c>
      <c r="Y2066" s="48">
        <f t="shared" si="293"/>
        <v>0</v>
      </c>
      <c r="Z2066" s="3"/>
      <c r="AA2066" s="3"/>
      <c r="AB2066" s="3"/>
      <c r="AC2066" s="4"/>
      <c r="AD2066" s="5"/>
      <c r="AE2066" s="5"/>
      <c r="AF2066" s="5"/>
      <c r="AG2066" s="5"/>
      <c r="AH2066" s="2"/>
      <c r="AI2066" s="6"/>
    </row>
    <row r="2067" spans="2:35" x14ac:dyDescent="0.25">
      <c r="B2067" s="1"/>
      <c r="O2067" s="80"/>
      <c r="P2067" s="70"/>
      <c r="Q2067" s="70"/>
      <c r="R2067" s="70"/>
      <c r="S2067" s="71"/>
      <c r="T2067" s="70"/>
      <c r="U2067" s="73"/>
      <c r="V2067" s="70"/>
      <c r="W2067" s="73"/>
      <c r="X2067" s="47" t="s">
        <v>33</v>
      </c>
      <c r="Y2067" s="48">
        <f t="shared" si="293"/>
        <v>0</v>
      </c>
      <c r="Z2067" s="3"/>
      <c r="AA2067" s="3"/>
      <c r="AB2067" s="3"/>
      <c r="AC2067" s="4"/>
      <c r="AD2067" s="5"/>
      <c r="AE2067" s="5"/>
      <c r="AF2067" s="5"/>
      <c r="AG2067" s="5"/>
      <c r="AH2067" s="2"/>
      <c r="AI2067" s="6"/>
    </row>
    <row r="2068" spans="2:35" x14ac:dyDescent="0.25">
      <c r="B2068" s="1"/>
      <c r="O2068" s="80"/>
      <c r="P2068" s="70"/>
      <c r="Q2068" s="70"/>
      <c r="R2068" s="70"/>
      <c r="S2068" s="71"/>
      <c r="T2068" s="70"/>
      <c r="U2068" s="73"/>
      <c r="V2068" s="70"/>
      <c r="W2068" s="73"/>
      <c r="X2068" s="47" t="s">
        <v>34</v>
      </c>
      <c r="Y2068" s="48">
        <f t="shared" si="293"/>
        <v>0</v>
      </c>
      <c r="Z2068" s="3"/>
      <c r="AA2068" s="3"/>
      <c r="AB2068" s="3"/>
      <c r="AC2068" s="4"/>
      <c r="AD2068" s="5"/>
      <c r="AE2068" s="5"/>
      <c r="AF2068" s="5"/>
      <c r="AG2068" s="5"/>
      <c r="AH2068" s="2"/>
      <c r="AI2068" s="6"/>
    </row>
    <row r="2069" spans="2:35" x14ac:dyDescent="0.25">
      <c r="B2069" s="1"/>
      <c r="O2069" s="80"/>
      <c r="P2069" s="70"/>
      <c r="Q2069" s="70"/>
      <c r="R2069" s="70"/>
      <c r="S2069" s="71"/>
      <c r="T2069" s="70"/>
      <c r="U2069" s="74"/>
      <c r="V2069" s="70"/>
      <c r="W2069" s="74"/>
      <c r="X2069" s="47" t="s">
        <v>35</v>
      </c>
      <c r="Y2069" s="48">
        <f t="shared" si="293"/>
        <v>0</v>
      </c>
      <c r="Z2069" s="3"/>
      <c r="AA2069" s="3"/>
      <c r="AB2069" s="3"/>
      <c r="AC2069" s="4"/>
      <c r="AD2069" s="7"/>
      <c r="AE2069" s="7"/>
      <c r="AF2069" s="5"/>
      <c r="AG2069" s="7"/>
      <c r="AH2069" s="8"/>
      <c r="AI2069" s="9"/>
    </row>
    <row r="2070" spans="2:35" x14ac:dyDescent="0.25">
      <c r="B2070" s="1"/>
      <c r="O2070" s="69">
        <v>293</v>
      </c>
      <c r="P2070" s="70"/>
      <c r="Q2070" s="70"/>
      <c r="R2070" s="70"/>
      <c r="S2070" s="71" t="str">
        <f>IF(ISBLANK(R2070),"",IF(R2070=Списки!$F$4,"ОНП","ПТ"))</f>
        <v/>
      </c>
      <c r="T2070" s="70"/>
      <c r="U2070" s="72"/>
      <c r="V2070" s="70"/>
      <c r="W2070" s="72"/>
      <c r="X2070" s="51" t="s">
        <v>21</v>
      </c>
      <c r="Y2070" s="44">
        <f>SUM(Y2071:Y2076)</f>
        <v>0</v>
      </c>
      <c r="Z2070" s="45">
        <f>SUM(Z2071:Z2076)</f>
        <v>0</v>
      </c>
      <c r="AA2070" s="45">
        <f>SUM(AA2071:AA2076)</f>
        <v>0</v>
      </c>
      <c r="AB2070" s="45">
        <f>SUM(AB2071:AB2076)</f>
        <v>0</v>
      </c>
      <c r="AC2070" s="46">
        <f>SUM(AC2071:AC2076)</f>
        <v>0</v>
      </c>
      <c r="AD2070" s="52" t="s">
        <v>36</v>
      </c>
      <c r="AE2070" s="29"/>
      <c r="AF2070" s="53" t="s">
        <v>37</v>
      </c>
      <c r="AG2070" s="54"/>
      <c r="AH2070" s="2"/>
      <c r="AI2070" s="29"/>
    </row>
    <row r="2071" spans="2:35" x14ac:dyDescent="0.25">
      <c r="B2071" s="1"/>
      <c r="O2071" s="69"/>
      <c r="P2071" s="70"/>
      <c r="Q2071" s="70"/>
      <c r="R2071" s="70"/>
      <c r="S2071" s="71"/>
      <c r="T2071" s="70"/>
      <c r="U2071" s="73"/>
      <c r="V2071" s="70"/>
      <c r="W2071" s="73"/>
      <c r="X2071" s="47" t="s">
        <v>30</v>
      </c>
      <c r="Y2071" s="48">
        <f t="shared" ref="Y2071:Y2076" si="294">SUM(Z2071:AC2071)</f>
        <v>0</v>
      </c>
      <c r="Z2071" s="3"/>
      <c r="AA2071" s="3"/>
      <c r="AB2071" s="3"/>
      <c r="AC2071" s="4"/>
      <c r="AD2071" s="5"/>
      <c r="AE2071" s="6"/>
      <c r="AF2071" s="5"/>
      <c r="AG2071" s="5"/>
      <c r="AH2071" s="2"/>
      <c r="AI2071" s="6"/>
    </row>
    <row r="2072" spans="2:35" x14ac:dyDescent="0.25">
      <c r="B2072" s="1"/>
      <c r="O2072" s="69"/>
      <c r="P2072" s="70"/>
      <c r="Q2072" s="70"/>
      <c r="R2072" s="70"/>
      <c r="S2072" s="71"/>
      <c r="T2072" s="70"/>
      <c r="U2072" s="73"/>
      <c r="V2072" s="70"/>
      <c r="W2072" s="73"/>
      <c r="X2072" s="47" t="s">
        <v>31</v>
      </c>
      <c r="Y2072" s="48">
        <f t="shared" si="294"/>
        <v>0</v>
      </c>
      <c r="Z2072" s="3"/>
      <c r="AA2072" s="3"/>
      <c r="AB2072" s="3"/>
      <c r="AC2072" s="4"/>
      <c r="AD2072" s="5"/>
      <c r="AE2072" s="5"/>
      <c r="AF2072" s="5"/>
      <c r="AG2072" s="5"/>
      <c r="AH2072" s="2"/>
      <c r="AI2072" s="6"/>
    </row>
    <row r="2073" spans="2:35" x14ac:dyDescent="0.25">
      <c r="B2073" s="1"/>
      <c r="O2073" s="69"/>
      <c r="P2073" s="70"/>
      <c r="Q2073" s="70"/>
      <c r="R2073" s="70"/>
      <c r="S2073" s="71"/>
      <c r="T2073" s="70"/>
      <c r="U2073" s="73"/>
      <c r="V2073" s="70"/>
      <c r="W2073" s="73"/>
      <c r="X2073" s="47" t="s">
        <v>32</v>
      </c>
      <c r="Y2073" s="48">
        <f t="shared" si="294"/>
        <v>0</v>
      </c>
      <c r="Z2073" s="3"/>
      <c r="AA2073" s="3"/>
      <c r="AB2073" s="3"/>
      <c r="AC2073" s="4"/>
      <c r="AD2073" s="5"/>
      <c r="AE2073" s="5"/>
      <c r="AF2073" s="5"/>
      <c r="AG2073" s="5"/>
      <c r="AH2073" s="2"/>
      <c r="AI2073" s="6"/>
    </row>
    <row r="2074" spans="2:35" x14ac:dyDescent="0.25">
      <c r="B2074" s="1"/>
      <c r="O2074" s="69"/>
      <c r="P2074" s="70"/>
      <c r="Q2074" s="70"/>
      <c r="R2074" s="70"/>
      <c r="S2074" s="71"/>
      <c r="T2074" s="70"/>
      <c r="U2074" s="73"/>
      <c r="V2074" s="70"/>
      <c r="W2074" s="73"/>
      <c r="X2074" s="47" t="s">
        <v>33</v>
      </c>
      <c r="Y2074" s="48">
        <f t="shared" si="294"/>
        <v>0</v>
      </c>
      <c r="Z2074" s="3"/>
      <c r="AA2074" s="3"/>
      <c r="AB2074" s="3"/>
      <c r="AC2074" s="4"/>
      <c r="AD2074" s="5"/>
      <c r="AE2074" s="5"/>
      <c r="AF2074" s="5"/>
      <c r="AG2074" s="5"/>
      <c r="AH2074" s="2"/>
      <c r="AI2074" s="6"/>
    </row>
    <row r="2075" spans="2:35" x14ac:dyDescent="0.25">
      <c r="B2075" s="1"/>
      <c r="O2075" s="69"/>
      <c r="P2075" s="70"/>
      <c r="Q2075" s="70"/>
      <c r="R2075" s="70"/>
      <c r="S2075" s="71"/>
      <c r="T2075" s="70"/>
      <c r="U2075" s="73"/>
      <c r="V2075" s="70"/>
      <c r="W2075" s="73"/>
      <c r="X2075" s="47" t="s">
        <v>34</v>
      </c>
      <c r="Y2075" s="48">
        <f t="shared" si="294"/>
        <v>0</v>
      </c>
      <c r="Z2075" s="3"/>
      <c r="AA2075" s="3"/>
      <c r="AB2075" s="3"/>
      <c r="AC2075" s="4"/>
      <c r="AD2075" s="5"/>
      <c r="AE2075" s="5"/>
      <c r="AF2075" s="5"/>
      <c r="AG2075" s="5"/>
      <c r="AH2075" s="2"/>
      <c r="AI2075" s="6"/>
    </row>
    <row r="2076" spans="2:35" x14ac:dyDescent="0.25">
      <c r="B2076" s="1"/>
      <c r="O2076" s="69"/>
      <c r="P2076" s="70"/>
      <c r="Q2076" s="70"/>
      <c r="R2076" s="70"/>
      <c r="S2076" s="71"/>
      <c r="T2076" s="70"/>
      <c r="U2076" s="74"/>
      <c r="V2076" s="70"/>
      <c r="W2076" s="74"/>
      <c r="X2076" s="47" t="s">
        <v>35</v>
      </c>
      <c r="Y2076" s="48">
        <f t="shared" si="294"/>
        <v>0</v>
      </c>
      <c r="Z2076" s="3"/>
      <c r="AA2076" s="3"/>
      <c r="AB2076" s="3"/>
      <c r="AC2076" s="4"/>
      <c r="AD2076" s="7"/>
      <c r="AE2076" s="7"/>
      <c r="AF2076" s="5"/>
      <c r="AG2076" s="7"/>
      <c r="AH2076" s="8"/>
      <c r="AI2076" s="9"/>
    </row>
    <row r="2077" spans="2:35" x14ac:dyDescent="0.25">
      <c r="B2077" s="1"/>
      <c r="O2077" s="80">
        <v>294</v>
      </c>
      <c r="P2077" s="70"/>
      <c r="Q2077" s="70"/>
      <c r="R2077" s="70"/>
      <c r="S2077" s="71" t="str">
        <f>IF(ISBLANK(R2077),"",IF(R2077=Списки!$F$4,"ОНП","ПТ"))</f>
        <v/>
      </c>
      <c r="T2077" s="70"/>
      <c r="U2077" s="72"/>
      <c r="V2077" s="70"/>
      <c r="W2077" s="72"/>
      <c r="X2077" s="51" t="s">
        <v>21</v>
      </c>
      <c r="Y2077" s="44">
        <f>SUM(Y2078:Y2083)</f>
        <v>0</v>
      </c>
      <c r="Z2077" s="45">
        <f>SUM(Z2078:Z2083)</f>
        <v>0</v>
      </c>
      <c r="AA2077" s="45">
        <f>SUM(AA2078:AA2083)</f>
        <v>0</v>
      </c>
      <c r="AB2077" s="45">
        <f>SUM(AB2078:AB2083)</f>
        <v>0</v>
      </c>
      <c r="AC2077" s="46">
        <f>SUM(AC2078:AC2083)</f>
        <v>0</v>
      </c>
      <c r="AD2077" s="52" t="s">
        <v>36</v>
      </c>
      <c r="AE2077" s="29"/>
      <c r="AF2077" s="53" t="s">
        <v>37</v>
      </c>
      <c r="AG2077" s="54"/>
      <c r="AH2077" s="2"/>
      <c r="AI2077" s="29"/>
    </row>
    <row r="2078" spans="2:35" x14ac:dyDescent="0.25">
      <c r="B2078" s="1"/>
      <c r="O2078" s="80"/>
      <c r="P2078" s="70"/>
      <c r="Q2078" s="70"/>
      <c r="R2078" s="70"/>
      <c r="S2078" s="71"/>
      <c r="T2078" s="70"/>
      <c r="U2078" s="73"/>
      <c r="V2078" s="70"/>
      <c r="W2078" s="73"/>
      <c r="X2078" s="47" t="s">
        <v>30</v>
      </c>
      <c r="Y2078" s="48">
        <f t="shared" ref="Y2078:Y2083" si="295">SUM(Z2078:AC2078)</f>
        <v>0</v>
      </c>
      <c r="Z2078" s="3"/>
      <c r="AA2078" s="3"/>
      <c r="AB2078" s="3"/>
      <c r="AC2078" s="4"/>
      <c r="AD2078" s="5"/>
      <c r="AE2078" s="6"/>
      <c r="AF2078" s="5"/>
      <c r="AG2078" s="5"/>
      <c r="AH2078" s="2"/>
      <c r="AI2078" s="6"/>
    </row>
    <row r="2079" spans="2:35" x14ac:dyDescent="0.25">
      <c r="B2079" s="1"/>
      <c r="O2079" s="80"/>
      <c r="P2079" s="70"/>
      <c r="Q2079" s="70"/>
      <c r="R2079" s="70"/>
      <c r="S2079" s="71"/>
      <c r="T2079" s="70"/>
      <c r="U2079" s="73"/>
      <c r="V2079" s="70"/>
      <c r="W2079" s="73"/>
      <c r="X2079" s="47" t="s">
        <v>31</v>
      </c>
      <c r="Y2079" s="48">
        <f t="shared" si="295"/>
        <v>0</v>
      </c>
      <c r="Z2079" s="3"/>
      <c r="AA2079" s="3"/>
      <c r="AB2079" s="3"/>
      <c r="AC2079" s="4"/>
      <c r="AD2079" s="5"/>
      <c r="AE2079" s="5"/>
      <c r="AF2079" s="5"/>
      <c r="AG2079" s="5"/>
      <c r="AH2079" s="2"/>
      <c r="AI2079" s="6"/>
    </row>
    <row r="2080" spans="2:35" x14ac:dyDescent="0.25">
      <c r="B2080" s="1"/>
      <c r="O2080" s="80"/>
      <c r="P2080" s="70"/>
      <c r="Q2080" s="70"/>
      <c r="R2080" s="70"/>
      <c r="S2080" s="71"/>
      <c r="T2080" s="70"/>
      <c r="U2080" s="73"/>
      <c r="V2080" s="70"/>
      <c r="W2080" s="73"/>
      <c r="X2080" s="47" t="s">
        <v>32</v>
      </c>
      <c r="Y2080" s="48">
        <f t="shared" si="295"/>
        <v>0</v>
      </c>
      <c r="Z2080" s="3"/>
      <c r="AA2080" s="3"/>
      <c r="AB2080" s="3"/>
      <c r="AC2080" s="4"/>
      <c r="AD2080" s="5"/>
      <c r="AE2080" s="5"/>
      <c r="AF2080" s="5"/>
      <c r="AG2080" s="5"/>
      <c r="AH2080" s="2"/>
      <c r="AI2080" s="6"/>
    </row>
    <row r="2081" spans="2:35" x14ac:dyDescent="0.25">
      <c r="B2081" s="1"/>
      <c r="O2081" s="80"/>
      <c r="P2081" s="70"/>
      <c r="Q2081" s="70"/>
      <c r="R2081" s="70"/>
      <c r="S2081" s="71"/>
      <c r="T2081" s="70"/>
      <c r="U2081" s="73"/>
      <c r="V2081" s="70"/>
      <c r="W2081" s="73"/>
      <c r="X2081" s="47" t="s">
        <v>33</v>
      </c>
      <c r="Y2081" s="48">
        <f t="shared" si="295"/>
        <v>0</v>
      </c>
      <c r="Z2081" s="3"/>
      <c r="AA2081" s="3"/>
      <c r="AB2081" s="3"/>
      <c r="AC2081" s="4"/>
      <c r="AD2081" s="5"/>
      <c r="AE2081" s="5"/>
      <c r="AF2081" s="5"/>
      <c r="AG2081" s="5"/>
      <c r="AH2081" s="2"/>
      <c r="AI2081" s="6"/>
    </row>
    <row r="2082" spans="2:35" x14ac:dyDescent="0.25">
      <c r="B2082" s="1"/>
      <c r="O2082" s="80"/>
      <c r="P2082" s="70"/>
      <c r="Q2082" s="70"/>
      <c r="R2082" s="70"/>
      <c r="S2082" s="71"/>
      <c r="T2082" s="70"/>
      <c r="U2082" s="73"/>
      <c r="V2082" s="70"/>
      <c r="W2082" s="73"/>
      <c r="X2082" s="47" t="s">
        <v>34</v>
      </c>
      <c r="Y2082" s="48">
        <f t="shared" si="295"/>
        <v>0</v>
      </c>
      <c r="Z2082" s="3"/>
      <c r="AA2082" s="3"/>
      <c r="AB2082" s="3"/>
      <c r="AC2082" s="4"/>
      <c r="AD2082" s="5"/>
      <c r="AE2082" s="5"/>
      <c r="AF2082" s="5"/>
      <c r="AG2082" s="5"/>
      <c r="AH2082" s="2"/>
      <c r="AI2082" s="6"/>
    </row>
    <row r="2083" spans="2:35" x14ac:dyDescent="0.25">
      <c r="B2083" s="1"/>
      <c r="O2083" s="80"/>
      <c r="P2083" s="70"/>
      <c r="Q2083" s="70"/>
      <c r="R2083" s="70"/>
      <c r="S2083" s="71"/>
      <c r="T2083" s="70"/>
      <c r="U2083" s="74"/>
      <c r="V2083" s="70"/>
      <c r="W2083" s="74"/>
      <c r="X2083" s="47" t="s">
        <v>35</v>
      </c>
      <c r="Y2083" s="48">
        <f t="shared" si="295"/>
        <v>0</v>
      </c>
      <c r="Z2083" s="3"/>
      <c r="AA2083" s="3"/>
      <c r="AB2083" s="3"/>
      <c r="AC2083" s="4"/>
      <c r="AD2083" s="7"/>
      <c r="AE2083" s="7"/>
      <c r="AF2083" s="5"/>
      <c r="AG2083" s="7"/>
      <c r="AH2083" s="8"/>
      <c r="AI2083" s="9"/>
    </row>
    <row r="2084" spans="2:35" x14ac:dyDescent="0.25">
      <c r="B2084" s="1"/>
      <c r="O2084" s="69">
        <v>295</v>
      </c>
      <c r="P2084" s="70"/>
      <c r="Q2084" s="70"/>
      <c r="R2084" s="70"/>
      <c r="S2084" s="71" t="str">
        <f>IF(ISBLANK(R2084),"",IF(R2084=Списки!$F$4,"ОНП","ПТ"))</f>
        <v/>
      </c>
      <c r="T2084" s="70"/>
      <c r="U2084" s="72"/>
      <c r="V2084" s="70"/>
      <c r="W2084" s="72"/>
      <c r="X2084" s="51" t="s">
        <v>21</v>
      </c>
      <c r="Y2084" s="44">
        <f>SUM(Y2085:Y2090)</f>
        <v>0</v>
      </c>
      <c r="Z2084" s="45">
        <f>SUM(Z2085:Z2090)</f>
        <v>0</v>
      </c>
      <c r="AA2084" s="45">
        <f>SUM(AA2085:AA2090)</f>
        <v>0</v>
      </c>
      <c r="AB2084" s="45">
        <f>SUM(AB2085:AB2090)</f>
        <v>0</v>
      </c>
      <c r="AC2084" s="46">
        <f>SUM(AC2085:AC2090)</f>
        <v>0</v>
      </c>
      <c r="AD2084" s="52" t="s">
        <v>36</v>
      </c>
      <c r="AE2084" s="29"/>
      <c r="AF2084" s="53" t="s">
        <v>37</v>
      </c>
      <c r="AG2084" s="54"/>
      <c r="AH2084" s="2"/>
      <c r="AI2084" s="29"/>
    </row>
    <row r="2085" spans="2:35" x14ac:dyDescent="0.25">
      <c r="B2085" s="1"/>
      <c r="O2085" s="69"/>
      <c r="P2085" s="70"/>
      <c r="Q2085" s="70"/>
      <c r="R2085" s="70"/>
      <c r="S2085" s="71"/>
      <c r="T2085" s="70"/>
      <c r="U2085" s="73"/>
      <c r="V2085" s="70"/>
      <c r="W2085" s="73"/>
      <c r="X2085" s="47" t="s">
        <v>30</v>
      </c>
      <c r="Y2085" s="48">
        <f t="shared" ref="Y2085:Y2090" si="296">SUM(Z2085:AC2085)</f>
        <v>0</v>
      </c>
      <c r="Z2085" s="3"/>
      <c r="AA2085" s="3"/>
      <c r="AB2085" s="3"/>
      <c r="AC2085" s="4"/>
      <c r="AD2085" s="5"/>
      <c r="AE2085" s="6"/>
      <c r="AF2085" s="5"/>
      <c r="AG2085" s="5"/>
      <c r="AH2085" s="2"/>
      <c r="AI2085" s="6"/>
    </row>
    <row r="2086" spans="2:35" x14ac:dyDescent="0.25">
      <c r="B2086" s="1"/>
      <c r="O2086" s="69"/>
      <c r="P2086" s="70"/>
      <c r="Q2086" s="70"/>
      <c r="R2086" s="70"/>
      <c r="S2086" s="71"/>
      <c r="T2086" s="70"/>
      <c r="U2086" s="73"/>
      <c r="V2086" s="70"/>
      <c r="W2086" s="73"/>
      <c r="X2086" s="47" t="s">
        <v>31</v>
      </c>
      <c r="Y2086" s="48">
        <f t="shared" si="296"/>
        <v>0</v>
      </c>
      <c r="Z2086" s="3"/>
      <c r="AA2086" s="3"/>
      <c r="AB2086" s="3"/>
      <c r="AC2086" s="4"/>
      <c r="AD2086" s="5"/>
      <c r="AE2086" s="5"/>
      <c r="AF2086" s="5"/>
      <c r="AG2086" s="5"/>
      <c r="AH2086" s="2"/>
      <c r="AI2086" s="6"/>
    </row>
    <row r="2087" spans="2:35" x14ac:dyDescent="0.25">
      <c r="B2087" s="1"/>
      <c r="O2087" s="69"/>
      <c r="P2087" s="70"/>
      <c r="Q2087" s="70"/>
      <c r="R2087" s="70"/>
      <c r="S2087" s="71"/>
      <c r="T2087" s="70"/>
      <c r="U2087" s="73"/>
      <c r="V2087" s="70"/>
      <c r="W2087" s="73"/>
      <c r="X2087" s="47" t="s">
        <v>32</v>
      </c>
      <c r="Y2087" s="48">
        <f t="shared" si="296"/>
        <v>0</v>
      </c>
      <c r="Z2087" s="3"/>
      <c r="AA2087" s="3"/>
      <c r="AB2087" s="3"/>
      <c r="AC2087" s="4"/>
      <c r="AD2087" s="5"/>
      <c r="AE2087" s="5"/>
      <c r="AF2087" s="5"/>
      <c r="AG2087" s="5"/>
      <c r="AH2087" s="2"/>
      <c r="AI2087" s="6"/>
    </row>
    <row r="2088" spans="2:35" x14ac:dyDescent="0.25">
      <c r="B2088" s="1"/>
      <c r="O2088" s="69"/>
      <c r="P2088" s="70"/>
      <c r="Q2088" s="70"/>
      <c r="R2088" s="70"/>
      <c r="S2088" s="71"/>
      <c r="T2088" s="70"/>
      <c r="U2088" s="73"/>
      <c r="V2088" s="70"/>
      <c r="W2088" s="73"/>
      <c r="X2088" s="47" t="s">
        <v>33</v>
      </c>
      <c r="Y2088" s="48">
        <f t="shared" si="296"/>
        <v>0</v>
      </c>
      <c r="Z2088" s="3"/>
      <c r="AA2088" s="3"/>
      <c r="AB2088" s="3"/>
      <c r="AC2088" s="4"/>
      <c r="AD2088" s="5"/>
      <c r="AE2088" s="5"/>
      <c r="AF2088" s="5"/>
      <c r="AG2088" s="5"/>
      <c r="AH2088" s="2"/>
      <c r="AI2088" s="6"/>
    </row>
    <row r="2089" spans="2:35" x14ac:dyDescent="0.25">
      <c r="B2089" s="1"/>
      <c r="O2089" s="69"/>
      <c r="P2089" s="70"/>
      <c r="Q2089" s="70"/>
      <c r="R2089" s="70"/>
      <c r="S2089" s="71"/>
      <c r="T2089" s="70"/>
      <c r="U2089" s="73"/>
      <c r="V2089" s="70"/>
      <c r="W2089" s="73"/>
      <c r="X2089" s="47" t="s">
        <v>34</v>
      </c>
      <c r="Y2089" s="48">
        <f t="shared" si="296"/>
        <v>0</v>
      </c>
      <c r="Z2089" s="3"/>
      <c r="AA2089" s="3"/>
      <c r="AB2089" s="3"/>
      <c r="AC2089" s="4"/>
      <c r="AD2089" s="5"/>
      <c r="AE2089" s="5"/>
      <c r="AF2089" s="5"/>
      <c r="AG2089" s="5"/>
      <c r="AH2089" s="2"/>
      <c r="AI2089" s="6"/>
    </row>
    <row r="2090" spans="2:35" x14ac:dyDescent="0.25">
      <c r="B2090" s="1"/>
      <c r="O2090" s="69"/>
      <c r="P2090" s="70"/>
      <c r="Q2090" s="70"/>
      <c r="R2090" s="70"/>
      <c r="S2090" s="71"/>
      <c r="T2090" s="70"/>
      <c r="U2090" s="74"/>
      <c r="V2090" s="70"/>
      <c r="W2090" s="74"/>
      <c r="X2090" s="47" t="s">
        <v>35</v>
      </c>
      <c r="Y2090" s="48">
        <f t="shared" si="296"/>
        <v>0</v>
      </c>
      <c r="Z2090" s="3"/>
      <c r="AA2090" s="3"/>
      <c r="AB2090" s="3"/>
      <c r="AC2090" s="4"/>
      <c r="AD2090" s="7"/>
      <c r="AE2090" s="7"/>
      <c r="AF2090" s="5"/>
      <c r="AG2090" s="7"/>
      <c r="AH2090" s="8"/>
      <c r="AI2090" s="9"/>
    </row>
    <row r="2091" spans="2:35" x14ac:dyDescent="0.25">
      <c r="B2091" s="1"/>
      <c r="O2091" s="80">
        <v>296</v>
      </c>
      <c r="P2091" s="70"/>
      <c r="Q2091" s="70"/>
      <c r="R2091" s="70"/>
      <c r="S2091" s="71" t="str">
        <f>IF(ISBLANK(R2091),"",IF(R2091=Списки!$F$4,"ОНП","ПТ"))</f>
        <v/>
      </c>
      <c r="T2091" s="70"/>
      <c r="U2091" s="72"/>
      <c r="V2091" s="70"/>
      <c r="W2091" s="72"/>
      <c r="X2091" s="51" t="s">
        <v>21</v>
      </c>
      <c r="Y2091" s="44">
        <f>SUM(Y2092:Y2097)</f>
        <v>0</v>
      </c>
      <c r="Z2091" s="45">
        <f>SUM(Z2092:Z2097)</f>
        <v>0</v>
      </c>
      <c r="AA2091" s="45">
        <f>SUM(AA2092:AA2097)</f>
        <v>0</v>
      </c>
      <c r="AB2091" s="45">
        <f>SUM(AB2092:AB2097)</f>
        <v>0</v>
      </c>
      <c r="AC2091" s="46">
        <f>SUM(AC2092:AC2097)</f>
        <v>0</v>
      </c>
      <c r="AD2091" s="52" t="s">
        <v>36</v>
      </c>
      <c r="AE2091" s="29"/>
      <c r="AF2091" s="53" t="s">
        <v>37</v>
      </c>
      <c r="AG2091" s="54"/>
      <c r="AH2091" s="2"/>
      <c r="AI2091" s="29"/>
    </row>
    <row r="2092" spans="2:35" x14ac:dyDescent="0.25">
      <c r="B2092" s="1"/>
      <c r="O2092" s="80"/>
      <c r="P2092" s="70"/>
      <c r="Q2092" s="70"/>
      <c r="R2092" s="70"/>
      <c r="S2092" s="71"/>
      <c r="T2092" s="70"/>
      <c r="U2092" s="73"/>
      <c r="V2092" s="70"/>
      <c r="W2092" s="73"/>
      <c r="X2092" s="47" t="s">
        <v>30</v>
      </c>
      <c r="Y2092" s="48">
        <f t="shared" ref="Y2092:Y2097" si="297">SUM(Z2092:AC2092)</f>
        <v>0</v>
      </c>
      <c r="Z2092" s="3"/>
      <c r="AA2092" s="3"/>
      <c r="AB2092" s="3"/>
      <c r="AC2092" s="4"/>
      <c r="AD2092" s="5"/>
      <c r="AE2092" s="6"/>
      <c r="AF2092" s="5"/>
      <c r="AG2092" s="5"/>
      <c r="AH2092" s="2"/>
      <c r="AI2092" s="6"/>
    </row>
    <row r="2093" spans="2:35" x14ac:dyDescent="0.25">
      <c r="B2093" s="1"/>
      <c r="O2093" s="80"/>
      <c r="P2093" s="70"/>
      <c r="Q2093" s="70"/>
      <c r="R2093" s="70"/>
      <c r="S2093" s="71"/>
      <c r="T2093" s="70"/>
      <c r="U2093" s="73"/>
      <c r="V2093" s="70"/>
      <c r="W2093" s="73"/>
      <c r="X2093" s="47" t="s">
        <v>31</v>
      </c>
      <c r="Y2093" s="48">
        <f t="shared" si="297"/>
        <v>0</v>
      </c>
      <c r="Z2093" s="3"/>
      <c r="AA2093" s="3"/>
      <c r="AB2093" s="3"/>
      <c r="AC2093" s="4"/>
      <c r="AD2093" s="5"/>
      <c r="AE2093" s="5"/>
      <c r="AF2093" s="5"/>
      <c r="AG2093" s="5"/>
      <c r="AH2093" s="2"/>
      <c r="AI2093" s="6"/>
    </row>
    <row r="2094" spans="2:35" x14ac:dyDescent="0.25">
      <c r="B2094" s="1"/>
      <c r="O2094" s="80"/>
      <c r="P2094" s="70"/>
      <c r="Q2094" s="70"/>
      <c r="R2094" s="70"/>
      <c r="S2094" s="71"/>
      <c r="T2094" s="70"/>
      <c r="U2094" s="73"/>
      <c r="V2094" s="70"/>
      <c r="W2094" s="73"/>
      <c r="X2094" s="47" t="s">
        <v>32</v>
      </c>
      <c r="Y2094" s="48">
        <f t="shared" si="297"/>
        <v>0</v>
      </c>
      <c r="Z2094" s="3"/>
      <c r="AA2094" s="3"/>
      <c r="AB2094" s="3"/>
      <c r="AC2094" s="4"/>
      <c r="AD2094" s="5"/>
      <c r="AE2094" s="5"/>
      <c r="AF2094" s="5"/>
      <c r="AG2094" s="5"/>
      <c r="AH2094" s="2"/>
      <c r="AI2094" s="6"/>
    </row>
    <row r="2095" spans="2:35" x14ac:dyDescent="0.25">
      <c r="B2095" s="1"/>
      <c r="O2095" s="80"/>
      <c r="P2095" s="70"/>
      <c r="Q2095" s="70"/>
      <c r="R2095" s="70"/>
      <c r="S2095" s="71"/>
      <c r="T2095" s="70"/>
      <c r="U2095" s="73"/>
      <c r="V2095" s="70"/>
      <c r="W2095" s="73"/>
      <c r="X2095" s="47" t="s">
        <v>33</v>
      </c>
      <c r="Y2095" s="48">
        <f t="shared" si="297"/>
        <v>0</v>
      </c>
      <c r="Z2095" s="3"/>
      <c r="AA2095" s="3"/>
      <c r="AB2095" s="3"/>
      <c r="AC2095" s="4"/>
      <c r="AD2095" s="5"/>
      <c r="AE2095" s="5"/>
      <c r="AF2095" s="5"/>
      <c r="AG2095" s="5"/>
      <c r="AH2095" s="2"/>
      <c r="AI2095" s="6"/>
    </row>
    <row r="2096" spans="2:35" x14ac:dyDescent="0.25">
      <c r="B2096" s="1"/>
      <c r="O2096" s="80"/>
      <c r="P2096" s="70"/>
      <c r="Q2096" s="70"/>
      <c r="R2096" s="70"/>
      <c r="S2096" s="71"/>
      <c r="T2096" s="70"/>
      <c r="U2096" s="73"/>
      <c r="V2096" s="70"/>
      <c r="W2096" s="73"/>
      <c r="X2096" s="47" t="s">
        <v>34</v>
      </c>
      <c r="Y2096" s="48">
        <f t="shared" si="297"/>
        <v>0</v>
      </c>
      <c r="Z2096" s="3"/>
      <c r="AA2096" s="3"/>
      <c r="AB2096" s="3"/>
      <c r="AC2096" s="4"/>
      <c r="AD2096" s="5"/>
      <c r="AE2096" s="5"/>
      <c r="AF2096" s="5"/>
      <c r="AG2096" s="5"/>
      <c r="AH2096" s="2"/>
      <c r="AI2096" s="6"/>
    </row>
    <row r="2097" spans="2:35" x14ac:dyDescent="0.25">
      <c r="B2097" s="1"/>
      <c r="O2097" s="80"/>
      <c r="P2097" s="70"/>
      <c r="Q2097" s="70"/>
      <c r="R2097" s="70"/>
      <c r="S2097" s="71"/>
      <c r="T2097" s="70"/>
      <c r="U2097" s="74"/>
      <c r="V2097" s="70"/>
      <c r="W2097" s="74"/>
      <c r="X2097" s="47" t="s">
        <v>35</v>
      </c>
      <c r="Y2097" s="48">
        <f t="shared" si="297"/>
        <v>0</v>
      </c>
      <c r="Z2097" s="3"/>
      <c r="AA2097" s="3"/>
      <c r="AB2097" s="3"/>
      <c r="AC2097" s="4"/>
      <c r="AD2097" s="7"/>
      <c r="AE2097" s="7"/>
      <c r="AF2097" s="5"/>
      <c r="AG2097" s="7"/>
      <c r="AH2097" s="8"/>
      <c r="AI2097" s="9"/>
    </row>
    <row r="2098" spans="2:35" x14ac:dyDescent="0.25">
      <c r="B2098" s="1"/>
      <c r="O2098" s="69">
        <v>297</v>
      </c>
      <c r="P2098" s="70"/>
      <c r="Q2098" s="70"/>
      <c r="R2098" s="70"/>
      <c r="S2098" s="71" t="str">
        <f>IF(ISBLANK(R2098),"",IF(R2098=Списки!$F$4,"ОНП","ПТ"))</f>
        <v/>
      </c>
      <c r="T2098" s="70"/>
      <c r="U2098" s="72"/>
      <c r="V2098" s="70"/>
      <c r="W2098" s="72"/>
      <c r="X2098" s="51" t="s">
        <v>21</v>
      </c>
      <c r="Y2098" s="44">
        <f>SUM(Y2099:Y2104)</f>
        <v>0</v>
      </c>
      <c r="Z2098" s="45">
        <f>SUM(Z2099:Z2104)</f>
        <v>0</v>
      </c>
      <c r="AA2098" s="45">
        <f>SUM(AA2099:AA2104)</f>
        <v>0</v>
      </c>
      <c r="AB2098" s="45">
        <f>SUM(AB2099:AB2104)</f>
        <v>0</v>
      </c>
      <c r="AC2098" s="46">
        <f>SUM(AC2099:AC2104)</f>
        <v>0</v>
      </c>
      <c r="AD2098" s="52" t="s">
        <v>36</v>
      </c>
      <c r="AE2098" s="29"/>
      <c r="AF2098" s="53" t="s">
        <v>37</v>
      </c>
      <c r="AG2098" s="54"/>
      <c r="AH2098" s="2"/>
      <c r="AI2098" s="29"/>
    </row>
    <row r="2099" spans="2:35" x14ac:dyDescent="0.25">
      <c r="B2099" s="1"/>
      <c r="O2099" s="69"/>
      <c r="P2099" s="70"/>
      <c r="Q2099" s="70"/>
      <c r="R2099" s="70"/>
      <c r="S2099" s="71"/>
      <c r="T2099" s="70"/>
      <c r="U2099" s="73"/>
      <c r="V2099" s="70"/>
      <c r="W2099" s="73"/>
      <c r="X2099" s="47" t="s">
        <v>30</v>
      </c>
      <c r="Y2099" s="48">
        <f t="shared" ref="Y2099:Y2104" si="298">SUM(Z2099:AC2099)</f>
        <v>0</v>
      </c>
      <c r="Z2099" s="3"/>
      <c r="AA2099" s="3"/>
      <c r="AB2099" s="3"/>
      <c r="AC2099" s="4"/>
      <c r="AD2099" s="5"/>
      <c r="AE2099" s="6"/>
      <c r="AF2099" s="5"/>
      <c r="AG2099" s="5"/>
      <c r="AH2099" s="2"/>
      <c r="AI2099" s="6"/>
    </row>
    <row r="2100" spans="2:35" x14ac:dyDescent="0.25">
      <c r="B2100" s="1"/>
      <c r="O2100" s="69"/>
      <c r="P2100" s="70"/>
      <c r="Q2100" s="70"/>
      <c r="R2100" s="70"/>
      <c r="S2100" s="71"/>
      <c r="T2100" s="70"/>
      <c r="U2100" s="73"/>
      <c r="V2100" s="70"/>
      <c r="W2100" s="73"/>
      <c r="X2100" s="47" t="s">
        <v>31</v>
      </c>
      <c r="Y2100" s="48">
        <f t="shared" si="298"/>
        <v>0</v>
      </c>
      <c r="Z2100" s="3"/>
      <c r="AA2100" s="3"/>
      <c r="AB2100" s="3"/>
      <c r="AC2100" s="4"/>
      <c r="AD2100" s="5"/>
      <c r="AE2100" s="5"/>
      <c r="AF2100" s="5"/>
      <c r="AG2100" s="5"/>
      <c r="AH2100" s="2"/>
      <c r="AI2100" s="6"/>
    </row>
    <row r="2101" spans="2:35" x14ac:dyDescent="0.25">
      <c r="B2101" s="1"/>
      <c r="O2101" s="69"/>
      <c r="P2101" s="70"/>
      <c r="Q2101" s="70"/>
      <c r="R2101" s="70"/>
      <c r="S2101" s="71"/>
      <c r="T2101" s="70"/>
      <c r="U2101" s="73"/>
      <c r="V2101" s="70"/>
      <c r="W2101" s="73"/>
      <c r="X2101" s="47" t="s">
        <v>32</v>
      </c>
      <c r="Y2101" s="48">
        <f t="shared" si="298"/>
        <v>0</v>
      </c>
      <c r="Z2101" s="3"/>
      <c r="AA2101" s="3"/>
      <c r="AB2101" s="3"/>
      <c r="AC2101" s="4"/>
      <c r="AD2101" s="5"/>
      <c r="AE2101" s="5"/>
      <c r="AF2101" s="5"/>
      <c r="AG2101" s="5"/>
      <c r="AH2101" s="2"/>
      <c r="AI2101" s="6"/>
    </row>
    <row r="2102" spans="2:35" x14ac:dyDescent="0.25">
      <c r="B2102" s="1"/>
      <c r="O2102" s="69"/>
      <c r="P2102" s="70"/>
      <c r="Q2102" s="70"/>
      <c r="R2102" s="70"/>
      <c r="S2102" s="71"/>
      <c r="T2102" s="70"/>
      <c r="U2102" s="73"/>
      <c r="V2102" s="70"/>
      <c r="W2102" s="73"/>
      <c r="X2102" s="47" t="s">
        <v>33</v>
      </c>
      <c r="Y2102" s="48">
        <f t="shared" si="298"/>
        <v>0</v>
      </c>
      <c r="Z2102" s="3"/>
      <c r="AA2102" s="3"/>
      <c r="AB2102" s="3"/>
      <c r="AC2102" s="4"/>
      <c r="AD2102" s="5"/>
      <c r="AE2102" s="5"/>
      <c r="AF2102" s="5"/>
      <c r="AG2102" s="5"/>
      <c r="AH2102" s="2"/>
      <c r="AI2102" s="6"/>
    </row>
    <row r="2103" spans="2:35" x14ac:dyDescent="0.25">
      <c r="B2103" s="1"/>
      <c r="O2103" s="69"/>
      <c r="P2103" s="70"/>
      <c r="Q2103" s="70"/>
      <c r="R2103" s="70"/>
      <c r="S2103" s="71"/>
      <c r="T2103" s="70"/>
      <c r="U2103" s="73"/>
      <c r="V2103" s="70"/>
      <c r="W2103" s="73"/>
      <c r="X2103" s="47" t="s">
        <v>34</v>
      </c>
      <c r="Y2103" s="48">
        <f t="shared" si="298"/>
        <v>0</v>
      </c>
      <c r="Z2103" s="3"/>
      <c r="AA2103" s="3"/>
      <c r="AB2103" s="3"/>
      <c r="AC2103" s="4"/>
      <c r="AD2103" s="5"/>
      <c r="AE2103" s="5"/>
      <c r="AF2103" s="5"/>
      <c r="AG2103" s="5"/>
      <c r="AH2103" s="2"/>
      <c r="AI2103" s="6"/>
    </row>
    <row r="2104" spans="2:35" x14ac:dyDescent="0.25">
      <c r="B2104" s="1"/>
      <c r="O2104" s="69"/>
      <c r="P2104" s="70"/>
      <c r="Q2104" s="70"/>
      <c r="R2104" s="70"/>
      <c r="S2104" s="71"/>
      <c r="T2104" s="70"/>
      <c r="U2104" s="74"/>
      <c r="V2104" s="70"/>
      <c r="W2104" s="74"/>
      <c r="X2104" s="47" t="s">
        <v>35</v>
      </c>
      <c r="Y2104" s="48">
        <f t="shared" si="298"/>
        <v>0</v>
      </c>
      <c r="Z2104" s="3"/>
      <c r="AA2104" s="3"/>
      <c r="AB2104" s="3"/>
      <c r="AC2104" s="4"/>
      <c r="AD2104" s="7"/>
      <c r="AE2104" s="7"/>
      <c r="AF2104" s="5"/>
      <c r="AG2104" s="7"/>
      <c r="AH2104" s="8"/>
      <c r="AI2104" s="9"/>
    </row>
    <row r="2105" spans="2:35" x14ac:dyDescent="0.25">
      <c r="B2105" s="1"/>
      <c r="O2105" s="80">
        <v>298</v>
      </c>
      <c r="P2105" s="70"/>
      <c r="Q2105" s="70"/>
      <c r="R2105" s="70"/>
      <c r="S2105" s="71" t="str">
        <f>IF(ISBLANK(R2105),"",IF(R2105=Списки!$F$4,"ОНП","ПТ"))</f>
        <v/>
      </c>
      <c r="T2105" s="70"/>
      <c r="U2105" s="72"/>
      <c r="V2105" s="70"/>
      <c r="W2105" s="72"/>
      <c r="X2105" s="51" t="s">
        <v>21</v>
      </c>
      <c r="Y2105" s="44">
        <f>SUM(Y2106:Y2111)</f>
        <v>0</v>
      </c>
      <c r="Z2105" s="45">
        <f>SUM(Z2106:Z2111)</f>
        <v>0</v>
      </c>
      <c r="AA2105" s="45">
        <f>SUM(AA2106:AA2111)</f>
        <v>0</v>
      </c>
      <c r="AB2105" s="45">
        <f>SUM(AB2106:AB2111)</f>
        <v>0</v>
      </c>
      <c r="AC2105" s="46">
        <f>SUM(AC2106:AC2111)</f>
        <v>0</v>
      </c>
      <c r="AD2105" s="52" t="s">
        <v>36</v>
      </c>
      <c r="AE2105" s="29"/>
      <c r="AF2105" s="53" t="s">
        <v>37</v>
      </c>
      <c r="AG2105" s="54"/>
      <c r="AH2105" s="2"/>
      <c r="AI2105" s="29"/>
    </row>
    <row r="2106" spans="2:35" x14ac:dyDescent="0.25">
      <c r="B2106" s="1"/>
      <c r="O2106" s="80"/>
      <c r="P2106" s="70"/>
      <c r="Q2106" s="70"/>
      <c r="R2106" s="70"/>
      <c r="S2106" s="71"/>
      <c r="T2106" s="70"/>
      <c r="U2106" s="73"/>
      <c r="V2106" s="70"/>
      <c r="W2106" s="73"/>
      <c r="X2106" s="47" t="s">
        <v>30</v>
      </c>
      <c r="Y2106" s="48">
        <f t="shared" ref="Y2106:Y2111" si="299">SUM(Z2106:AC2106)</f>
        <v>0</v>
      </c>
      <c r="Z2106" s="3"/>
      <c r="AA2106" s="3"/>
      <c r="AB2106" s="3"/>
      <c r="AC2106" s="4"/>
      <c r="AD2106" s="5"/>
      <c r="AE2106" s="6"/>
      <c r="AF2106" s="5"/>
      <c r="AG2106" s="5"/>
      <c r="AH2106" s="2"/>
      <c r="AI2106" s="6"/>
    </row>
    <row r="2107" spans="2:35" x14ac:dyDescent="0.25">
      <c r="B2107" s="1"/>
      <c r="O2107" s="80"/>
      <c r="P2107" s="70"/>
      <c r="Q2107" s="70"/>
      <c r="R2107" s="70"/>
      <c r="S2107" s="71"/>
      <c r="T2107" s="70"/>
      <c r="U2107" s="73"/>
      <c r="V2107" s="70"/>
      <c r="W2107" s="73"/>
      <c r="X2107" s="47" t="s">
        <v>31</v>
      </c>
      <c r="Y2107" s="48">
        <f t="shared" si="299"/>
        <v>0</v>
      </c>
      <c r="Z2107" s="3"/>
      <c r="AA2107" s="3"/>
      <c r="AB2107" s="3"/>
      <c r="AC2107" s="4"/>
      <c r="AD2107" s="5"/>
      <c r="AE2107" s="5"/>
      <c r="AF2107" s="5"/>
      <c r="AG2107" s="5"/>
      <c r="AH2107" s="2"/>
      <c r="AI2107" s="6"/>
    </row>
    <row r="2108" spans="2:35" x14ac:dyDescent="0.25">
      <c r="B2108" s="1"/>
      <c r="O2108" s="80"/>
      <c r="P2108" s="70"/>
      <c r="Q2108" s="70"/>
      <c r="R2108" s="70"/>
      <c r="S2108" s="71"/>
      <c r="T2108" s="70"/>
      <c r="U2108" s="73"/>
      <c r="V2108" s="70"/>
      <c r="W2108" s="73"/>
      <c r="X2108" s="47" t="s">
        <v>32</v>
      </c>
      <c r="Y2108" s="48">
        <f t="shared" si="299"/>
        <v>0</v>
      </c>
      <c r="Z2108" s="3"/>
      <c r="AA2108" s="3"/>
      <c r="AB2108" s="3"/>
      <c r="AC2108" s="4"/>
      <c r="AD2108" s="5"/>
      <c r="AE2108" s="5"/>
      <c r="AF2108" s="5"/>
      <c r="AG2108" s="5"/>
      <c r="AH2108" s="2"/>
      <c r="AI2108" s="6"/>
    </row>
    <row r="2109" spans="2:35" x14ac:dyDescent="0.25">
      <c r="B2109" s="1"/>
      <c r="O2109" s="80"/>
      <c r="P2109" s="70"/>
      <c r="Q2109" s="70"/>
      <c r="R2109" s="70"/>
      <c r="S2109" s="71"/>
      <c r="T2109" s="70"/>
      <c r="U2109" s="73"/>
      <c r="V2109" s="70"/>
      <c r="W2109" s="73"/>
      <c r="X2109" s="47" t="s">
        <v>33</v>
      </c>
      <c r="Y2109" s="48">
        <f t="shared" si="299"/>
        <v>0</v>
      </c>
      <c r="Z2109" s="3"/>
      <c r="AA2109" s="3"/>
      <c r="AB2109" s="3"/>
      <c r="AC2109" s="4"/>
      <c r="AD2109" s="5"/>
      <c r="AE2109" s="5"/>
      <c r="AF2109" s="5"/>
      <c r="AG2109" s="5"/>
      <c r="AH2109" s="2"/>
      <c r="AI2109" s="6"/>
    </row>
    <row r="2110" spans="2:35" x14ac:dyDescent="0.25">
      <c r="B2110" s="1"/>
      <c r="O2110" s="80"/>
      <c r="P2110" s="70"/>
      <c r="Q2110" s="70"/>
      <c r="R2110" s="70"/>
      <c r="S2110" s="71"/>
      <c r="T2110" s="70"/>
      <c r="U2110" s="73"/>
      <c r="V2110" s="70"/>
      <c r="W2110" s="73"/>
      <c r="X2110" s="47" t="s">
        <v>34</v>
      </c>
      <c r="Y2110" s="48">
        <f t="shared" si="299"/>
        <v>0</v>
      </c>
      <c r="Z2110" s="3"/>
      <c r="AA2110" s="3"/>
      <c r="AB2110" s="3"/>
      <c r="AC2110" s="4"/>
      <c r="AD2110" s="5"/>
      <c r="AE2110" s="5"/>
      <c r="AF2110" s="5"/>
      <c r="AG2110" s="5"/>
      <c r="AH2110" s="2"/>
      <c r="AI2110" s="6"/>
    </row>
    <row r="2111" spans="2:35" x14ac:dyDescent="0.25">
      <c r="B2111" s="1"/>
      <c r="O2111" s="80"/>
      <c r="P2111" s="70"/>
      <c r="Q2111" s="70"/>
      <c r="R2111" s="70"/>
      <c r="S2111" s="71"/>
      <c r="T2111" s="70"/>
      <c r="U2111" s="74"/>
      <c r="V2111" s="70"/>
      <c r="W2111" s="74"/>
      <c r="X2111" s="47" t="s">
        <v>35</v>
      </c>
      <c r="Y2111" s="48">
        <f t="shared" si="299"/>
        <v>0</v>
      </c>
      <c r="Z2111" s="3"/>
      <c r="AA2111" s="3"/>
      <c r="AB2111" s="3"/>
      <c r="AC2111" s="4"/>
      <c r="AD2111" s="7"/>
      <c r="AE2111" s="7"/>
      <c r="AF2111" s="5"/>
      <c r="AG2111" s="7"/>
      <c r="AH2111" s="8"/>
      <c r="AI2111" s="9"/>
    </row>
    <row r="2112" spans="2:35" x14ac:dyDescent="0.25">
      <c r="B2112" s="1"/>
      <c r="O2112" s="69">
        <v>299</v>
      </c>
      <c r="P2112" s="70"/>
      <c r="Q2112" s="70"/>
      <c r="R2112" s="70"/>
      <c r="S2112" s="71" t="str">
        <f>IF(ISBLANK(R2112),"",IF(R2112=Списки!$F$4,"ОНП","ПТ"))</f>
        <v/>
      </c>
      <c r="T2112" s="70"/>
      <c r="U2112" s="72"/>
      <c r="V2112" s="70"/>
      <c r="W2112" s="72"/>
      <c r="X2112" s="51" t="s">
        <v>21</v>
      </c>
      <c r="Y2112" s="44">
        <f>SUM(Y2113:Y2118)</f>
        <v>0</v>
      </c>
      <c r="Z2112" s="45">
        <f>SUM(Z2113:Z2118)</f>
        <v>0</v>
      </c>
      <c r="AA2112" s="45">
        <f>SUM(AA2113:AA2118)</f>
        <v>0</v>
      </c>
      <c r="AB2112" s="45">
        <f>SUM(AB2113:AB2118)</f>
        <v>0</v>
      </c>
      <c r="AC2112" s="46">
        <f>SUM(AC2113:AC2118)</f>
        <v>0</v>
      </c>
      <c r="AD2112" s="52" t="s">
        <v>36</v>
      </c>
      <c r="AE2112" s="29"/>
      <c r="AF2112" s="53" t="s">
        <v>37</v>
      </c>
      <c r="AG2112" s="54"/>
      <c r="AH2112" s="2"/>
      <c r="AI2112" s="29"/>
    </row>
    <row r="2113" spans="2:35" x14ac:dyDescent="0.25">
      <c r="B2113" s="1"/>
      <c r="O2113" s="69"/>
      <c r="P2113" s="70"/>
      <c r="Q2113" s="70"/>
      <c r="R2113" s="70"/>
      <c r="S2113" s="71"/>
      <c r="T2113" s="70"/>
      <c r="U2113" s="73"/>
      <c r="V2113" s="70"/>
      <c r="W2113" s="73"/>
      <c r="X2113" s="47" t="s">
        <v>30</v>
      </c>
      <c r="Y2113" s="48">
        <f t="shared" ref="Y2113:Y2118" si="300">SUM(Z2113:AC2113)</f>
        <v>0</v>
      </c>
      <c r="Z2113" s="3"/>
      <c r="AA2113" s="3"/>
      <c r="AB2113" s="3"/>
      <c r="AC2113" s="4"/>
      <c r="AD2113" s="5"/>
      <c r="AE2113" s="6"/>
      <c r="AF2113" s="5"/>
      <c r="AG2113" s="5"/>
      <c r="AH2113" s="2"/>
      <c r="AI2113" s="6"/>
    </row>
    <row r="2114" spans="2:35" x14ac:dyDescent="0.25">
      <c r="B2114" s="1"/>
      <c r="O2114" s="69"/>
      <c r="P2114" s="70"/>
      <c r="Q2114" s="70"/>
      <c r="R2114" s="70"/>
      <c r="S2114" s="71"/>
      <c r="T2114" s="70"/>
      <c r="U2114" s="73"/>
      <c r="V2114" s="70"/>
      <c r="W2114" s="73"/>
      <c r="X2114" s="47" t="s">
        <v>31</v>
      </c>
      <c r="Y2114" s="48">
        <f t="shared" si="300"/>
        <v>0</v>
      </c>
      <c r="Z2114" s="3"/>
      <c r="AA2114" s="3"/>
      <c r="AB2114" s="3"/>
      <c r="AC2114" s="4"/>
      <c r="AD2114" s="5"/>
      <c r="AE2114" s="5"/>
      <c r="AF2114" s="5"/>
      <c r="AG2114" s="5"/>
      <c r="AH2114" s="2"/>
      <c r="AI2114" s="6"/>
    </row>
    <row r="2115" spans="2:35" x14ac:dyDescent="0.25">
      <c r="B2115" s="1"/>
      <c r="O2115" s="69"/>
      <c r="P2115" s="70"/>
      <c r="Q2115" s="70"/>
      <c r="R2115" s="70"/>
      <c r="S2115" s="71"/>
      <c r="T2115" s="70"/>
      <c r="U2115" s="73"/>
      <c r="V2115" s="70"/>
      <c r="W2115" s="73"/>
      <c r="X2115" s="47" t="s">
        <v>32</v>
      </c>
      <c r="Y2115" s="48">
        <f t="shared" si="300"/>
        <v>0</v>
      </c>
      <c r="Z2115" s="3"/>
      <c r="AA2115" s="3"/>
      <c r="AB2115" s="3"/>
      <c r="AC2115" s="4"/>
      <c r="AD2115" s="5"/>
      <c r="AE2115" s="5"/>
      <c r="AF2115" s="5"/>
      <c r="AG2115" s="5"/>
      <c r="AH2115" s="2"/>
      <c r="AI2115" s="6"/>
    </row>
    <row r="2116" spans="2:35" x14ac:dyDescent="0.25">
      <c r="B2116" s="1"/>
      <c r="O2116" s="69"/>
      <c r="P2116" s="70"/>
      <c r="Q2116" s="70"/>
      <c r="R2116" s="70"/>
      <c r="S2116" s="71"/>
      <c r="T2116" s="70"/>
      <c r="U2116" s="73"/>
      <c r="V2116" s="70"/>
      <c r="W2116" s="73"/>
      <c r="X2116" s="47" t="s">
        <v>33</v>
      </c>
      <c r="Y2116" s="48">
        <f t="shared" si="300"/>
        <v>0</v>
      </c>
      <c r="Z2116" s="3"/>
      <c r="AA2116" s="3"/>
      <c r="AB2116" s="3"/>
      <c r="AC2116" s="4"/>
      <c r="AD2116" s="5"/>
      <c r="AE2116" s="5"/>
      <c r="AF2116" s="5"/>
      <c r="AG2116" s="5"/>
      <c r="AH2116" s="2"/>
      <c r="AI2116" s="6"/>
    </row>
    <row r="2117" spans="2:35" x14ac:dyDescent="0.25">
      <c r="B2117" s="1"/>
      <c r="O2117" s="69"/>
      <c r="P2117" s="70"/>
      <c r="Q2117" s="70"/>
      <c r="R2117" s="70"/>
      <c r="S2117" s="71"/>
      <c r="T2117" s="70"/>
      <c r="U2117" s="73"/>
      <c r="V2117" s="70"/>
      <c r="W2117" s="73"/>
      <c r="X2117" s="47" t="s">
        <v>34</v>
      </c>
      <c r="Y2117" s="48">
        <f t="shared" si="300"/>
        <v>0</v>
      </c>
      <c r="Z2117" s="3"/>
      <c r="AA2117" s="3"/>
      <c r="AB2117" s="3"/>
      <c r="AC2117" s="4"/>
      <c r="AD2117" s="5"/>
      <c r="AE2117" s="5"/>
      <c r="AF2117" s="5"/>
      <c r="AG2117" s="5"/>
      <c r="AH2117" s="2"/>
      <c r="AI2117" s="6"/>
    </row>
    <row r="2118" spans="2:35" x14ac:dyDescent="0.25">
      <c r="B2118" s="1"/>
      <c r="O2118" s="69"/>
      <c r="P2118" s="70"/>
      <c r="Q2118" s="70"/>
      <c r="R2118" s="70"/>
      <c r="S2118" s="71"/>
      <c r="T2118" s="70"/>
      <c r="U2118" s="74"/>
      <c r="V2118" s="70"/>
      <c r="W2118" s="74"/>
      <c r="X2118" s="47" t="s">
        <v>35</v>
      </c>
      <c r="Y2118" s="48">
        <f t="shared" si="300"/>
        <v>0</v>
      </c>
      <c r="Z2118" s="3"/>
      <c r="AA2118" s="3"/>
      <c r="AB2118" s="3"/>
      <c r="AC2118" s="4"/>
      <c r="AD2118" s="7"/>
      <c r="AE2118" s="7"/>
      <c r="AF2118" s="5"/>
      <c r="AG2118" s="7"/>
      <c r="AH2118" s="8"/>
      <c r="AI2118" s="9"/>
    </row>
    <row r="2119" spans="2:35" x14ac:dyDescent="0.25">
      <c r="B2119" s="1"/>
      <c r="O2119" s="80">
        <v>300</v>
      </c>
      <c r="P2119" s="70"/>
      <c r="Q2119" s="70"/>
      <c r="R2119" s="70"/>
      <c r="S2119" s="71" t="str">
        <f>IF(ISBLANK(R2119),"",IF(R2119=Списки!$F$4,"ОНП","ПТ"))</f>
        <v/>
      </c>
      <c r="T2119" s="70"/>
      <c r="U2119" s="72"/>
      <c r="V2119" s="70"/>
      <c r="W2119" s="72"/>
      <c r="X2119" s="51" t="s">
        <v>21</v>
      </c>
      <c r="Y2119" s="44">
        <f>SUM(Y2120:Y2125)</f>
        <v>0</v>
      </c>
      <c r="Z2119" s="45">
        <f>SUM(Z2120:Z2125)</f>
        <v>0</v>
      </c>
      <c r="AA2119" s="45">
        <f>SUM(AA2120:AA2125)</f>
        <v>0</v>
      </c>
      <c r="AB2119" s="45">
        <f>SUM(AB2120:AB2125)</f>
        <v>0</v>
      </c>
      <c r="AC2119" s="46">
        <f>SUM(AC2120:AC2125)</f>
        <v>0</v>
      </c>
      <c r="AD2119" s="52" t="s">
        <v>36</v>
      </c>
      <c r="AE2119" s="29"/>
      <c r="AF2119" s="53" t="s">
        <v>37</v>
      </c>
      <c r="AG2119" s="54"/>
      <c r="AH2119" s="2"/>
      <c r="AI2119" s="29"/>
    </row>
    <row r="2120" spans="2:35" x14ac:dyDescent="0.25">
      <c r="B2120" s="1"/>
      <c r="O2120" s="80"/>
      <c r="P2120" s="70"/>
      <c r="Q2120" s="70"/>
      <c r="R2120" s="70"/>
      <c r="S2120" s="71"/>
      <c r="T2120" s="70"/>
      <c r="U2120" s="73"/>
      <c r="V2120" s="70"/>
      <c r="W2120" s="73"/>
      <c r="X2120" s="47" t="s">
        <v>30</v>
      </c>
      <c r="Y2120" s="48">
        <f t="shared" ref="Y2120:Y2125" si="301">SUM(Z2120:AC2120)</f>
        <v>0</v>
      </c>
      <c r="Z2120" s="3"/>
      <c r="AA2120" s="3"/>
      <c r="AB2120" s="3"/>
      <c r="AC2120" s="4"/>
      <c r="AD2120" s="5"/>
      <c r="AE2120" s="6"/>
      <c r="AF2120" s="5"/>
      <c r="AG2120" s="5"/>
      <c r="AH2120" s="2"/>
      <c r="AI2120" s="6"/>
    </row>
    <row r="2121" spans="2:35" x14ac:dyDescent="0.25">
      <c r="B2121" s="1"/>
      <c r="O2121" s="80"/>
      <c r="P2121" s="70"/>
      <c r="Q2121" s="70"/>
      <c r="R2121" s="70"/>
      <c r="S2121" s="71"/>
      <c r="T2121" s="70"/>
      <c r="U2121" s="73"/>
      <c r="V2121" s="70"/>
      <c r="W2121" s="73"/>
      <c r="X2121" s="47" t="s">
        <v>31</v>
      </c>
      <c r="Y2121" s="48">
        <f t="shared" si="301"/>
        <v>0</v>
      </c>
      <c r="Z2121" s="3"/>
      <c r="AA2121" s="3"/>
      <c r="AB2121" s="3"/>
      <c r="AC2121" s="4"/>
      <c r="AD2121" s="5"/>
      <c r="AE2121" s="5"/>
      <c r="AF2121" s="5"/>
      <c r="AG2121" s="5"/>
      <c r="AH2121" s="2"/>
      <c r="AI2121" s="6"/>
    </row>
    <row r="2122" spans="2:35" x14ac:dyDescent="0.25">
      <c r="B2122" s="1"/>
      <c r="O2122" s="80"/>
      <c r="P2122" s="70"/>
      <c r="Q2122" s="70"/>
      <c r="R2122" s="70"/>
      <c r="S2122" s="71"/>
      <c r="T2122" s="70"/>
      <c r="U2122" s="73"/>
      <c r="V2122" s="70"/>
      <c r="W2122" s="73"/>
      <c r="X2122" s="47" t="s">
        <v>32</v>
      </c>
      <c r="Y2122" s="48">
        <f t="shared" si="301"/>
        <v>0</v>
      </c>
      <c r="Z2122" s="3"/>
      <c r="AA2122" s="3"/>
      <c r="AB2122" s="3"/>
      <c r="AC2122" s="4"/>
      <c r="AD2122" s="5"/>
      <c r="AE2122" s="5"/>
      <c r="AF2122" s="5"/>
      <c r="AG2122" s="5"/>
      <c r="AH2122" s="2"/>
      <c r="AI2122" s="6"/>
    </row>
    <row r="2123" spans="2:35" x14ac:dyDescent="0.25">
      <c r="B2123" s="1"/>
      <c r="O2123" s="80"/>
      <c r="P2123" s="70"/>
      <c r="Q2123" s="70"/>
      <c r="R2123" s="70"/>
      <c r="S2123" s="71"/>
      <c r="T2123" s="70"/>
      <c r="U2123" s="73"/>
      <c r="V2123" s="70"/>
      <c r="W2123" s="73"/>
      <c r="X2123" s="47" t="s">
        <v>33</v>
      </c>
      <c r="Y2123" s="48">
        <f t="shared" si="301"/>
        <v>0</v>
      </c>
      <c r="Z2123" s="3"/>
      <c r="AA2123" s="3"/>
      <c r="AB2123" s="3"/>
      <c r="AC2123" s="4"/>
      <c r="AD2123" s="5"/>
      <c r="AE2123" s="5"/>
      <c r="AF2123" s="5"/>
      <c r="AG2123" s="5"/>
      <c r="AH2123" s="2"/>
      <c r="AI2123" s="6"/>
    </row>
    <row r="2124" spans="2:35" x14ac:dyDescent="0.25">
      <c r="B2124" s="1"/>
      <c r="O2124" s="80"/>
      <c r="P2124" s="70"/>
      <c r="Q2124" s="70"/>
      <c r="R2124" s="70"/>
      <c r="S2124" s="71"/>
      <c r="T2124" s="70"/>
      <c r="U2124" s="73"/>
      <c r="V2124" s="70"/>
      <c r="W2124" s="73"/>
      <c r="X2124" s="47" t="s">
        <v>34</v>
      </c>
      <c r="Y2124" s="48">
        <f t="shared" si="301"/>
        <v>0</v>
      </c>
      <c r="Z2124" s="3"/>
      <c r="AA2124" s="3"/>
      <c r="AB2124" s="3"/>
      <c r="AC2124" s="4"/>
      <c r="AD2124" s="5"/>
      <c r="AE2124" s="5"/>
      <c r="AF2124" s="5"/>
      <c r="AG2124" s="5"/>
      <c r="AH2124" s="2"/>
      <c r="AI2124" s="6"/>
    </row>
    <row r="2125" spans="2:35" x14ac:dyDescent="0.25">
      <c r="B2125" s="1"/>
      <c r="O2125" s="80"/>
      <c r="P2125" s="70"/>
      <c r="Q2125" s="70"/>
      <c r="R2125" s="70"/>
      <c r="S2125" s="71"/>
      <c r="T2125" s="70"/>
      <c r="U2125" s="74"/>
      <c r="V2125" s="70"/>
      <c r="W2125" s="74"/>
      <c r="X2125" s="47" t="s">
        <v>35</v>
      </c>
      <c r="Y2125" s="48">
        <f t="shared" si="301"/>
        <v>0</v>
      </c>
      <c r="Z2125" s="3"/>
      <c r="AA2125" s="3"/>
      <c r="AB2125" s="3"/>
      <c r="AC2125" s="4"/>
      <c r="AD2125" s="7"/>
      <c r="AE2125" s="7"/>
      <c r="AF2125" s="5"/>
      <c r="AG2125" s="7"/>
      <c r="AH2125" s="8"/>
      <c r="AI2125" s="9"/>
    </row>
    <row r="2126" spans="2:35" x14ac:dyDescent="0.25">
      <c r="B2126" s="1"/>
      <c r="O2126" s="69">
        <v>301</v>
      </c>
      <c r="P2126" s="70"/>
      <c r="Q2126" s="70"/>
      <c r="R2126" s="70"/>
      <c r="S2126" s="71" t="str">
        <f>IF(ISBLANK(R2126),"",IF(R2126=Списки!$F$4,"ОНП","ПТ"))</f>
        <v/>
      </c>
      <c r="T2126" s="70"/>
      <c r="U2126" s="72"/>
      <c r="V2126" s="70"/>
      <c r="W2126" s="72"/>
      <c r="X2126" s="51" t="s">
        <v>21</v>
      </c>
      <c r="Y2126" s="44">
        <f>SUM(Y2127:Y2132)</f>
        <v>0</v>
      </c>
      <c r="Z2126" s="45">
        <f>SUM(Z2127:Z2132)</f>
        <v>0</v>
      </c>
      <c r="AA2126" s="45">
        <f>SUM(AA2127:AA2132)</f>
        <v>0</v>
      </c>
      <c r="AB2126" s="45">
        <f>SUM(AB2127:AB2132)</f>
        <v>0</v>
      </c>
      <c r="AC2126" s="46">
        <f>SUM(AC2127:AC2132)</f>
        <v>0</v>
      </c>
      <c r="AD2126" s="52" t="s">
        <v>36</v>
      </c>
      <c r="AE2126" s="29"/>
      <c r="AF2126" s="53" t="s">
        <v>37</v>
      </c>
      <c r="AG2126" s="54"/>
      <c r="AH2126" s="2"/>
      <c r="AI2126" s="29"/>
    </row>
    <row r="2127" spans="2:35" x14ac:dyDescent="0.25">
      <c r="B2127" s="1"/>
      <c r="O2127" s="69"/>
      <c r="P2127" s="70"/>
      <c r="Q2127" s="70"/>
      <c r="R2127" s="70"/>
      <c r="S2127" s="71"/>
      <c r="T2127" s="70"/>
      <c r="U2127" s="73"/>
      <c r="V2127" s="70"/>
      <c r="W2127" s="73"/>
      <c r="X2127" s="47" t="s">
        <v>30</v>
      </c>
      <c r="Y2127" s="48">
        <f t="shared" ref="Y2127:Y2132" si="302">SUM(Z2127:AC2127)</f>
        <v>0</v>
      </c>
      <c r="Z2127" s="3"/>
      <c r="AA2127" s="3"/>
      <c r="AB2127" s="3"/>
      <c r="AC2127" s="4"/>
      <c r="AD2127" s="5"/>
      <c r="AE2127" s="6"/>
      <c r="AF2127" s="5"/>
      <c r="AG2127" s="5"/>
      <c r="AH2127" s="2"/>
      <c r="AI2127" s="6"/>
    </row>
    <row r="2128" spans="2:35" x14ac:dyDescent="0.25">
      <c r="B2128" s="1"/>
      <c r="O2128" s="69"/>
      <c r="P2128" s="70"/>
      <c r="Q2128" s="70"/>
      <c r="R2128" s="70"/>
      <c r="S2128" s="71"/>
      <c r="T2128" s="70"/>
      <c r="U2128" s="73"/>
      <c r="V2128" s="70"/>
      <c r="W2128" s="73"/>
      <c r="X2128" s="47" t="s">
        <v>31</v>
      </c>
      <c r="Y2128" s="48">
        <f t="shared" si="302"/>
        <v>0</v>
      </c>
      <c r="Z2128" s="3"/>
      <c r="AA2128" s="3"/>
      <c r="AB2128" s="3"/>
      <c r="AC2128" s="4"/>
      <c r="AD2128" s="5"/>
      <c r="AE2128" s="5"/>
      <c r="AF2128" s="5"/>
      <c r="AG2128" s="5"/>
      <c r="AH2128" s="2"/>
      <c r="AI2128" s="6"/>
    </row>
    <row r="2129" spans="2:35" x14ac:dyDescent="0.25">
      <c r="B2129" s="1"/>
      <c r="O2129" s="69"/>
      <c r="P2129" s="70"/>
      <c r="Q2129" s="70"/>
      <c r="R2129" s="70"/>
      <c r="S2129" s="71"/>
      <c r="T2129" s="70"/>
      <c r="U2129" s="73"/>
      <c r="V2129" s="70"/>
      <c r="W2129" s="73"/>
      <c r="X2129" s="47" t="s">
        <v>32</v>
      </c>
      <c r="Y2129" s="48">
        <f t="shared" si="302"/>
        <v>0</v>
      </c>
      <c r="Z2129" s="3"/>
      <c r="AA2129" s="3"/>
      <c r="AB2129" s="3"/>
      <c r="AC2129" s="4"/>
      <c r="AD2129" s="5"/>
      <c r="AE2129" s="5"/>
      <c r="AF2129" s="5"/>
      <c r="AG2129" s="5"/>
      <c r="AH2129" s="2"/>
      <c r="AI2129" s="6"/>
    </row>
    <row r="2130" spans="2:35" x14ac:dyDescent="0.25">
      <c r="B2130" s="1"/>
      <c r="O2130" s="69"/>
      <c r="P2130" s="70"/>
      <c r="Q2130" s="70"/>
      <c r="R2130" s="70"/>
      <c r="S2130" s="71"/>
      <c r="T2130" s="70"/>
      <c r="U2130" s="73"/>
      <c r="V2130" s="70"/>
      <c r="W2130" s="73"/>
      <c r="X2130" s="47" t="s">
        <v>33</v>
      </c>
      <c r="Y2130" s="48">
        <f t="shared" si="302"/>
        <v>0</v>
      </c>
      <c r="Z2130" s="3"/>
      <c r="AA2130" s="3"/>
      <c r="AB2130" s="3"/>
      <c r="AC2130" s="4"/>
      <c r="AD2130" s="5"/>
      <c r="AE2130" s="5"/>
      <c r="AF2130" s="5"/>
      <c r="AG2130" s="5"/>
      <c r="AH2130" s="2"/>
      <c r="AI2130" s="6"/>
    </row>
    <row r="2131" spans="2:35" x14ac:dyDescent="0.25">
      <c r="B2131" s="1"/>
      <c r="O2131" s="69"/>
      <c r="P2131" s="70"/>
      <c r="Q2131" s="70"/>
      <c r="R2131" s="70"/>
      <c r="S2131" s="71"/>
      <c r="T2131" s="70"/>
      <c r="U2131" s="73"/>
      <c r="V2131" s="70"/>
      <c r="W2131" s="73"/>
      <c r="X2131" s="47" t="s">
        <v>34</v>
      </c>
      <c r="Y2131" s="48">
        <f t="shared" si="302"/>
        <v>0</v>
      </c>
      <c r="Z2131" s="3"/>
      <c r="AA2131" s="3"/>
      <c r="AB2131" s="3"/>
      <c r="AC2131" s="4"/>
      <c r="AD2131" s="5"/>
      <c r="AE2131" s="5"/>
      <c r="AF2131" s="5"/>
      <c r="AG2131" s="5"/>
      <c r="AH2131" s="2"/>
      <c r="AI2131" s="6"/>
    </row>
    <row r="2132" spans="2:35" x14ac:dyDescent="0.25">
      <c r="B2132" s="1"/>
      <c r="O2132" s="69"/>
      <c r="P2132" s="70"/>
      <c r="Q2132" s="70"/>
      <c r="R2132" s="70"/>
      <c r="S2132" s="71"/>
      <c r="T2132" s="70"/>
      <c r="U2132" s="74"/>
      <c r="V2132" s="70"/>
      <c r="W2132" s="74"/>
      <c r="X2132" s="47" t="s">
        <v>35</v>
      </c>
      <c r="Y2132" s="48">
        <f t="shared" si="302"/>
        <v>0</v>
      </c>
      <c r="Z2132" s="3"/>
      <c r="AA2132" s="3"/>
      <c r="AB2132" s="3"/>
      <c r="AC2132" s="4"/>
      <c r="AD2132" s="7"/>
      <c r="AE2132" s="7"/>
      <c r="AF2132" s="5"/>
      <c r="AG2132" s="7"/>
      <c r="AH2132" s="8"/>
      <c r="AI2132" s="9"/>
    </row>
    <row r="2133" spans="2:35" x14ac:dyDescent="0.25">
      <c r="B2133" s="1"/>
      <c r="O2133" s="80">
        <v>302</v>
      </c>
      <c r="P2133" s="70"/>
      <c r="Q2133" s="70"/>
      <c r="R2133" s="70"/>
      <c r="S2133" s="71" t="str">
        <f>IF(ISBLANK(R2133),"",IF(R2133=Списки!$F$4,"ОНП","ПТ"))</f>
        <v/>
      </c>
      <c r="T2133" s="70"/>
      <c r="U2133" s="72"/>
      <c r="V2133" s="70"/>
      <c r="W2133" s="72"/>
      <c r="X2133" s="51" t="s">
        <v>21</v>
      </c>
      <c r="Y2133" s="44">
        <f>SUM(Y2134:Y2139)</f>
        <v>0</v>
      </c>
      <c r="Z2133" s="45">
        <f>SUM(Z2134:Z2139)</f>
        <v>0</v>
      </c>
      <c r="AA2133" s="45">
        <f>SUM(AA2134:AA2139)</f>
        <v>0</v>
      </c>
      <c r="AB2133" s="45">
        <f>SUM(AB2134:AB2139)</f>
        <v>0</v>
      </c>
      <c r="AC2133" s="46">
        <f>SUM(AC2134:AC2139)</f>
        <v>0</v>
      </c>
      <c r="AD2133" s="52" t="s">
        <v>36</v>
      </c>
      <c r="AE2133" s="29"/>
      <c r="AF2133" s="53" t="s">
        <v>37</v>
      </c>
      <c r="AG2133" s="54"/>
      <c r="AH2133" s="2"/>
      <c r="AI2133" s="29"/>
    </row>
    <row r="2134" spans="2:35" x14ac:dyDescent="0.25">
      <c r="B2134" s="1"/>
      <c r="O2134" s="80"/>
      <c r="P2134" s="70"/>
      <c r="Q2134" s="70"/>
      <c r="R2134" s="70"/>
      <c r="S2134" s="71"/>
      <c r="T2134" s="70"/>
      <c r="U2134" s="73"/>
      <c r="V2134" s="70"/>
      <c r="W2134" s="73"/>
      <c r="X2134" s="47" t="s">
        <v>30</v>
      </c>
      <c r="Y2134" s="48">
        <f t="shared" ref="Y2134:Y2139" si="303">SUM(Z2134:AC2134)</f>
        <v>0</v>
      </c>
      <c r="Z2134" s="3"/>
      <c r="AA2134" s="3"/>
      <c r="AB2134" s="3"/>
      <c r="AC2134" s="4"/>
      <c r="AD2134" s="5"/>
      <c r="AE2134" s="6"/>
      <c r="AF2134" s="5"/>
      <c r="AG2134" s="5"/>
      <c r="AH2134" s="2"/>
      <c r="AI2134" s="6"/>
    </row>
    <row r="2135" spans="2:35" x14ac:dyDescent="0.25">
      <c r="B2135" s="1"/>
      <c r="O2135" s="80"/>
      <c r="P2135" s="70"/>
      <c r="Q2135" s="70"/>
      <c r="R2135" s="70"/>
      <c r="S2135" s="71"/>
      <c r="T2135" s="70"/>
      <c r="U2135" s="73"/>
      <c r="V2135" s="70"/>
      <c r="W2135" s="73"/>
      <c r="X2135" s="47" t="s">
        <v>31</v>
      </c>
      <c r="Y2135" s="48">
        <f t="shared" si="303"/>
        <v>0</v>
      </c>
      <c r="Z2135" s="3"/>
      <c r="AA2135" s="3"/>
      <c r="AB2135" s="3"/>
      <c r="AC2135" s="4"/>
      <c r="AD2135" s="5"/>
      <c r="AE2135" s="5"/>
      <c r="AF2135" s="5"/>
      <c r="AG2135" s="5"/>
      <c r="AH2135" s="2"/>
      <c r="AI2135" s="6"/>
    </row>
    <row r="2136" spans="2:35" x14ac:dyDescent="0.25">
      <c r="B2136" s="1"/>
      <c r="O2136" s="80"/>
      <c r="P2136" s="70"/>
      <c r="Q2136" s="70"/>
      <c r="R2136" s="70"/>
      <c r="S2136" s="71"/>
      <c r="T2136" s="70"/>
      <c r="U2136" s="73"/>
      <c r="V2136" s="70"/>
      <c r="W2136" s="73"/>
      <c r="X2136" s="47" t="s">
        <v>32</v>
      </c>
      <c r="Y2136" s="48">
        <f t="shared" si="303"/>
        <v>0</v>
      </c>
      <c r="Z2136" s="3"/>
      <c r="AA2136" s="3"/>
      <c r="AB2136" s="3"/>
      <c r="AC2136" s="4"/>
      <c r="AD2136" s="5"/>
      <c r="AE2136" s="5"/>
      <c r="AF2136" s="5"/>
      <c r="AG2136" s="5"/>
      <c r="AH2136" s="2"/>
      <c r="AI2136" s="6"/>
    </row>
    <row r="2137" spans="2:35" x14ac:dyDescent="0.25">
      <c r="B2137" s="1"/>
      <c r="O2137" s="80"/>
      <c r="P2137" s="70"/>
      <c r="Q2137" s="70"/>
      <c r="R2137" s="70"/>
      <c r="S2137" s="71"/>
      <c r="T2137" s="70"/>
      <c r="U2137" s="73"/>
      <c r="V2137" s="70"/>
      <c r="W2137" s="73"/>
      <c r="X2137" s="47" t="s">
        <v>33</v>
      </c>
      <c r="Y2137" s="48">
        <f t="shared" si="303"/>
        <v>0</v>
      </c>
      <c r="Z2137" s="3"/>
      <c r="AA2137" s="3"/>
      <c r="AB2137" s="3"/>
      <c r="AC2137" s="4"/>
      <c r="AD2137" s="5"/>
      <c r="AE2137" s="5"/>
      <c r="AF2137" s="5"/>
      <c r="AG2137" s="5"/>
      <c r="AH2137" s="2"/>
      <c r="AI2137" s="6"/>
    </row>
    <row r="2138" spans="2:35" x14ac:dyDescent="0.25">
      <c r="B2138" s="1"/>
      <c r="O2138" s="80"/>
      <c r="P2138" s="70"/>
      <c r="Q2138" s="70"/>
      <c r="R2138" s="70"/>
      <c r="S2138" s="71"/>
      <c r="T2138" s="70"/>
      <c r="U2138" s="73"/>
      <c r="V2138" s="70"/>
      <c r="W2138" s="73"/>
      <c r="X2138" s="47" t="s">
        <v>34</v>
      </c>
      <c r="Y2138" s="48">
        <f t="shared" si="303"/>
        <v>0</v>
      </c>
      <c r="Z2138" s="3"/>
      <c r="AA2138" s="3"/>
      <c r="AB2138" s="3"/>
      <c r="AC2138" s="4"/>
      <c r="AD2138" s="5"/>
      <c r="AE2138" s="5"/>
      <c r="AF2138" s="5"/>
      <c r="AG2138" s="5"/>
      <c r="AH2138" s="2"/>
      <c r="AI2138" s="6"/>
    </row>
    <row r="2139" spans="2:35" x14ac:dyDescent="0.25">
      <c r="B2139" s="1"/>
      <c r="O2139" s="80"/>
      <c r="P2139" s="70"/>
      <c r="Q2139" s="70"/>
      <c r="R2139" s="70"/>
      <c r="S2139" s="71"/>
      <c r="T2139" s="70"/>
      <c r="U2139" s="74"/>
      <c r="V2139" s="70"/>
      <c r="W2139" s="74"/>
      <c r="X2139" s="47" t="s">
        <v>35</v>
      </c>
      <c r="Y2139" s="48">
        <f t="shared" si="303"/>
        <v>0</v>
      </c>
      <c r="Z2139" s="3"/>
      <c r="AA2139" s="3"/>
      <c r="AB2139" s="3"/>
      <c r="AC2139" s="4"/>
      <c r="AD2139" s="7"/>
      <c r="AE2139" s="7"/>
      <c r="AF2139" s="5"/>
      <c r="AG2139" s="7"/>
      <c r="AH2139" s="8"/>
      <c r="AI2139" s="9"/>
    </row>
    <row r="2140" spans="2:35" x14ac:dyDescent="0.25">
      <c r="B2140" s="1"/>
      <c r="O2140" s="69">
        <v>303</v>
      </c>
      <c r="P2140" s="70"/>
      <c r="Q2140" s="70"/>
      <c r="R2140" s="70"/>
      <c r="S2140" s="71" t="str">
        <f>IF(ISBLANK(R2140),"",IF(R2140=Списки!$F$4,"ОНП","ПТ"))</f>
        <v/>
      </c>
      <c r="T2140" s="70"/>
      <c r="U2140" s="72"/>
      <c r="V2140" s="70"/>
      <c r="W2140" s="72"/>
      <c r="X2140" s="51" t="s">
        <v>21</v>
      </c>
      <c r="Y2140" s="44">
        <f>SUM(Y2141:Y2146)</f>
        <v>0</v>
      </c>
      <c r="Z2140" s="45">
        <f>SUM(Z2141:Z2146)</f>
        <v>0</v>
      </c>
      <c r="AA2140" s="45">
        <f>SUM(AA2141:AA2146)</f>
        <v>0</v>
      </c>
      <c r="AB2140" s="45">
        <f>SUM(AB2141:AB2146)</f>
        <v>0</v>
      </c>
      <c r="AC2140" s="46">
        <f>SUM(AC2141:AC2146)</f>
        <v>0</v>
      </c>
      <c r="AD2140" s="52" t="s">
        <v>36</v>
      </c>
      <c r="AE2140" s="29"/>
      <c r="AF2140" s="53" t="s">
        <v>37</v>
      </c>
      <c r="AG2140" s="54"/>
      <c r="AH2140" s="2"/>
      <c r="AI2140" s="29"/>
    </row>
    <row r="2141" spans="2:35" x14ac:dyDescent="0.25">
      <c r="B2141" s="1"/>
      <c r="O2141" s="69"/>
      <c r="P2141" s="70"/>
      <c r="Q2141" s="70"/>
      <c r="R2141" s="70"/>
      <c r="S2141" s="71"/>
      <c r="T2141" s="70"/>
      <c r="U2141" s="73"/>
      <c r="V2141" s="70"/>
      <c r="W2141" s="73"/>
      <c r="X2141" s="47" t="s">
        <v>30</v>
      </c>
      <c r="Y2141" s="48">
        <f t="shared" ref="Y2141:Y2146" si="304">SUM(Z2141:AC2141)</f>
        <v>0</v>
      </c>
      <c r="Z2141" s="3"/>
      <c r="AA2141" s="3"/>
      <c r="AB2141" s="3"/>
      <c r="AC2141" s="4"/>
      <c r="AD2141" s="5"/>
      <c r="AE2141" s="6"/>
      <c r="AF2141" s="5"/>
      <c r="AG2141" s="5"/>
      <c r="AH2141" s="2"/>
      <c r="AI2141" s="6"/>
    </row>
    <row r="2142" spans="2:35" x14ac:dyDescent="0.25">
      <c r="B2142" s="1"/>
      <c r="O2142" s="69"/>
      <c r="P2142" s="70"/>
      <c r="Q2142" s="70"/>
      <c r="R2142" s="70"/>
      <c r="S2142" s="71"/>
      <c r="T2142" s="70"/>
      <c r="U2142" s="73"/>
      <c r="V2142" s="70"/>
      <c r="W2142" s="73"/>
      <c r="X2142" s="47" t="s">
        <v>31</v>
      </c>
      <c r="Y2142" s="48">
        <f t="shared" si="304"/>
        <v>0</v>
      </c>
      <c r="Z2142" s="3"/>
      <c r="AA2142" s="3"/>
      <c r="AB2142" s="3"/>
      <c r="AC2142" s="4"/>
      <c r="AD2142" s="5"/>
      <c r="AE2142" s="5"/>
      <c r="AF2142" s="5"/>
      <c r="AG2142" s="5"/>
      <c r="AH2142" s="2"/>
      <c r="AI2142" s="6"/>
    </row>
    <row r="2143" spans="2:35" x14ac:dyDescent="0.25">
      <c r="B2143" s="1"/>
      <c r="O2143" s="69"/>
      <c r="P2143" s="70"/>
      <c r="Q2143" s="70"/>
      <c r="R2143" s="70"/>
      <c r="S2143" s="71"/>
      <c r="T2143" s="70"/>
      <c r="U2143" s="73"/>
      <c r="V2143" s="70"/>
      <c r="W2143" s="73"/>
      <c r="X2143" s="47" t="s">
        <v>32</v>
      </c>
      <c r="Y2143" s="48">
        <f t="shared" si="304"/>
        <v>0</v>
      </c>
      <c r="Z2143" s="3"/>
      <c r="AA2143" s="3"/>
      <c r="AB2143" s="3"/>
      <c r="AC2143" s="4"/>
      <c r="AD2143" s="5"/>
      <c r="AE2143" s="5"/>
      <c r="AF2143" s="5"/>
      <c r="AG2143" s="5"/>
      <c r="AH2143" s="2"/>
      <c r="AI2143" s="6"/>
    </row>
    <row r="2144" spans="2:35" x14ac:dyDescent="0.25">
      <c r="B2144" s="1"/>
      <c r="O2144" s="69"/>
      <c r="P2144" s="70"/>
      <c r="Q2144" s="70"/>
      <c r="R2144" s="70"/>
      <c r="S2144" s="71"/>
      <c r="T2144" s="70"/>
      <c r="U2144" s="73"/>
      <c r="V2144" s="70"/>
      <c r="W2144" s="73"/>
      <c r="X2144" s="47" t="s">
        <v>33</v>
      </c>
      <c r="Y2144" s="48">
        <f t="shared" si="304"/>
        <v>0</v>
      </c>
      <c r="Z2144" s="3"/>
      <c r="AA2144" s="3"/>
      <c r="AB2144" s="3"/>
      <c r="AC2144" s="4"/>
      <c r="AD2144" s="5"/>
      <c r="AE2144" s="5"/>
      <c r="AF2144" s="5"/>
      <c r="AG2144" s="5"/>
      <c r="AH2144" s="2"/>
      <c r="AI2144" s="6"/>
    </row>
    <row r="2145" spans="2:35" x14ac:dyDescent="0.25">
      <c r="B2145" s="1"/>
      <c r="O2145" s="69"/>
      <c r="P2145" s="70"/>
      <c r="Q2145" s="70"/>
      <c r="R2145" s="70"/>
      <c r="S2145" s="71"/>
      <c r="T2145" s="70"/>
      <c r="U2145" s="73"/>
      <c r="V2145" s="70"/>
      <c r="W2145" s="73"/>
      <c r="X2145" s="47" t="s">
        <v>34</v>
      </c>
      <c r="Y2145" s="48">
        <f t="shared" si="304"/>
        <v>0</v>
      </c>
      <c r="Z2145" s="3"/>
      <c r="AA2145" s="3"/>
      <c r="AB2145" s="3"/>
      <c r="AC2145" s="4"/>
      <c r="AD2145" s="5"/>
      <c r="AE2145" s="5"/>
      <c r="AF2145" s="5"/>
      <c r="AG2145" s="5"/>
      <c r="AH2145" s="2"/>
      <c r="AI2145" s="6"/>
    </row>
    <row r="2146" spans="2:35" x14ac:dyDescent="0.25">
      <c r="B2146" s="1"/>
      <c r="O2146" s="69"/>
      <c r="P2146" s="70"/>
      <c r="Q2146" s="70"/>
      <c r="R2146" s="70"/>
      <c r="S2146" s="71"/>
      <c r="T2146" s="70"/>
      <c r="U2146" s="74"/>
      <c r="V2146" s="70"/>
      <c r="W2146" s="74"/>
      <c r="X2146" s="47" t="s">
        <v>35</v>
      </c>
      <c r="Y2146" s="48">
        <f t="shared" si="304"/>
        <v>0</v>
      </c>
      <c r="Z2146" s="3"/>
      <c r="AA2146" s="3"/>
      <c r="AB2146" s="3"/>
      <c r="AC2146" s="4"/>
      <c r="AD2146" s="7"/>
      <c r="AE2146" s="7"/>
      <c r="AF2146" s="5"/>
      <c r="AG2146" s="7"/>
      <c r="AH2146" s="8"/>
      <c r="AI2146" s="9"/>
    </row>
    <row r="2147" spans="2:35" x14ac:dyDescent="0.25">
      <c r="B2147" s="1"/>
      <c r="O2147" s="80">
        <v>304</v>
      </c>
      <c r="P2147" s="70"/>
      <c r="Q2147" s="70"/>
      <c r="R2147" s="70"/>
      <c r="S2147" s="71" t="str">
        <f>IF(ISBLANK(R2147),"",IF(R2147=Списки!$F$4,"ОНП","ПТ"))</f>
        <v/>
      </c>
      <c r="T2147" s="70"/>
      <c r="U2147" s="72"/>
      <c r="V2147" s="70"/>
      <c r="W2147" s="72"/>
      <c r="X2147" s="51" t="s">
        <v>21</v>
      </c>
      <c r="Y2147" s="44">
        <f>SUM(Y2148:Y2153)</f>
        <v>0</v>
      </c>
      <c r="Z2147" s="45">
        <f>SUM(Z2148:Z2153)</f>
        <v>0</v>
      </c>
      <c r="AA2147" s="45">
        <f>SUM(AA2148:AA2153)</f>
        <v>0</v>
      </c>
      <c r="AB2147" s="45">
        <f>SUM(AB2148:AB2153)</f>
        <v>0</v>
      </c>
      <c r="AC2147" s="46">
        <f>SUM(AC2148:AC2153)</f>
        <v>0</v>
      </c>
      <c r="AD2147" s="52" t="s">
        <v>36</v>
      </c>
      <c r="AE2147" s="29"/>
      <c r="AF2147" s="53" t="s">
        <v>37</v>
      </c>
      <c r="AG2147" s="54"/>
      <c r="AH2147" s="2"/>
      <c r="AI2147" s="29"/>
    </row>
    <row r="2148" spans="2:35" x14ac:dyDescent="0.25">
      <c r="B2148" s="1"/>
      <c r="O2148" s="80"/>
      <c r="P2148" s="70"/>
      <c r="Q2148" s="70"/>
      <c r="R2148" s="70"/>
      <c r="S2148" s="71"/>
      <c r="T2148" s="70"/>
      <c r="U2148" s="73"/>
      <c r="V2148" s="70"/>
      <c r="W2148" s="73"/>
      <c r="X2148" s="47" t="s">
        <v>30</v>
      </c>
      <c r="Y2148" s="48">
        <f t="shared" ref="Y2148:Y2153" si="305">SUM(Z2148:AC2148)</f>
        <v>0</v>
      </c>
      <c r="Z2148" s="3"/>
      <c r="AA2148" s="3"/>
      <c r="AB2148" s="3"/>
      <c r="AC2148" s="4"/>
      <c r="AD2148" s="5"/>
      <c r="AE2148" s="6"/>
      <c r="AF2148" s="5"/>
      <c r="AG2148" s="5"/>
      <c r="AH2148" s="2"/>
      <c r="AI2148" s="6"/>
    </row>
    <row r="2149" spans="2:35" x14ac:dyDescent="0.25">
      <c r="B2149" s="1"/>
      <c r="O2149" s="80"/>
      <c r="P2149" s="70"/>
      <c r="Q2149" s="70"/>
      <c r="R2149" s="70"/>
      <c r="S2149" s="71"/>
      <c r="T2149" s="70"/>
      <c r="U2149" s="73"/>
      <c r="V2149" s="70"/>
      <c r="W2149" s="73"/>
      <c r="X2149" s="47" t="s">
        <v>31</v>
      </c>
      <c r="Y2149" s="48">
        <f t="shared" si="305"/>
        <v>0</v>
      </c>
      <c r="Z2149" s="3"/>
      <c r="AA2149" s="3"/>
      <c r="AB2149" s="3"/>
      <c r="AC2149" s="4"/>
      <c r="AD2149" s="5"/>
      <c r="AE2149" s="5"/>
      <c r="AF2149" s="5"/>
      <c r="AG2149" s="5"/>
      <c r="AH2149" s="2"/>
      <c r="AI2149" s="6"/>
    </row>
    <row r="2150" spans="2:35" x14ac:dyDescent="0.25">
      <c r="B2150" s="1"/>
      <c r="O2150" s="80"/>
      <c r="P2150" s="70"/>
      <c r="Q2150" s="70"/>
      <c r="R2150" s="70"/>
      <c r="S2150" s="71"/>
      <c r="T2150" s="70"/>
      <c r="U2150" s="73"/>
      <c r="V2150" s="70"/>
      <c r="W2150" s="73"/>
      <c r="X2150" s="47" t="s">
        <v>32</v>
      </c>
      <c r="Y2150" s="48">
        <f t="shared" si="305"/>
        <v>0</v>
      </c>
      <c r="Z2150" s="3"/>
      <c r="AA2150" s="3"/>
      <c r="AB2150" s="3"/>
      <c r="AC2150" s="4"/>
      <c r="AD2150" s="5"/>
      <c r="AE2150" s="5"/>
      <c r="AF2150" s="5"/>
      <c r="AG2150" s="5"/>
      <c r="AH2150" s="2"/>
      <c r="AI2150" s="6"/>
    </row>
    <row r="2151" spans="2:35" x14ac:dyDescent="0.25">
      <c r="B2151" s="1"/>
      <c r="O2151" s="80"/>
      <c r="P2151" s="70"/>
      <c r="Q2151" s="70"/>
      <c r="R2151" s="70"/>
      <c r="S2151" s="71"/>
      <c r="T2151" s="70"/>
      <c r="U2151" s="73"/>
      <c r="V2151" s="70"/>
      <c r="W2151" s="73"/>
      <c r="X2151" s="47" t="s">
        <v>33</v>
      </c>
      <c r="Y2151" s="48">
        <f t="shared" si="305"/>
        <v>0</v>
      </c>
      <c r="Z2151" s="3"/>
      <c r="AA2151" s="3"/>
      <c r="AB2151" s="3"/>
      <c r="AC2151" s="4"/>
      <c r="AD2151" s="5"/>
      <c r="AE2151" s="5"/>
      <c r="AF2151" s="5"/>
      <c r="AG2151" s="5"/>
      <c r="AH2151" s="2"/>
      <c r="AI2151" s="6"/>
    </row>
    <row r="2152" spans="2:35" x14ac:dyDescent="0.25">
      <c r="B2152" s="1"/>
      <c r="O2152" s="80"/>
      <c r="P2152" s="70"/>
      <c r="Q2152" s="70"/>
      <c r="R2152" s="70"/>
      <c r="S2152" s="71"/>
      <c r="T2152" s="70"/>
      <c r="U2152" s="73"/>
      <c r="V2152" s="70"/>
      <c r="W2152" s="73"/>
      <c r="X2152" s="47" t="s">
        <v>34</v>
      </c>
      <c r="Y2152" s="48">
        <f t="shared" si="305"/>
        <v>0</v>
      </c>
      <c r="Z2152" s="3"/>
      <c r="AA2152" s="3"/>
      <c r="AB2152" s="3"/>
      <c r="AC2152" s="4"/>
      <c r="AD2152" s="5"/>
      <c r="AE2152" s="5"/>
      <c r="AF2152" s="5"/>
      <c r="AG2152" s="5"/>
      <c r="AH2152" s="2"/>
      <c r="AI2152" s="6"/>
    </row>
    <row r="2153" spans="2:35" x14ac:dyDescent="0.25">
      <c r="B2153" s="1"/>
      <c r="O2153" s="80"/>
      <c r="P2153" s="70"/>
      <c r="Q2153" s="70"/>
      <c r="R2153" s="70"/>
      <c r="S2153" s="71"/>
      <c r="T2153" s="70"/>
      <c r="U2153" s="74"/>
      <c r="V2153" s="70"/>
      <c r="W2153" s="74"/>
      <c r="X2153" s="47" t="s">
        <v>35</v>
      </c>
      <c r="Y2153" s="48">
        <f t="shared" si="305"/>
        <v>0</v>
      </c>
      <c r="Z2153" s="3"/>
      <c r="AA2153" s="3"/>
      <c r="AB2153" s="3"/>
      <c r="AC2153" s="4"/>
      <c r="AD2153" s="7"/>
      <c r="AE2153" s="7"/>
      <c r="AF2153" s="5"/>
      <c r="AG2153" s="7"/>
      <c r="AH2153" s="8"/>
      <c r="AI2153" s="9"/>
    </row>
    <row r="2154" spans="2:35" x14ac:dyDescent="0.25">
      <c r="B2154" s="1"/>
      <c r="O2154" s="69">
        <v>305</v>
      </c>
      <c r="P2154" s="70"/>
      <c r="Q2154" s="70"/>
      <c r="R2154" s="70"/>
      <c r="S2154" s="71" t="str">
        <f>IF(ISBLANK(R2154),"",IF(R2154=Списки!$F$4,"ОНП","ПТ"))</f>
        <v/>
      </c>
      <c r="T2154" s="70"/>
      <c r="U2154" s="72"/>
      <c r="V2154" s="70"/>
      <c r="W2154" s="72"/>
      <c r="X2154" s="51" t="s">
        <v>21</v>
      </c>
      <c r="Y2154" s="44">
        <f>SUM(Y2155:Y2160)</f>
        <v>0</v>
      </c>
      <c r="Z2154" s="45">
        <f>SUM(Z2155:Z2160)</f>
        <v>0</v>
      </c>
      <c r="AA2154" s="45">
        <f>SUM(AA2155:AA2160)</f>
        <v>0</v>
      </c>
      <c r="AB2154" s="45">
        <f>SUM(AB2155:AB2160)</f>
        <v>0</v>
      </c>
      <c r="AC2154" s="46">
        <f>SUM(AC2155:AC2160)</f>
        <v>0</v>
      </c>
      <c r="AD2154" s="52" t="s">
        <v>36</v>
      </c>
      <c r="AE2154" s="29"/>
      <c r="AF2154" s="53" t="s">
        <v>37</v>
      </c>
      <c r="AG2154" s="54"/>
      <c r="AH2154" s="2"/>
      <c r="AI2154" s="29"/>
    </row>
    <row r="2155" spans="2:35" x14ac:dyDescent="0.25">
      <c r="B2155" s="1"/>
      <c r="O2155" s="69"/>
      <c r="P2155" s="70"/>
      <c r="Q2155" s="70"/>
      <c r="R2155" s="70"/>
      <c r="S2155" s="71"/>
      <c r="T2155" s="70"/>
      <c r="U2155" s="73"/>
      <c r="V2155" s="70"/>
      <c r="W2155" s="73"/>
      <c r="X2155" s="47" t="s">
        <v>30</v>
      </c>
      <c r="Y2155" s="48">
        <f t="shared" ref="Y2155:Y2160" si="306">SUM(Z2155:AC2155)</f>
        <v>0</v>
      </c>
      <c r="Z2155" s="3"/>
      <c r="AA2155" s="3"/>
      <c r="AB2155" s="3"/>
      <c r="AC2155" s="4"/>
      <c r="AD2155" s="5"/>
      <c r="AE2155" s="6"/>
      <c r="AF2155" s="5"/>
      <c r="AG2155" s="5"/>
      <c r="AH2155" s="2"/>
      <c r="AI2155" s="6"/>
    </row>
    <row r="2156" spans="2:35" x14ac:dyDescent="0.25">
      <c r="B2156" s="1"/>
      <c r="O2156" s="69"/>
      <c r="P2156" s="70"/>
      <c r="Q2156" s="70"/>
      <c r="R2156" s="70"/>
      <c r="S2156" s="71"/>
      <c r="T2156" s="70"/>
      <c r="U2156" s="73"/>
      <c r="V2156" s="70"/>
      <c r="W2156" s="73"/>
      <c r="X2156" s="47" t="s">
        <v>31</v>
      </c>
      <c r="Y2156" s="48">
        <f t="shared" si="306"/>
        <v>0</v>
      </c>
      <c r="Z2156" s="3"/>
      <c r="AA2156" s="3"/>
      <c r="AB2156" s="3"/>
      <c r="AC2156" s="4"/>
      <c r="AD2156" s="5"/>
      <c r="AE2156" s="5"/>
      <c r="AF2156" s="5"/>
      <c r="AG2156" s="5"/>
      <c r="AH2156" s="2"/>
      <c r="AI2156" s="6"/>
    </row>
    <row r="2157" spans="2:35" x14ac:dyDescent="0.25">
      <c r="B2157" s="1"/>
      <c r="O2157" s="69"/>
      <c r="P2157" s="70"/>
      <c r="Q2157" s="70"/>
      <c r="R2157" s="70"/>
      <c r="S2157" s="71"/>
      <c r="T2157" s="70"/>
      <c r="U2157" s="73"/>
      <c r="V2157" s="70"/>
      <c r="W2157" s="73"/>
      <c r="X2157" s="47" t="s">
        <v>32</v>
      </c>
      <c r="Y2157" s="48">
        <f t="shared" si="306"/>
        <v>0</v>
      </c>
      <c r="Z2157" s="3"/>
      <c r="AA2157" s="3"/>
      <c r="AB2157" s="3"/>
      <c r="AC2157" s="4"/>
      <c r="AD2157" s="5"/>
      <c r="AE2157" s="5"/>
      <c r="AF2157" s="5"/>
      <c r="AG2157" s="5"/>
      <c r="AH2157" s="2"/>
      <c r="AI2157" s="6"/>
    </row>
    <row r="2158" spans="2:35" x14ac:dyDescent="0.25">
      <c r="B2158" s="1"/>
      <c r="O2158" s="69"/>
      <c r="P2158" s="70"/>
      <c r="Q2158" s="70"/>
      <c r="R2158" s="70"/>
      <c r="S2158" s="71"/>
      <c r="T2158" s="70"/>
      <c r="U2158" s="73"/>
      <c r="V2158" s="70"/>
      <c r="W2158" s="73"/>
      <c r="X2158" s="47" t="s">
        <v>33</v>
      </c>
      <c r="Y2158" s="48">
        <f t="shared" si="306"/>
        <v>0</v>
      </c>
      <c r="Z2158" s="3"/>
      <c r="AA2158" s="3"/>
      <c r="AB2158" s="3"/>
      <c r="AC2158" s="4"/>
      <c r="AD2158" s="5"/>
      <c r="AE2158" s="5"/>
      <c r="AF2158" s="5"/>
      <c r="AG2158" s="5"/>
      <c r="AH2158" s="2"/>
      <c r="AI2158" s="6"/>
    </row>
    <row r="2159" spans="2:35" x14ac:dyDescent="0.25">
      <c r="B2159" s="1"/>
      <c r="O2159" s="69"/>
      <c r="P2159" s="70"/>
      <c r="Q2159" s="70"/>
      <c r="R2159" s="70"/>
      <c r="S2159" s="71"/>
      <c r="T2159" s="70"/>
      <c r="U2159" s="73"/>
      <c r="V2159" s="70"/>
      <c r="W2159" s="73"/>
      <c r="X2159" s="47" t="s">
        <v>34</v>
      </c>
      <c r="Y2159" s="48">
        <f t="shared" si="306"/>
        <v>0</v>
      </c>
      <c r="Z2159" s="3"/>
      <c r="AA2159" s="3"/>
      <c r="AB2159" s="3"/>
      <c r="AC2159" s="4"/>
      <c r="AD2159" s="5"/>
      <c r="AE2159" s="5"/>
      <c r="AF2159" s="5"/>
      <c r="AG2159" s="5"/>
      <c r="AH2159" s="2"/>
      <c r="AI2159" s="6"/>
    </row>
    <row r="2160" spans="2:35" x14ac:dyDescent="0.25">
      <c r="B2160" s="1"/>
      <c r="O2160" s="69"/>
      <c r="P2160" s="70"/>
      <c r="Q2160" s="70"/>
      <c r="R2160" s="70"/>
      <c r="S2160" s="71"/>
      <c r="T2160" s="70"/>
      <c r="U2160" s="74"/>
      <c r="V2160" s="70"/>
      <c r="W2160" s="74"/>
      <c r="X2160" s="47" t="s">
        <v>35</v>
      </c>
      <c r="Y2160" s="48">
        <f t="shared" si="306"/>
        <v>0</v>
      </c>
      <c r="Z2160" s="3"/>
      <c r="AA2160" s="3"/>
      <c r="AB2160" s="3"/>
      <c r="AC2160" s="4"/>
      <c r="AD2160" s="7"/>
      <c r="AE2160" s="7"/>
      <c r="AF2160" s="5"/>
      <c r="AG2160" s="7"/>
      <c r="AH2160" s="8"/>
      <c r="AI2160" s="9"/>
    </row>
    <row r="2161" spans="2:35" x14ac:dyDescent="0.25">
      <c r="B2161" s="1"/>
      <c r="O2161" s="80">
        <v>306</v>
      </c>
      <c r="P2161" s="70"/>
      <c r="Q2161" s="70"/>
      <c r="R2161" s="70"/>
      <c r="S2161" s="71" t="str">
        <f>IF(ISBLANK(R2161),"",IF(R2161=Списки!$F$4,"ОНП","ПТ"))</f>
        <v/>
      </c>
      <c r="T2161" s="70"/>
      <c r="U2161" s="72"/>
      <c r="V2161" s="70"/>
      <c r="W2161" s="72"/>
      <c r="X2161" s="51" t="s">
        <v>21</v>
      </c>
      <c r="Y2161" s="44">
        <f>SUM(Y2162:Y2167)</f>
        <v>0</v>
      </c>
      <c r="Z2161" s="45">
        <f>SUM(Z2162:Z2167)</f>
        <v>0</v>
      </c>
      <c r="AA2161" s="45">
        <f>SUM(AA2162:AA2167)</f>
        <v>0</v>
      </c>
      <c r="AB2161" s="45">
        <f>SUM(AB2162:AB2167)</f>
        <v>0</v>
      </c>
      <c r="AC2161" s="46">
        <f>SUM(AC2162:AC2167)</f>
        <v>0</v>
      </c>
      <c r="AD2161" s="52" t="s">
        <v>36</v>
      </c>
      <c r="AE2161" s="29"/>
      <c r="AF2161" s="53" t="s">
        <v>37</v>
      </c>
      <c r="AG2161" s="54"/>
      <c r="AH2161" s="2"/>
      <c r="AI2161" s="29"/>
    </row>
    <row r="2162" spans="2:35" x14ac:dyDescent="0.25">
      <c r="B2162" s="1"/>
      <c r="O2162" s="80"/>
      <c r="P2162" s="70"/>
      <c r="Q2162" s="70"/>
      <c r="R2162" s="70"/>
      <c r="S2162" s="71"/>
      <c r="T2162" s="70"/>
      <c r="U2162" s="73"/>
      <c r="V2162" s="70"/>
      <c r="W2162" s="73"/>
      <c r="X2162" s="47" t="s">
        <v>30</v>
      </c>
      <c r="Y2162" s="48">
        <f t="shared" ref="Y2162:Y2167" si="307">SUM(Z2162:AC2162)</f>
        <v>0</v>
      </c>
      <c r="Z2162" s="3"/>
      <c r="AA2162" s="3"/>
      <c r="AB2162" s="3"/>
      <c r="AC2162" s="4"/>
      <c r="AD2162" s="5"/>
      <c r="AE2162" s="6"/>
      <c r="AF2162" s="5"/>
      <c r="AG2162" s="5"/>
      <c r="AH2162" s="2"/>
      <c r="AI2162" s="6"/>
    </row>
    <row r="2163" spans="2:35" x14ac:dyDescent="0.25">
      <c r="B2163" s="1"/>
      <c r="O2163" s="80"/>
      <c r="P2163" s="70"/>
      <c r="Q2163" s="70"/>
      <c r="R2163" s="70"/>
      <c r="S2163" s="71"/>
      <c r="T2163" s="70"/>
      <c r="U2163" s="73"/>
      <c r="V2163" s="70"/>
      <c r="W2163" s="73"/>
      <c r="X2163" s="47" t="s">
        <v>31</v>
      </c>
      <c r="Y2163" s="48">
        <f t="shared" si="307"/>
        <v>0</v>
      </c>
      <c r="Z2163" s="3"/>
      <c r="AA2163" s="3"/>
      <c r="AB2163" s="3"/>
      <c r="AC2163" s="4"/>
      <c r="AD2163" s="5"/>
      <c r="AE2163" s="5"/>
      <c r="AF2163" s="5"/>
      <c r="AG2163" s="5"/>
      <c r="AH2163" s="2"/>
      <c r="AI2163" s="6"/>
    </row>
    <row r="2164" spans="2:35" x14ac:dyDescent="0.25">
      <c r="B2164" s="1"/>
      <c r="O2164" s="80"/>
      <c r="P2164" s="70"/>
      <c r="Q2164" s="70"/>
      <c r="R2164" s="70"/>
      <c r="S2164" s="71"/>
      <c r="T2164" s="70"/>
      <c r="U2164" s="73"/>
      <c r="V2164" s="70"/>
      <c r="W2164" s="73"/>
      <c r="X2164" s="47" t="s">
        <v>32</v>
      </c>
      <c r="Y2164" s="48">
        <f t="shared" si="307"/>
        <v>0</v>
      </c>
      <c r="Z2164" s="3"/>
      <c r="AA2164" s="3"/>
      <c r="AB2164" s="3"/>
      <c r="AC2164" s="4"/>
      <c r="AD2164" s="5"/>
      <c r="AE2164" s="5"/>
      <c r="AF2164" s="5"/>
      <c r="AG2164" s="5"/>
      <c r="AH2164" s="2"/>
      <c r="AI2164" s="6"/>
    </row>
    <row r="2165" spans="2:35" x14ac:dyDescent="0.25">
      <c r="B2165" s="1"/>
      <c r="O2165" s="80"/>
      <c r="P2165" s="70"/>
      <c r="Q2165" s="70"/>
      <c r="R2165" s="70"/>
      <c r="S2165" s="71"/>
      <c r="T2165" s="70"/>
      <c r="U2165" s="73"/>
      <c r="V2165" s="70"/>
      <c r="W2165" s="73"/>
      <c r="X2165" s="47" t="s">
        <v>33</v>
      </c>
      <c r="Y2165" s="48">
        <f t="shared" si="307"/>
        <v>0</v>
      </c>
      <c r="Z2165" s="3"/>
      <c r="AA2165" s="3"/>
      <c r="AB2165" s="3"/>
      <c r="AC2165" s="4"/>
      <c r="AD2165" s="5"/>
      <c r="AE2165" s="5"/>
      <c r="AF2165" s="5"/>
      <c r="AG2165" s="5"/>
      <c r="AH2165" s="2"/>
      <c r="AI2165" s="6"/>
    </row>
    <row r="2166" spans="2:35" x14ac:dyDescent="0.25">
      <c r="B2166" s="1"/>
      <c r="O2166" s="80"/>
      <c r="P2166" s="70"/>
      <c r="Q2166" s="70"/>
      <c r="R2166" s="70"/>
      <c r="S2166" s="71"/>
      <c r="T2166" s="70"/>
      <c r="U2166" s="73"/>
      <c r="V2166" s="70"/>
      <c r="W2166" s="73"/>
      <c r="X2166" s="47" t="s">
        <v>34</v>
      </c>
      <c r="Y2166" s="48">
        <f t="shared" si="307"/>
        <v>0</v>
      </c>
      <c r="Z2166" s="3"/>
      <c r="AA2166" s="3"/>
      <c r="AB2166" s="3"/>
      <c r="AC2166" s="4"/>
      <c r="AD2166" s="5"/>
      <c r="AE2166" s="5"/>
      <c r="AF2166" s="5"/>
      <c r="AG2166" s="5"/>
      <c r="AH2166" s="2"/>
      <c r="AI2166" s="6"/>
    </row>
    <row r="2167" spans="2:35" x14ac:dyDescent="0.25">
      <c r="B2167" s="1"/>
      <c r="O2167" s="80"/>
      <c r="P2167" s="70"/>
      <c r="Q2167" s="70"/>
      <c r="R2167" s="70"/>
      <c r="S2167" s="71"/>
      <c r="T2167" s="70"/>
      <c r="U2167" s="74"/>
      <c r="V2167" s="70"/>
      <c r="W2167" s="74"/>
      <c r="X2167" s="47" t="s">
        <v>35</v>
      </c>
      <c r="Y2167" s="48">
        <f t="shared" si="307"/>
        <v>0</v>
      </c>
      <c r="Z2167" s="3"/>
      <c r="AA2167" s="3"/>
      <c r="AB2167" s="3"/>
      <c r="AC2167" s="4"/>
      <c r="AD2167" s="7"/>
      <c r="AE2167" s="7"/>
      <c r="AF2167" s="5"/>
      <c r="AG2167" s="7"/>
      <c r="AH2167" s="8"/>
      <c r="AI2167" s="9"/>
    </row>
    <row r="2168" spans="2:35" x14ac:dyDescent="0.25">
      <c r="B2168" s="1"/>
      <c r="O2168" s="69">
        <v>307</v>
      </c>
      <c r="P2168" s="70"/>
      <c r="Q2168" s="70"/>
      <c r="R2168" s="70"/>
      <c r="S2168" s="71" t="str">
        <f>IF(ISBLANK(R2168),"",IF(R2168=Списки!$F$4,"ОНП","ПТ"))</f>
        <v/>
      </c>
      <c r="T2168" s="70"/>
      <c r="U2168" s="72"/>
      <c r="V2168" s="70"/>
      <c r="W2168" s="72"/>
      <c r="X2168" s="51" t="s">
        <v>21</v>
      </c>
      <c r="Y2168" s="44">
        <f>SUM(Y2169:Y2174)</f>
        <v>0</v>
      </c>
      <c r="Z2168" s="45">
        <f>SUM(Z2169:Z2174)</f>
        <v>0</v>
      </c>
      <c r="AA2168" s="45">
        <f>SUM(AA2169:AA2174)</f>
        <v>0</v>
      </c>
      <c r="AB2168" s="45">
        <f>SUM(AB2169:AB2174)</f>
        <v>0</v>
      </c>
      <c r="AC2168" s="46">
        <f>SUM(AC2169:AC2174)</f>
        <v>0</v>
      </c>
      <c r="AD2168" s="52" t="s">
        <v>36</v>
      </c>
      <c r="AE2168" s="29"/>
      <c r="AF2168" s="53" t="s">
        <v>37</v>
      </c>
      <c r="AG2168" s="54"/>
      <c r="AH2168" s="2"/>
      <c r="AI2168" s="29"/>
    </row>
    <row r="2169" spans="2:35" x14ac:dyDescent="0.25">
      <c r="B2169" s="1"/>
      <c r="O2169" s="69"/>
      <c r="P2169" s="70"/>
      <c r="Q2169" s="70"/>
      <c r="R2169" s="70"/>
      <c r="S2169" s="71"/>
      <c r="T2169" s="70"/>
      <c r="U2169" s="73"/>
      <c r="V2169" s="70"/>
      <c r="W2169" s="73"/>
      <c r="X2169" s="47" t="s">
        <v>30</v>
      </c>
      <c r="Y2169" s="48">
        <f t="shared" ref="Y2169:Y2174" si="308">SUM(Z2169:AC2169)</f>
        <v>0</v>
      </c>
      <c r="Z2169" s="3"/>
      <c r="AA2169" s="3"/>
      <c r="AB2169" s="3"/>
      <c r="AC2169" s="4"/>
      <c r="AD2169" s="5"/>
      <c r="AE2169" s="6"/>
      <c r="AF2169" s="5"/>
      <c r="AG2169" s="5"/>
      <c r="AH2169" s="2"/>
      <c r="AI2169" s="6"/>
    </row>
    <row r="2170" spans="2:35" x14ac:dyDescent="0.25">
      <c r="B2170" s="1"/>
      <c r="O2170" s="69"/>
      <c r="P2170" s="70"/>
      <c r="Q2170" s="70"/>
      <c r="R2170" s="70"/>
      <c r="S2170" s="71"/>
      <c r="T2170" s="70"/>
      <c r="U2170" s="73"/>
      <c r="V2170" s="70"/>
      <c r="W2170" s="73"/>
      <c r="X2170" s="47" t="s">
        <v>31</v>
      </c>
      <c r="Y2170" s="48">
        <f t="shared" si="308"/>
        <v>0</v>
      </c>
      <c r="Z2170" s="3"/>
      <c r="AA2170" s="3"/>
      <c r="AB2170" s="3"/>
      <c r="AC2170" s="4"/>
      <c r="AD2170" s="5"/>
      <c r="AE2170" s="5"/>
      <c r="AF2170" s="5"/>
      <c r="AG2170" s="5"/>
      <c r="AH2170" s="2"/>
      <c r="AI2170" s="6"/>
    </row>
    <row r="2171" spans="2:35" x14ac:dyDescent="0.25">
      <c r="B2171" s="1"/>
      <c r="O2171" s="69"/>
      <c r="P2171" s="70"/>
      <c r="Q2171" s="70"/>
      <c r="R2171" s="70"/>
      <c r="S2171" s="71"/>
      <c r="T2171" s="70"/>
      <c r="U2171" s="73"/>
      <c r="V2171" s="70"/>
      <c r="W2171" s="73"/>
      <c r="X2171" s="47" t="s">
        <v>32</v>
      </c>
      <c r="Y2171" s="48">
        <f t="shared" si="308"/>
        <v>0</v>
      </c>
      <c r="Z2171" s="3"/>
      <c r="AA2171" s="3"/>
      <c r="AB2171" s="3"/>
      <c r="AC2171" s="4"/>
      <c r="AD2171" s="5"/>
      <c r="AE2171" s="5"/>
      <c r="AF2171" s="5"/>
      <c r="AG2171" s="5"/>
      <c r="AH2171" s="2"/>
      <c r="AI2171" s="6"/>
    </row>
    <row r="2172" spans="2:35" x14ac:dyDescent="0.25">
      <c r="B2172" s="1"/>
      <c r="O2172" s="69"/>
      <c r="P2172" s="70"/>
      <c r="Q2172" s="70"/>
      <c r="R2172" s="70"/>
      <c r="S2172" s="71"/>
      <c r="T2172" s="70"/>
      <c r="U2172" s="73"/>
      <c r="V2172" s="70"/>
      <c r="W2172" s="73"/>
      <c r="X2172" s="47" t="s">
        <v>33</v>
      </c>
      <c r="Y2172" s="48">
        <f t="shared" si="308"/>
        <v>0</v>
      </c>
      <c r="Z2172" s="3"/>
      <c r="AA2172" s="3"/>
      <c r="AB2172" s="3"/>
      <c r="AC2172" s="4"/>
      <c r="AD2172" s="5"/>
      <c r="AE2172" s="5"/>
      <c r="AF2172" s="5"/>
      <c r="AG2172" s="5"/>
      <c r="AH2172" s="2"/>
      <c r="AI2172" s="6"/>
    </row>
    <row r="2173" spans="2:35" x14ac:dyDescent="0.25">
      <c r="B2173" s="1"/>
      <c r="O2173" s="69"/>
      <c r="P2173" s="70"/>
      <c r="Q2173" s="70"/>
      <c r="R2173" s="70"/>
      <c r="S2173" s="71"/>
      <c r="T2173" s="70"/>
      <c r="U2173" s="73"/>
      <c r="V2173" s="70"/>
      <c r="W2173" s="73"/>
      <c r="X2173" s="47" t="s">
        <v>34</v>
      </c>
      <c r="Y2173" s="48">
        <f t="shared" si="308"/>
        <v>0</v>
      </c>
      <c r="Z2173" s="3"/>
      <c r="AA2173" s="3"/>
      <c r="AB2173" s="3"/>
      <c r="AC2173" s="4"/>
      <c r="AD2173" s="5"/>
      <c r="AE2173" s="5"/>
      <c r="AF2173" s="5"/>
      <c r="AG2173" s="5"/>
      <c r="AH2173" s="2"/>
      <c r="AI2173" s="6"/>
    </row>
    <row r="2174" spans="2:35" x14ac:dyDescent="0.25">
      <c r="B2174" s="1"/>
      <c r="O2174" s="69"/>
      <c r="P2174" s="70"/>
      <c r="Q2174" s="70"/>
      <c r="R2174" s="70"/>
      <c r="S2174" s="71"/>
      <c r="T2174" s="70"/>
      <c r="U2174" s="74"/>
      <c r="V2174" s="70"/>
      <c r="W2174" s="74"/>
      <c r="X2174" s="47" t="s">
        <v>35</v>
      </c>
      <c r="Y2174" s="48">
        <f t="shared" si="308"/>
        <v>0</v>
      </c>
      <c r="Z2174" s="3"/>
      <c r="AA2174" s="3"/>
      <c r="AB2174" s="3"/>
      <c r="AC2174" s="4"/>
      <c r="AD2174" s="7"/>
      <c r="AE2174" s="7"/>
      <c r="AF2174" s="5"/>
      <c r="AG2174" s="7"/>
      <c r="AH2174" s="8"/>
      <c r="AI2174" s="9"/>
    </row>
    <row r="2175" spans="2:35" x14ac:dyDescent="0.25">
      <c r="B2175" s="1"/>
      <c r="O2175" s="80">
        <v>308</v>
      </c>
      <c r="P2175" s="70"/>
      <c r="Q2175" s="70"/>
      <c r="R2175" s="70"/>
      <c r="S2175" s="71" t="str">
        <f>IF(ISBLANK(R2175),"",IF(R2175=Списки!$F$4,"ОНП","ПТ"))</f>
        <v/>
      </c>
      <c r="T2175" s="70"/>
      <c r="U2175" s="72"/>
      <c r="V2175" s="70"/>
      <c r="W2175" s="72"/>
      <c r="X2175" s="51" t="s">
        <v>21</v>
      </c>
      <c r="Y2175" s="44">
        <f>SUM(Y2176:Y2181)</f>
        <v>0</v>
      </c>
      <c r="Z2175" s="45">
        <f>SUM(Z2176:Z2181)</f>
        <v>0</v>
      </c>
      <c r="AA2175" s="45">
        <f>SUM(AA2176:AA2181)</f>
        <v>0</v>
      </c>
      <c r="AB2175" s="45">
        <f>SUM(AB2176:AB2181)</f>
        <v>0</v>
      </c>
      <c r="AC2175" s="46">
        <f>SUM(AC2176:AC2181)</f>
        <v>0</v>
      </c>
      <c r="AD2175" s="52" t="s">
        <v>36</v>
      </c>
      <c r="AE2175" s="29"/>
      <c r="AF2175" s="53" t="s">
        <v>37</v>
      </c>
      <c r="AG2175" s="54"/>
      <c r="AH2175" s="2"/>
      <c r="AI2175" s="29"/>
    </row>
    <row r="2176" spans="2:35" x14ac:dyDescent="0.25">
      <c r="B2176" s="1"/>
      <c r="O2176" s="80"/>
      <c r="P2176" s="70"/>
      <c r="Q2176" s="70"/>
      <c r="R2176" s="70"/>
      <c r="S2176" s="71"/>
      <c r="T2176" s="70"/>
      <c r="U2176" s="73"/>
      <c r="V2176" s="70"/>
      <c r="W2176" s="73"/>
      <c r="X2176" s="47" t="s">
        <v>30</v>
      </c>
      <c r="Y2176" s="48">
        <f t="shared" ref="Y2176:Y2181" si="309">SUM(Z2176:AC2176)</f>
        <v>0</v>
      </c>
      <c r="Z2176" s="3"/>
      <c r="AA2176" s="3"/>
      <c r="AB2176" s="3"/>
      <c r="AC2176" s="4"/>
      <c r="AD2176" s="5"/>
      <c r="AE2176" s="6"/>
      <c r="AF2176" s="5"/>
      <c r="AG2176" s="5"/>
      <c r="AH2176" s="2"/>
      <c r="AI2176" s="6"/>
    </row>
    <row r="2177" spans="2:35" x14ac:dyDescent="0.25">
      <c r="B2177" s="1"/>
      <c r="O2177" s="80"/>
      <c r="P2177" s="70"/>
      <c r="Q2177" s="70"/>
      <c r="R2177" s="70"/>
      <c r="S2177" s="71"/>
      <c r="T2177" s="70"/>
      <c r="U2177" s="73"/>
      <c r="V2177" s="70"/>
      <c r="W2177" s="73"/>
      <c r="X2177" s="47" t="s">
        <v>31</v>
      </c>
      <c r="Y2177" s="48">
        <f t="shared" si="309"/>
        <v>0</v>
      </c>
      <c r="Z2177" s="3"/>
      <c r="AA2177" s="3"/>
      <c r="AB2177" s="3"/>
      <c r="AC2177" s="4"/>
      <c r="AD2177" s="5"/>
      <c r="AE2177" s="5"/>
      <c r="AF2177" s="5"/>
      <c r="AG2177" s="5"/>
      <c r="AH2177" s="2"/>
      <c r="AI2177" s="6"/>
    </row>
    <row r="2178" spans="2:35" x14ac:dyDescent="0.25">
      <c r="B2178" s="1"/>
      <c r="O2178" s="80"/>
      <c r="P2178" s="70"/>
      <c r="Q2178" s="70"/>
      <c r="R2178" s="70"/>
      <c r="S2178" s="71"/>
      <c r="T2178" s="70"/>
      <c r="U2178" s="73"/>
      <c r="V2178" s="70"/>
      <c r="W2178" s="73"/>
      <c r="X2178" s="47" t="s">
        <v>32</v>
      </c>
      <c r="Y2178" s="48">
        <f t="shared" si="309"/>
        <v>0</v>
      </c>
      <c r="Z2178" s="3"/>
      <c r="AA2178" s="3"/>
      <c r="AB2178" s="3"/>
      <c r="AC2178" s="4"/>
      <c r="AD2178" s="5"/>
      <c r="AE2178" s="5"/>
      <c r="AF2178" s="5"/>
      <c r="AG2178" s="5"/>
      <c r="AH2178" s="2"/>
      <c r="AI2178" s="6"/>
    </row>
    <row r="2179" spans="2:35" x14ac:dyDescent="0.25">
      <c r="B2179" s="1"/>
      <c r="O2179" s="80"/>
      <c r="P2179" s="70"/>
      <c r="Q2179" s="70"/>
      <c r="R2179" s="70"/>
      <c r="S2179" s="71"/>
      <c r="T2179" s="70"/>
      <c r="U2179" s="73"/>
      <c r="V2179" s="70"/>
      <c r="W2179" s="73"/>
      <c r="X2179" s="47" t="s">
        <v>33</v>
      </c>
      <c r="Y2179" s="48">
        <f t="shared" si="309"/>
        <v>0</v>
      </c>
      <c r="Z2179" s="3"/>
      <c r="AA2179" s="3"/>
      <c r="AB2179" s="3"/>
      <c r="AC2179" s="4"/>
      <c r="AD2179" s="5"/>
      <c r="AE2179" s="5"/>
      <c r="AF2179" s="5"/>
      <c r="AG2179" s="5"/>
      <c r="AH2179" s="2"/>
      <c r="AI2179" s="6"/>
    </row>
    <row r="2180" spans="2:35" x14ac:dyDescent="0.25">
      <c r="B2180" s="1"/>
      <c r="O2180" s="80"/>
      <c r="P2180" s="70"/>
      <c r="Q2180" s="70"/>
      <c r="R2180" s="70"/>
      <c r="S2180" s="71"/>
      <c r="T2180" s="70"/>
      <c r="U2180" s="73"/>
      <c r="V2180" s="70"/>
      <c r="W2180" s="73"/>
      <c r="X2180" s="47" t="s">
        <v>34</v>
      </c>
      <c r="Y2180" s="48">
        <f t="shared" si="309"/>
        <v>0</v>
      </c>
      <c r="Z2180" s="3"/>
      <c r="AA2180" s="3"/>
      <c r="AB2180" s="3"/>
      <c r="AC2180" s="4"/>
      <c r="AD2180" s="5"/>
      <c r="AE2180" s="5"/>
      <c r="AF2180" s="5"/>
      <c r="AG2180" s="5"/>
      <c r="AH2180" s="2"/>
      <c r="AI2180" s="6"/>
    </row>
    <row r="2181" spans="2:35" x14ac:dyDescent="0.25">
      <c r="B2181" s="1"/>
      <c r="O2181" s="80"/>
      <c r="P2181" s="70"/>
      <c r="Q2181" s="70"/>
      <c r="R2181" s="70"/>
      <c r="S2181" s="71"/>
      <c r="T2181" s="70"/>
      <c r="U2181" s="74"/>
      <c r="V2181" s="70"/>
      <c r="W2181" s="74"/>
      <c r="X2181" s="47" t="s">
        <v>35</v>
      </c>
      <c r="Y2181" s="48">
        <f t="shared" si="309"/>
        <v>0</v>
      </c>
      <c r="Z2181" s="3"/>
      <c r="AA2181" s="3"/>
      <c r="AB2181" s="3"/>
      <c r="AC2181" s="4"/>
      <c r="AD2181" s="7"/>
      <c r="AE2181" s="7"/>
      <c r="AF2181" s="5"/>
      <c r="AG2181" s="7"/>
      <c r="AH2181" s="8"/>
      <c r="AI2181" s="9"/>
    </row>
    <row r="2182" spans="2:35" x14ac:dyDescent="0.25">
      <c r="B2182" s="1"/>
      <c r="O2182" s="69">
        <v>309</v>
      </c>
      <c r="P2182" s="70"/>
      <c r="Q2182" s="70"/>
      <c r="R2182" s="70"/>
      <c r="S2182" s="71" t="str">
        <f>IF(ISBLANK(R2182),"",IF(R2182=Списки!$F$4,"ОНП","ПТ"))</f>
        <v/>
      </c>
      <c r="T2182" s="70"/>
      <c r="U2182" s="72"/>
      <c r="V2182" s="70"/>
      <c r="W2182" s="72"/>
      <c r="X2182" s="51" t="s">
        <v>21</v>
      </c>
      <c r="Y2182" s="44">
        <f>SUM(Y2183:Y2188)</f>
        <v>0</v>
      </c>
      <c r="Z2182" s="45">
        <f>SUM(Z2183:Z2188)</f>
        <v>0</v>
      </c>
      <c r="AA2182" s="45">
        <f>SUM(AA2183:AA2188)</f>
        <v>0</v>
      </c>
      <c r="AB2182" s="45">
        <f>SUM(AB2183:AB2188)</f>
        <v>0</v>
      </c>
      <c r="AC2182" s="46">
        <f>SUM(AC2183:AC2188)</f>
        <v>0</v>
      </c>
      <c r="AD2182" s="52" t="s">
        <v>36</v>
      </c>
      <c r="AE2182" s="29"/>
      <c r="AF2182" s="53" t="s">
        <v>37</v>
      </c>
      <c r="AG2182" s="54"/>
      <c r="AH2182" s="2"/>
      <c r="AI2182" s="29"/>
    </row>
    <row r="2183" spans="2:35" x14ac:dyDescent="0.25">
      <c r="B2183" s="1"/>
      <c r="O2183" s="69"/>
      <c r="P2183" s="70"/>
      <c r="Q2183" s="70"/>
      <c r="R2183" s="70"/>
      <c r="S2183" s="71"/>
      <c r="T2183" s="70"/>
      <c r="U2183" s="73"/>
      <c r="V2183" s="70"/>
      <c r="W2183" s="73"/>
      <c r="X2183" s="47" t="s">
        <v>30</v>
      </c>
      <c r="Y2183" s="48">
        <f t="shared" ref="Y2183:Y2188" si="310">SUM(Z2183:AC2183)</f>
        <v>0</v>
      </c>
      <c r="Z2183" s="3"/>
      <c r="AA2183" s="3"/>
      <c r="AB2183" s="3"/>
      <c r="AC2183" s="4"/>
      <c r="AD2183" s="5"/>
      <c r="AE2183" s="6"/>
      <c r="AF2183" s="5"/>
      <c r="AG2183" s="5"/>
      <c r="AH2183" s="2"/>
      <c r="AI2183" s="6"/>
    </row>
    <row r="2184" spans="2:35" x14ac:dyDescent="0.25">
      <c r="B2184" s="1"/>
      <c r="O2184" s="69"/>
      <c r="P2184" s="70"/>
      <c r="Q2184" s="70"/>
      <c r="R2184" s="70"/>
      <c r="S2184" s="71"/>
      <c r="T2184" s="70"/>
      <c r="U2184" s="73"/>
      <c r="V2184" s="70"/>
      <c r="W2184" s="73"/>
      <c r="X2184" s="47" t="s">
        <v>31</v>
      </c>
      <c r="Y2184" s="48">
        <f t="shared" si="310"/>
        <v>0</v>
      </c>
      <c r="Z2184" s="3"/>
      <c r="AA2184" s="3"/>
      <c r="AB2184" s="3"/>
      <c r="AC2184" s="4"/>
      <c r="AD2184" s="5"/>
      <c r="AE2184" s="5"/>
      <c r="AF2184" s="5"/>
      <c r="AG2184" s="5"/>
      <c r="AH2184" s="2"/>
      <c r="AI2184" s="6"/>
    </row>
    <row r="2185" spans="2:35" x14ac:dyDescent="0.25">
      <c r="B2185" s="1"/>
      <c r="O2185" s="69"/>
      <c r="P2185" s="70"/>
      <c r="Q2185" s="70"/>
      <c r="R2185" s="70"/>
      <c r="S2185" s="71"/>
      <c r="T2185" s="70"/>
      <c r="U2185" s="73"/>
      <c r="V2185" s="70"/>
      <c r="W2185" s="73"/>
      <c r="X2185" s="47" t="s">
        <v>32</v>
      </c>
      <c r="Y2185" s="48">
        <f t="shared" si="310"/>
        <v>0</v>
      </c>
      <c r="Z2185" s="3"/>
      <c r="AA2185" s="3"/>
      <c r="AB2185" s="3"/>
      <c r="AC2185" s="4"/>
      <c r="AD2185" s="5"/>
      <c r="AE2185" s="5"/>
      <c r="AF2185" s="5"/>
      <c r="AG2185" s="5"/>
      <c r="AH2185" s="2"/>
      <c r="AI2185" s="6"/>
    </row>
    <row r="2186" spans="2:35" x14ac:dyDescent="0.25">
      <c r="B2186" s="1"/>
      <c r="O2186" s="69"/>
      <c r="P2186" s="70"/>
      <c r="Q2186" s="70"/>
      <c r="R2186" s="70"/>
      <c r="S2186" s="71"/>
      <c r="T2186" s="70"/>
      <c r="U2186" s="73"/>
      <c r="V2186" s="70"/>
      <c r="W2186" s="73"/>
      <c r="X2186" s="47" t="s">
        <v>33</v>
      </c>
      <c r="Y2186" s="48">
        <f t="shared" si="310"/>
        <v>0</v>
      </c>
      <c r="Z2186" s="3"/>
      <c r="AA2186" s="3"/>
      <c r="AB2186" s="3"/>
      <c r="AC2186" s="4"/>
      <c r="AD2186" s="5"/>
      <c r="AE2186" s="5"/>
      <c r="AF2186" s="5"/>
      <c r="AG2186" s="5"/>
      <c r="AH2186" s="2"/>
      <c r="AI2186" s="6"/>
    </row>
    <row r="2187" spans="2:35" x14ac:dyDescent="0.25">
      <c r="B2187" s="1"/>
      <c r="O2187" s="69"/>
      <c r="P2187" s="70"/>
      <c r="Q2187" s="70"/>
      <c r="R2187" s="70"/>
      <c r="S2187" s="71"/>
      <c r="T2187" s="70"/>
      <c r="U2187" s="73"/>
      <c r="V2187" s="70"/>
      <c r="W2187" s="73"/>
      <c r="X2187" s="47" t="s">
        <v>34</v>
      </c>
      <c r="Y2187" s="48">
        <f t="shared" si="310"/>
        <v>0</v>
      </c>
      <c r="Z2187" s="3"/>
      <c r="AA2187" s="3"/>
      <c r="AB2187" s="3"/>
      <c r="AC2187" s="4"/>
      <c r="AD2187" s="5"/>
      <c r="AE2187" s="5"/>
      <c r="AF2187" s="5"/>
      <c r="AG2187" s="5"/>
      <c r="AH2187" s="2"/>
      <c r="AI2187" s="6"/>
    </row>
    <row r="2188" spans="2:35" x14ac:dyDescent="0.25">
      <c r="B2188" s="1"/>
      <c r="O2188" s="69"/>
      <c r="P2188" s="70"/>
      <c r="Q2188" s="70"/>
      <c r="R2188" s="70"/>
      <c r="S2188" s="71"/>
      <c r="T2188" s="70"/>
      <c r="U2188" s="74"/>
      <c r="V2188" s="70"/>
      <c r="W2188" s="74"/>
      <c r="X2188" s="47" t="s">
        <v>35</v>
      </c>
      <c r="Y2188" s="48">
        <f t="shared" si="310"/>
        <v>0</v>
      </c>
      <c r="Z2188" s="3"/>
      <c r="AA2188" s="3"/>
      <c r="AB2188" s="3"/>
      <c r="AC2188" s="4"/>
      <c r="AD2188" s="7"/>
      <c r="AE2188" s="7"/>
      <c r="AF2188" s="5"/>
      <c r="AG2188" s="7"/>
      <c r="AH2188" s="8"/>
      <c r="AI2188" s="9"/>
    </row>
    <row r="2189" spans="2:35" x14ac:dyDescent="0.25">
      <c r="B2189" s="1"/>
      <c r="O2189" s="80">
        <v>310</v>
      </c>
      <c r="P2189" s="70"/>
      <c r="Q2189" s="70"/>
      <c r="R2189" s="70"/>
      <c r="S2189" s="71" t="str">
        <f>IF(ISBLANK(R2189),"",IF(R2189=Списки!$F$4,"ОНП","ПТ"))</f>
        <v/>
      </c>
      <c r="T2189" s="70"/>
      <c r="U2189" s="72"/>
      <c r="V2189" s="70"/>
      <c r="W2189" s="72"/>
      <c r="X2189" s="51" t="s">
        <v>21</v>
      </c>
      <c r="Y2189" s="44">
        <f>SUM(Y2190:Y2195)</f>
        <v>0</v>
      </c>
      <c r="Z2189" s="45">
        <f>SUM(Z2190:Z2195)</f>
        <v>0</v>
      </c>
      <c r="AA2189" s="45">
        <f>SUM(AA2190:AA2195)</f>
        <v>0</v>
      </c>
      <c r="AB2189" s="45">
        <f>SUM(AB2190:AB2195)</f>
        <v>0</v>
      </c>
      <c r="AC2189" s="46">
        <f>SUM(AC2190:AC2195)</f>
        <v>0</v>
      </c>
      <c r="AD2189" s="52" t="s">
        <v>36</v>
      </c>
      <c r="AE2189" s="29"/>
      <c r="AF2189" s="53" t="s">
        <v>37</v>
      </c>
      <c r="AG2189" s="54"/>
      <c r="AH2189" s="2"/>
      <c r="AI2189" s="29"/>
    </row>
    <row r="2190" spans="2:35" x14ac:dyDescent="0.25">
      <c r="B2190" s="1"/>
      <c r="O2190" s="80"/>
      <c r="P2190" s="70"/>
      <c r="Q2190" s="70"/>
      <c r="R2190" s="70"/>
      <c r="S2190" s="71"/>
      <c r="T2190" s="70"/>
      <c r="U2190" s="73"/>
      <c r="V2190" s="70"/>
      <c r="W2190" s="73"/>
      <c r="X2190" s="47" t="s">
        <v>30</v>
      </c>
      <c r="Y2190" s="48">
        <f t="shared" ref="Y2190:Y2195" si="311">SUM(Z2190:AC2190)</f>
        <v>0</v>
      </c>
      <c r="Z2190" s="3"/>
      <c r="AA2190" s="3"/>
      <c r="AB2190" s="3"/>
      <c r="AC2190" s="4"/>
      <c r="AD2190" s="5"/>
      <c r="AE2190" s="6"/>
      <c r="AF2190" s="5"/>
      <c r="AG2190" s="5"/>
      <c r="AH2190" s="2"/>
      <c r="AI2190" s="6"/>
    </row>
    <row r="2191" spans="2:35" x14ac:dyDescent="0.25">
      <c r="B2191" s="1"/>
      <c r="O2191" s="80"/>
      <c r="P2191" s="70"/>
      <c r="Q2191" s="70"/>
      <c r="R2191" s="70"/>
      <c r="S2191" s="71"/>
      <c r="T2191" s="70"/>
      <c r="U2191" s="73"/>
      <c r="V2191" s="70"/>
      <c r="W2191" s="73"/>
      <c r="X2191" s="47" t="s">
        <v>31</v>
      </c>
      <c r="Y2191" s="48">
        <f t="shared" si="311"/>
        <v>0</v>
      </c>
      <c r="Z2191" s="3"/>
      <c r="AA2191" s="3"/>
      <c r="AB2191" s="3"/>
      <c r="AC2191" s="4"/>
      <c r="AD2191" s="5"/>
      <c r="AE2191" s="5"/>
      <c r="AF2191" s="5"/>
      <c r="AG2191" s="5"/>
      <c r="AH2191" s="2"/>
      <c r="AI2191" s="6"/>
    </row>
    <row r="2192" spans="2:35" x14ac:dyDescent="0.25">
      <c r="B2192" s="1"/>
      <c r="O2192" s="80"/>
      <c r="P2192" s="70"/>
      <c r="Q2192" s="70"/>
      <c r="R2192" s="70"/>
      <c r="S2192" s="71"/>
      <c r="T2192" s="70"/>
      <c r="U2192" s="73"/>
      <c r="V2192" s="70"/>
      <c r="W2192" s="73"/>
      <c r="X2192" s="47" t="s">
        <v>32</v>
      </c>
      <c r="Y2192" s="48">
        <f t="shared" si="311"/>
        <v>0</v>
      </c>
      <c r="Z2192" s="3"/>
      <c r="AA2192" s="3"/>
      <c r="AB2192" s="3"/>
      <c r="AC2192" s="4"/>
      <c r="AD2192" s="5"/>
      <c r="AE2192" s="5"/>
      <c r="AF2192" s="5"/>
      <c r="AG2192" s="5"/>
      <c r="AH2192" s="2"/>
      <c r="AI2192" s="6"/>
    </row>
    <row r="2193" spans="2:35" x14ac:dyDescent="0.25">
      <c r="B2193" s="1"/>
      <c r="O2193" s="80"/>
      <c r="P2193" s="70"/>
      <c r="Q2193" s="70"/>
      <c r="R2193" s="70"/>
      <c r="S2193" s="71"/>
      <c r="T2193" s="70"/>
      <c r="U2193" s="73"/>
      <c r="V2193" s="70"/>
      <c r="W2193" s="73"/>
      <c r="X2193" s="47" t="s">
        <v>33</v>
      </c>
      <c r="Y2193" s="48">
        <f t="shared" si="311"/>
        <v>0</v>
      </c>
      <c r="Z2193" s="3"/>
      <c r="AA2193" s="3"/>
      <c r="AB2193" s="3"/>
      <c r="AC2193" s="4"/>
      <c r="AD2193" s="5"/>
      <c r="AE2193" s="5"/>
      <c r="AF2193" s="5"/>
      <c r="AG2193" s="5"/>
      <c r="AH2193" s="2"/>
      <c r="AI2193" s="6"/>
    </row>
    <row r="2194" spans="2:35" x14ac:dyDescent="0.25">
      <c r="B2194" s="1"/>
      <c r="O2194" s="80"/>
      <c r="P2194" s="70"/>
      <c r="Q2194" s="70"/>
      <c r="R2194" s="70"/>
      <c r="S2194" s="71"/>
      <c r="T2194" s="70"/>
      <c r="U2194" s="73"/>
      <c r="V2194" s="70"/>
      <c r="W2194" s="73"/>
      <c r="X2194" s="47" t="s">
        <v>34</v>
      </c>
      <c r="Y2194" s="48">
        <f t="shared" si="311"/>
        <v>0</v>
      </c>
      <c r="Z2194" s="3"/>
      <c r="AA2194" s="3"/>
      <c r="AB2194" s="3"/>
      <c r="AC2194" s="4"/>
      <c r="AD2194" s="5"/>
      <c r="AE2194" s="5"/>
      <c r="AF2194" s="5"/>
      <c r="AG2194" s="5"/>
      <c r="AH2194" s="2"/>
      <c r="AI2194" s="6"/>
    </row>
    <row r="2195" spans="2:35" x14ac:dyDescent="0.25">
      <c r="B2195" s="1"/>
      <c r="O2195" s="80"/>
      <c r="P2195" s="70"/>
      <c r="Q2195" s="70"/>
      <c r="R2195" s="70"/>
      <c r="S2195" s="71"/>
      <c r="T2195" s="70"/>
      <c r="U2195" s="74"/>
      <c r="V2195" s="70"/>
      <c r="W2195" s="74"/>
      <c r="X2195" s="47" t="s">
        <v>35</v>
      </c>
      <c r="Y2195" s="48">
        <f t="shared" si="311"/>
        <v>0</v>
      </c>
      <c r="Z2195" s="3"/>
      <c r="AA2195" s="3"/>
      <c r="AB2195" s="3"/>
      <c r="AC2195" s="4"/>
      <c r="AD2195" s="7"/>
      <c r="AE2195" s="7"/>
      <c r="AF2195" s="5"/>
      <c r="AG2195" s="7"/>
      <c r="AH2195" s="8"/>
      <c r="AI2195" s="9"/>
    </row>
    <row r="2196" spans="2:35" x14ac:dyDescent="0.25">
      <c r="B2196" s="1"/>
      <c r="O2196" s="69">
        <v>311</v>
      </c>
      <c r="P2196" s="70"/>
      <c r="Q2196" s="70"/>
      <c r="R2196" s="70"/>
      <c r="S2196" s="71" t="str">
        <f>IF(ISBLANK(R2196),"",IF(R2196=Списки!$F$4,"ОНП","ПТ"))</f>
        <v/>
      </c>
      <c r="T2196" s="70"/>
      <c r="U2196" s="72"/>
      <c r="V2196" s="70"/>
      <c r="W2196" s="72"/>
      <c r="X2196" s="51" t="s">
        <v>21</v>
      </c>
      <c r="Y2196" s="44">
        <f>SUM(Y2197:Y2202)</f>
        <v>0</v>
      </c>
      <c r="Z2196" s="45">
        <f>SUM(Z2197:Z2202)</f>
        <v>0</v>
      </c>
      <c r="AA2196" s="45">
        <f>SUM(AA2197:AA2202)</f>
        <v>0</v>
      </c>
      <c r="AB2196" s="45">
        <f>SUM(AB2197:AB2202)</f>
        <v>0</v>
      </c>
      <c r="AC2196" s="46">
        <f>SUM(AC2197:AC2202)</f>
        <v>0</v>
      </c>
      <c r="AD2196" s="52" t="s">
        <v>36</v>
      </c>
      <c r="AE2196" s="29"/>
      <c r="AF2196" s="53" t="s">
        <v>37</v>
      </c>
      <c r="AG2196" s="54"/>
      <c r="AH2196" s="2"/>
      <c r="AI2196" s="29"/>
    </row>
    <row r="2197" spans="2:35" x14ac:dyDescent="0.25">
      <c r="B2197" s="1"/>
      <c r="O2197" s="69"/>
      <c r="P2197" s="70"/>
      <c r="Q2197" s="70"/>
      <c r="R2197" s="70"/>
      <c r="S2197" s="71"/>
      <c r="T2197" s="70"/>
      <c r="U2197" s="73"/>
      <c r="V2197" s="70"/>
      <c r="W2197" s="73"/>
      <c r="X2197" s="47" t="s">
        <v>30</v>
      </c>
      <c r="Y2197" s="48">
        <f t="shared" ref="Y2197:Y2202" si="312">SUM(Z2197:AC2197)</f>
        <v>0</v>
      </c>
      <c r="Z2197" s="3"/>
      <c r="AA2197" s="3"/>
      <c r="AB2197" s="3"/>
      <c r="AC2197" s="4"/>
      <c r="AD2197" s="5"/>
      <c r="AE2197" s="6"/>
      <c r="AF2197" s="5"/>
      <c r="AG2197" s="5"/>
      <c r="AH2197" s="2"/>
      <c r="AI2197" s="6"/>
    </row>
    <row r="2198" spans="2:35" x14ac:dyDescent="0.25">
      <c r="B2198" s="1"/>
      <c r="O2198" s="69"/>
      <c r="P2198" s="70"/>
      <c r="Q2198" s="70"/>
      <c r="R2198" s="70"/>
      <c r="S2198" s="71"/>
      <c r="T2198" s="70"/>
      <c r="U2198" s="73"/>
      <c r="V2198" s="70"/>
      <c r="W2198" s="73"/>
      <c r="X2198" s="47" t="s">
        <v>31</v>
      </c>
      <c r="Y2198" s="48">
        <f t="shared" si="312"/>
        <v>0</v>
      </c>
      <c r="Z2198" s="3"/>
      <c r="AA2198" s="3"/>
      <c r="AB2198" s="3"/>
      <c r="AC2198" s="4"/>
      <c r="AD2198" s="5"/>
      <c r="AE2198" s="5"/>
      <c r="AF2198" s="5"/>
      <c r="AG2198" s="5"/>
      <c r="AH2198" s="2"/>
      <c r="AI2198" s="6"/>
    </row>
    <row r="2199" spans="2:35" x14ac:dyDescent="0.25">
      <c r="B2199" s="1"/>
      <c r="O2199" s="69"/>
      <c r="P2199" s="70"/>
      <c r="Q2199" s="70"/>
      <c r="R2199" s="70"/>
      <c r="S2199" s="71"/>
      <c r="T2199" s="70"/>
      <c r="U2199" s="73"/>
      <c r="V2199" s="70"/>
      <c r="W2199" s="73"/>
      <c r="X2199" s="47" t="s">
        <v>32</v>
      </c>
      <c r="Y2199" s="48">
        <f t="shared" si="312"/>
        <v>0</v>
      </c>
      <c r="Z2199" s="3"/>
      <c r="AA2199" s="3"/>
      <c r="AB2199" s="3"/>
      <c r="AC2199" s="4"/>
      <c r="AD2199" s="5"/>
      <c r="AE2199" s="5"/>
      <c r="AF2199" s="5"/>
      <c r="AG2199" s="5"/>
      <c r="AH2199" s="2"/>
      <c r="AI2199" s="6"/>
    </row>
    <row r="2200" spans="2:35" x14ac:dyDescent="0.25">
      <c r="B2200" s="1"/>
      <c r="O2200" s="69"/>
      <c r="P2200" s="70"/>
      <c r="Q2200" s="70"/>
      <c r="R2200" s="70"/>
      <c r="S2200" s="71"/>
      <c r="T2200" s="70"/>
      <c r="U2200" s="73"/>
      <c r="V2200" s="70"/>
      <c r="W2200" s="73"/>
      <c r="X2200" s="47" t="s">
        <v>33</v>
      </c>
      <c r="Y2200" s="48">
        <f t="shared" si="312"/>
        <v>0</v>
      </c>
      <c r="Z2200" s="3"/>
      <c r="AA2200" s="3"/>
      <c r="AB2200" s="3"/>
      <c r="AC2200" s="4"/>
      <c r="AD2200" s="5"/>
      <c r="AE2200" s="5"/>
      <c r="AF2200" s="5"/>
      <c r="AG2200" s="5"/>
      <c r="AH2200" s="2"/>
      <c r="AI2200" s="6"/>
    </row>
    <row r="2201" spans="2:35" x14ac:dyDescent="0.25">
      <c r="B2201" s="1"/>
      <c r="O2201" s="69"/>
      <c r="P2201" s="70"/>
      <c r="Q2201" s="70"/>
      <c r="R2201" s="70"/>
      <c r="S2201" s="71"/>
      <c r="T2201" s="70"/>
      <c r="U2201" s="73"/>
      <c r="V2201" s="70"/>
      <c r="W2201" s="73"/>
      <c r="X2201" s="47" t="s">
        <v>34</v>
      </c>
      <c r="Y2201" s="48">
        <f t="shared" si="312"/>
        <v>0</v>
      </c>
      <c r="Z2201" s="3"/>
      <c r="AA2201" s="3"/>
      <c r="AB2201" s="3"/>
      <c r="AC2201" s="4"/>
      <c r="AD2201" s="5"/>
      <c r="AE2201" s="5"/>
      <c r="AF2201" s="5"/>
      <c r="AG2201" s="5"/>
      <c r="AH2201" s="2"/>
      <c r="AI2201" s="6"/>
    </row>
    <row r="2202" spans="2:35" x14ac:dyDescent="0.25">
      <c r="B2202" s="1"/>
      <c r="O2202" s="69"/>
      <c r="P2202" s="70"/>
      <c r="Q2202" s="70"/>
      <c r="R2202" s="70"/>
      <c r="S2202" s="71"/>
      <c r="T2202" s="70"/>
      <c r="U2202" s="74"/>
      <c r="V2202" s="70"/>
      <c r="W2202" s="74"/>
      <c r="X2202" s="47" t="s">
        <v>35</v>
      </c>
      <c r="Y2202" s="48">
        <f t="shared" si="312"/>
        <v>0</v>
      </c>
      <c r="Z2202" s="3"/>
      <c r="AA2202" s="3"/>
      <c r="AB2202" s="3"/>
      <c r="AC2202" s="4"/>
      <c r="AD2202" s="7"/>
      <c r="AE2202" s="7"/>
      <c r="AF2202" s="5"/>
      <c r="AG2202" s="7"/>
      <c r="AH2202" s="8"/>
      <c r="AI2202" s="9"/>
    </row>
    <row r="2203" spans="2:35" x14ac:dyDescent="0.25">
      <c r="B2203" s="1"/>
      <c r="O2203" s="80">
        <v>312</v>
      </c>
      <c r="P2203" s="70"/>
      <c r="Q2203" s="70"/>
      <c r="R2203" s="70"/>
      <c r="S2203" s="71" t="str">
        <f>IF(ISBLANK(R2203),"",IF(R2203=Списки!$F$4,"ОНП","ПТ"))</f>
        <v/>
      </c>
      <c r="T2203" s="70"/>
      <c r="U2203" s="72"/>
      <c r="V2203" s="70"/>
      <c r="W2203" s="72"/>
      <c r="X2203" s="51" t="s">
        <v>21</v>
      </c>
      <c r="Y2203" s="44">
        <f>SUM(Y2204:Y2209)</f>
        <v>0</v>
      </c>
      <c r="Z2203" s="45">
        <f>SUM(Z2204:Z2209)</f>
        <v>0</v>
      </c>
      <c r="AA2203" s="45">
        <f>SUM(AA2204:AA2209)</f>
        <v>0</v>
      </c>
      <c r="AB2203" s="45">
        <f>SUM(AB2204:AB2209)</f>
        <v>0</v>
      </c>
      <c r="AC2203" s="46">
        <f>SUM(AC2204:AC2209)</f>
        <v>0</v>
      </c>
      <c r="AD2203" s="52" t="s">
        <v>36</v>
      </c>
      <c r="AE2203" s="29"/>
      <c r="AF2203" s="53" t="s">
        <v>37</v>
      </c>
      <c r="AG2203" s="54"/>
      <c r="AH2203" s="2"/>
      <c r="AI2203" s="29"/>
    </row>
    <row r="2204" spans="2:35" x14ac:dyDescent="0.25">
      <c r="B2204" s="1"/>
      <c r="O2204" s="80"/>
      <c r="P2204" s="70"/>
      <c r="Q2204" s="70"/>
      <c r="R2204" s="70"/>
      <c r="S2204" s="71"/>
      <c r="T2204" s="70"/>
      <c r="U2204" s="73"/>
      <c r="V2204" s="70"/>
      <c r="W2204" s="73"/>
      <c r="X2204" s="47" t="s">
        <v>30</v>
      </c>
      <c r="Y2204" s="48">
        <f t="shared" ref="Y2204:Y2209" si="313">SUM(Z2204:AC2204)</f>
        <v>0</v>
      </c>
      <c r="Z2204" s="3"/>
      <c r="AA2204" s="3"/>
      <c r="AB2204" s="3"/>
      <c r="AC2204" s="4"/>
      <c r="AD2204" s="5"/>
      <c r="AE2204" s="6"/>
      <c r="AF2204" s="5"/>
      <c r="AG2204" s="5"/>
      <c r="AH2204" s="2"/>
      <c r="AI2204" s="6"/>
    </row>
    <row r="2205" spans="2:35" x14ac:dyDescent="0.25">
      <c r="B2205" s="1"/>
      <c r="O2205" s="80"/>
      <c r="P2205" s="70"/>
      <c r="Q2205" s="70"/>
      <c r="R2205" s="70"/>
      <c r="S2205" s="71"/>
      <c r="T2205" s="70"/>
      <c r="U2205" s="73"/>
      <c r="V2205" s="70"/>
      <c r="W2205" s="73"/>
      <c r="X2205" s="47" t="s">
        <v>31</v>
      </c>
      <c r="Y2205" s="48">
        <f t="shared" si="313"/>
        <v>0</v>
      </c>
      <c r="Z2205" s="3"/>
      <c r="AA2205" s="3"/>
      <c r="AB2205" s="3"/>
      <c r="AC2205" s="4"/>
      <c r="AD2205" s="5"/>
      <c r="AE2205" s="5"/>
      <c r="AF2205" s="5"/>
      <c r="AG2205" s="5"/>
      <c r="AH2205" s="2"/>
      <c r="AI2205" s="6"/>
    </row>
    <row r="2206" spans="2:35" x14ac:dyDescent="0.25">
      <c r="B2206" s="1"/>
      <c r="O2206" s="80"/>
      <c r="P2206" s="70"/>
      <c r="Q2206" s="70"/>
      <c r="R2206" s="70"/>
      <c r="S2206" s="71"/>
      <c r="T2206" s="70"/>
      <c r="U2206" s="73"/>
      <c r="V2206" s="70"/>
      <c r="W2206" s="73"/>
      <c r="X2206" s="47" t="s">
        <v>32</v>
      </c>
      <c r="Y2206" s="48">
        <f t="shared" si="313"/>
        <v>0</v>
      </c>
      <c r="Z2206" s="3"/>
      <c r="AA2206" s="3"/>
      <c r="AB2206" s="3"/>
      <c r="AC2206" s="4"/>
      <c r="AD2206" s="5"/>
      <c r="AE2206" s="5"/>
      <c r="AF2206" s="5"/>
      <c r="AG2206" s="5"/>
      <c r="AH2206" s="2"/>
      <c r="AI2206" s="6"/>
    </row>
    <row r="2207" spans="2:35" x14ac:dyDescent="0.25">
      <c r="B2207" s="1"/>
      <c r="O2207" s="80"/>
      <c r="P2207" s="70"/>
      <c r="Q2207" s="70"/>
      <c r="R2207" s="70"/>
      <c r="S2207" s="71"/>
      <c r="T2207" s="70"/>
      <c r="U2207" s="73"/>
      <c r="V2207" s="70"/>
      <c r="W2207" s="73"/>
      <c r="X2207" s="47" t="s">
        <v>33</v>
      </c>
      <c r="Y2207" s="48">
        <f t="shared" si="313"/>
        <v>0</v>
      </c>
      <c r="Z2207" s="3"/>
      <c r="AA2207" s="3"/>
      <c r="AB2207" s="3"/>
      <c r="AC2207" s="4"/>
      <c r="AD2207" s="5"/>
      <c r="AE2207" s="5"/>
      <c r="AF2207" s="5"/>
      <c r="AG2207" s="5"/>
      <c r="AH2207" s="2"/>
      <c r="AI2207" s="6"/>
    </row>
    <row r="2208" spans="2:35" x14ac:dyDescent="0.25">
      <c r="B2208" s="1"/>
      <c r="O2208" s="80"/>
      <c r="P2208" s="70"/>
      <c r="Q2208" s="70"/>
      <c r="R2208" s="70"/>
      <c r="S2208" s="71"/>
      <c r="T2208" s="70"/>
      <c r="U2208" s="73"/>
      <c r="V2208" s="70"/>
      <c r="W2208" s="73"/>
      <c r="X2208" s="47" t="s">
        <v>34</v>
      </c>
      <c r="Y2208" s="48">
        <f t="shared" si="313"/>
        <v>0</v>
      </c>
      <c r="Z2208" s="3"/>
      <c r="AA2208" s="3"/>
      <c r="AB2208" s="3"/>
      <c r="AC2208" s="4"/>
      <c r="AD2208" s="5"/>
      <c r="AE2208" s="5"/>
      <c r="AF2208" s="5"/>
      <c r="AG2208" s="5"/>
      <c r="AH2208" s="2"/>
      <c r="AI2208" s="6"/>
    </row>
    <row r="2209" spans="2:35" x14ac:dyDescent="0.25">
      <c r="B2209" s="1"/>
      <c r="O2209" s="80"/>
      <c r="P2209" s="70"/>
      <c r="Q2209" s="70"/>
      <c r="R2209" s="70"/>
      <c r="S2209" s="71"/>
      <c r="T2209" s="70"/>
      <c r="U2209" s="74"/>
      <c r="V2209" s="70"/>
      <c r="W2209" s="74"/>
      <c r="X2209" s="47" t="s">
        <v>35</v>
      </c>
      <c r="Y2209" s="48">
        <f t="shared" si="313"/>
        <v>0</v>
      </c>
      <c r="Z2209" s="3"/>
      <c r="AA2209" s="3"/>
      <c r="AB2209" s="3"/>
      <c r="AC2209" s="4"/>
      <c r="AD2209" s="7"/>
      <c r="AE2209" s="7"/>
      <c r="AF2209" s="5"/>
      <c r="AG2209" s="7"/>
      <c r="AH2209" s="8"/>
      <c r="AI2209" s="9"/>
    </row>
    <row r="2210" spans="2:35" x14ac:dyDescent="0.25">
      <c r="B2210" s="1"/>
      <c r="O2210" s="69">
        <v>313</v>
      </c>
      <c r="P2210" s="70"/>
      <c r="Q2210" s="70"/>
      <c r="R2210" s="70"/>
      <c r="S2210" s="71" t="str">
        <f>IF(ISBLANK(R2210),"",IF(R2210=Списки!$F$4,"ОНП","ПТ"))</f>
        <v/>
      </c>
      <c r="T2210" s="70"/>
      <c r="U2210" s="72"/>
      <c r="V2210" s="70"/>
      <c r="W2210" s="72"/>
      <c r="X2210" s="51" t="s">
        <v>21</v>
      </c>
      <c r="Y2210" s="44">
        <f>SUM(Y2211:Y2216)</f>
        <v>0</v>
      </c>
      <c r="Z2210" s="45">
        <f>SUM(Z2211:Z2216)</f>
        <v>0</v>
      </c>
      <c r="AA2210" s="45">
        <f>SUM(AA2211:AA2216)</f>
        <v>0</v>
      </c>
      <c r="AB2210" s="45">
        <f>SUM(AB2211:AB2216)</f>
        <v>0</v>
      </c>
      <c r="AC2210" s="46">
        <f>SUM(AC2211:AC2216)</f>
        <v>0</v>
      </c>
      <c r="AD2210" s="52" t="s">
        <v>36</v>
      </c>
      <c r="AE2210" s="29"/>
      <c r="AF2210" s="53" t="s">
        <v>37</v>
      </c>
      <c r="AG2210" s="54"/>
      <c r="AH2210" s="2"/>
      <c r="AI2210" s="29"/>
    </row>
    <row r="2211" spans="2:35" x14ac:dyDescent="0.25">
      <c r="B2211" s="1"/>
      <c r="O2211" s="69"/>
      <c r="P2211" s="70"/>
      <c r="Q2211" s="70"/>
      <c r="R2211" s="70"/>
      <c r="S2211" s="71"/>
      <c r="T2211" s="70"/>
      <c r="U2211" s="73"/>
      <c r="V2211" s="70"/>
      <c r="W2211" s="73"/>
      <c r="X2211" s="47" t="s">
        <v>30</v>
      </c>
      <c r="Y2211" s="48">
        <f t="shared" ref="Y2211:Y2216" si="314">SUM(Z2211:AC2211)</f>
        <v>0</v>
      </c>
      <c r="Z2211" s="3"/>
      <c r="AA2211" s="3"/>
      <c r="AB2211" s="3"/>
      <c r="AC2211" s="4"/>
      <c r="AD2211" s="5"/>
      <c r="AE2211" s="6"/>
      <c r="AF2211" s="5"/>
      <c r="AG2211" s="5"/>
      <c r="AH2211" s="2"/>
      <c r="AI2211" s="6"/>
    </row>
    <row r="2212" spans="2:35" x14ac:dyDescent="0.25">
      <c r="B2212" s="1"/>
      <c r="O2212" s="69"/>
      <c r="P2212" s="70"/>
      <c r="Q2212" s="70"/>
      <c r="R2212" s="70"/>
      <c r="S2212" s="71"/>
      <c r="T2212" s="70"/>
      <c r="U2212" s="73"/>
      <c r="V2212" s="70"/>
      <c r="W2212" s="73"/>
      <c r="X2212" s="47" t="s">
        <v>31</v>
      </c>
      <c r="Y2212" s="48">
        <f t="shared" si="314"/>
        <v>0</v>
      </c>
      <c r="Z2212" s="3"/>
      <c r="AA2212" s="3"/>
      <c r="AB2212" s="3"/>
      <c r="AC2212" s="4"/>
      <c r="AD2212" s="5"/>
      <c r="AE2212" s="5"/>
      <c r="AF2212" s="5"/>
      <c r="AG2212" s="5"/>
      <c r="AH2212" s="2"/>
      <c r="AI2212" s="6"/>
    </row>
    <row r="2213" spans="2:35" x14ac:dyDescent="0.25">
      <c r="B2213" s="1"/>
      <c r="O2213" s="69"/>
      <c r="P2213" s="70"/>
      <c r="Q2213" s="70"/>
      <c r="R2213" s="70"/>
      <c r="S2213" s="71"/>
      <c r="T2213" s="70"/>
      <c r="U2213" s="73"/>
      <c r="V2213" s="70"/>
      <c r="W2213" s="73"/>
      <c r="X2213" s="47" t="s">
        <v>32</v>
      </c>
      <c r="Y2213" s="48">
        <f t="shared" si="314"/>
        <v>0</v>
      </c>
      <c r="Z2213" s="3"/>
      <c r="AA2213" s="3"/>
      <c r="AB2213" s="3"/>
      <c r="AC2213" s="4"/>
      <c r="AD2213" s="5"/>
      <c r="AE2213" s="5"/>
      <c r="AF2213" s="5"/>
      <c r="AG2213" s="5"/>
      <c r="AH2213" s="2"/>
      <c r="AI2213" s="6"/>
    </row>
    <row r="2214" spans="2:35" x14ac:dyDescent="0.25">
      <c r="B2214" s="1"/>
      <c r="O2214" s="69"/>
      <c r="P2214" s="70"/>
      <c r="Q2214" s="70"/>
      <c r="R2214" s="70"/>
      <c r="S2214" s="71"/>
      <c r="T2214" s="70"/>
      <c r="U2214" s="73"/>
      <c r="V2214" s="70"/>
      <c r="W2214" s="73"/>
      <c r="X2214" s="47" t="s">
        <v>33</v>
      </c>
      <c r="Y2214" s="48">
        <f t="shared" si="314"/>
        <v>0</v>
      </c>
      <c r="Z2214" s="3"/>
      <c r="AA2214" s="3"/>
      <c r="AB2214" s="3"/>
      <c r="AC2214" s="4"/>
      <c r="AD2214" s="5"/>
      <c r="AE2214" s="5"/>
      <c r="AF2214" s="5"/>
      <c r="AG2214" s="5"/>
      <c r="AH2214" s="2"/>
      <c r="AI2214" s="6"/>
    </row>
    <row r="2215" spans="2:35" x14ac:dyDescent="0.25">
      <c r="B2215" s="1"/>
      <c r="O2215" s="69"/>
      <c r="P2215" s="70"/>
      <c r="Q2215" s="70"/>
      <c r="R2215" s="70"/>
      <c r="S2215" s="71"/>
      <c r="T2215" s="70"/>
      <c r="U2215" s="73"/>
      <c r="V2215" s="70"/>
      <c r="W2215" s="73"/>
      <c r="X2215" s="47" t="s">
        <v>34</v>
      </c>
      <c r="Y2215" s="48">
        <f t="shared" si="314"/>
        <v>0</v>
      </c>
      <c r="Z2215" s="3"/>
      <c r="AA2215" s="3"/>
      <c r="AB2215" s="3"/>
      <c r="AC2215" s="4"/>
      <c r="AD2215" s="5"/>
      <c r="AE2215" s="5"/>
      <c r="AF2215" s="5"/>
      <c r="AG2215" s="5"/>
      <c r="AH2215" s="2"/>
      <c r="AI2215" s="6"/>
    </row>
    <row r="2216" spans="2:35" x14ac:dyDescent="0.25">
      <c r="B2216" s="1"/>
      <c r="O2216" s="69"/>
      <c r="P2216" s="70"/>
      <c r="Q2216" s="70"/>
      <c r="R2216" s="70"/>
      <c r="S2216" s="71"/>
      <c r="T2216" s="70"/>
      <c r="U2216" s="74"/>
      <c r="V2216" s="70"/>
      <c r="W2216" s="74"/>
      <c r="X2216" s="47" t="s">
        <v>35</v>
      </c>
      <c r="Y2216" s="48">
        <f t="shared" si="314"/>
        <v>0</v>
      </c>
      <c r="Z2216" s="3"/>
      <c r="AA2216" s="3"/>
      <c r="AB2216" s="3"/>
      <c r="AC2216" s="4"/>
      <c r="AD2216" s="7"/>
      <c r="AE2216" s="7"/>
      <c r="AF2216" s="5"/>
      <c r="AG2216" s="7"/>
      <c r="AH2216" s="8"/>
      <c r="AI2216" s="9"/>
    </row>
    <row r="2217" spans="2:35" x14ac:dyDescent="0.25">
      <c r="B2217" s="1"/>
      <c r="O2217" s="80">
        <v>314</v>
      </c>
      <c r="P2217" s="70"/>
      <c r="Q2217" s="70"/>
      <c r="R2217" s="70"/>
      <c r="S2217" s="71" t="str">
        <f>IF(ISBLANK(R2217),"",IF(R2217=Списки!$F$4,"ОНП","ПТ"))</f>
        <v/>
      </c>
      <c r="T2217" s="70"/>
      <c r="U2217" s="72"/>
      <c r="V2217" s="70"/>
      <c r="W2217" s="72"/>
      <c r="X2217" s="51" t="s">
        <v>21</v>
      </c>
      <c r="Y2217" s="44">
        <f>SUM(Y2218:Y2223)</f>
        <v>0</v>
      </c>
      <c r="Z2217" s="45">
        <f>SUM(Z2218:Z2223)</f>
        <v>0</v>
      </c>
      <c r="AA2217" s="45">
        <f>SUM(AA2218:AA2223)</f>
        <v>0</v>
      </c>
      <c r="AB2217" s="45">
        <f>SUM(AB2218:AB2223)</f>
        <v>0</v>
      </c>
      <c r="AC2217" s="46">
        <f>SUM(AC2218:AC2223)</f>
        <v>0</v>
      </c>
      <c r="AD2217" s="52" t="s">
        <v>36</v>
      </c>
      <c r="AE2217" s="29"/>
      <c r="AF2217" s="53" t="s">
        <v>37</v>
      </c>
      <c r="AG2217" s="54"/>
      <c r="AH2217" s="2"/>
      <c r="AI2217" s="29"/>
    </row>
    <row r="2218" spans="2:35" x14ac:dyDescent="0.25">
      <c r="B2218" s="1"/>
      <c r="O2218" s="80"/>
      <c r="P2218" s="70"/>
      <c r="Q2218" s="70"/>
      <c r="R2218" s="70"/>
      <c r="S2218" s="71"/>
      <c r="T2218" s="70"/>
      <c r="U2218" s="73"/>
      <c r="V2218" s="70"/>
      <c r="W2218" s="73"/>
      <c r="X2218" s="47" t="s">
        <v>30</v>
      </c>
      <c r="Y2218" s="48">
        <f t="shared" ref="Y2218:Y2223" si="315">SUM(Z2218:AC2218)</f>
        <v>0</v>
      </c>
      <c r="Z2218" s="3"/>
      <c r="AA2218" s="3"/>
      <c r="AB2218" s="3"/>
      <c r="AC2218" s="4"/>
      <c r="AD2218" s="5"/>
      <c r="AE2218" s="6"/>
      <c r="AF2218" s="5"/>
      <c r="AG2218" s="5"/>
      <c r="AH2218" s="2"/>
      <c r="AI2218" s="6"/>
    </row>
    <row r="2219" spans="2:35" x14ac:dyDescent="0.25">
      <c r="B2219" s="1"/>
      <c r="O2219" s="80"/>
      <c r="P2219" s="70"/>
      <c r="Q2219" s="70"/>
      <c r="R2219" s="70"/>
      <c r="S2219" s="71"/>
      <c r="T2219" s="70"/>
      <c r="U2219" s="73"/>
      <c r="V2219" s="70"/>
      <c r="W2219" s="73"/>
      <c r="X2219" s="47" t="s">
        <v>31</v>
      </c>
      <c r="Y2219" s="48">
        <f t="shared" si="315"/>
        <v>0</v>
      </c>
      <c r="Z2219" s="3"/>
      <c r="AA2219" s="3"/>
      <c r="AB2219" s="3"/>
      <c r="AC2219" s="4"/>
      <c r="AD2219" s="5"/>
      <c r="AE2219" s="5"/>
      <c r="AF2219" s="5"/>
      <c r="AG2219" s="5"/>
      <c r="AH2219" s="2"/>
      <c r="AI2219" s="6"/>
    </row>
    <row r="2220" spans="2:35" x14ac:dyDescent="0.25">
      <c r="B2220" s="1"/>
      <c r="O2220" s="80"/>
      <c r="P2220" s="70"/>
      <c r="Q2220" s="70"/>
      <c r="R2220" s="70"/>
      <c r="S2220" s="71"/>
      <c r="T2220" s="70"/>
      <c r="U2220" s="73"/>
      <c r="V2220" s="70"/>
      <c r="W2220" s="73"/>
      <c r="X2220" s="47" t="s">
        <v>32</v>
      </c>
      <c r="Y2220" s="48">
        <f t="shared" si="315"/>
        <v>0</v>
      </c>
      <c r="Z2220" s="3"/>
      <c r="AA2220" s="3"/>
      <c r="AB2220" s="3"/>
      <c r="AC2220" s="4"/>
      <c r="AD2220" s="5"/>
      <c r="AE2220" s="5"/>
      <c r="AF2220" s="5"/>
      <c r="AG2220" s="5"/>
      <c r="AH2220" s="2"/>
      <c r="AI2220" s="6"/>
    </row>
    <row r="2221" spans="2:35" x14ac:dyDescent="0.25">
      <c r="B2221" s="1"/>
      <c r="O2221" s="80"/>
      <c r="P2221" s="70"/>
      <c r="Q2221" s="70"/>
      <c r="R2221" s="70"/>
      <c r="S2221" s="71"/>
      <c r="T2221" s="70"/>
      <c r="U2221" s="73"/>
      <c r="V2221" s="70"/>
      <c r="W2221" s="73"/>
      <c r="X2221" s="47" t="s">
        <v>33</v>
      </c>
      <c r="Y2221" s="48">
        <f t="shared" si="315"/>
        <v>0</v>
      </c>
      <c r="Z2221" s="3"/>
      <c r="AA2221" s="3"/>
      <c r="AB2221" s="3"/>
      <c r="AC2221" s="4"/>
      <c r="AD2221" s="5"/>
      <c r="AE2221" s="5"/>
      <c r="AF2221" s="5"/>
      <c r="AG2221" s="5"/>
      <c r="AH2221" s="2"/>
      <c r="AI2221" s="6"/>
    </row>
    <row r="2222" spans="2:35" x14ac:dyDescent="0.25">
      <c r="B2222" s="1"/>
      <c r="O2222" s="80"/>
      <c r="P2222" s="70"/>
      <c r="Q2222" s="70"/>
      <c r="R2222" s="70"/>
      <c r="S2222" s="71"/>
      <c r="T2222" s="70"/>
      <c r="U2222" s="73"/>
      <c r="V2222" s="70"/>
      <c r="W2222" s="73"/>
      <c r="X2222" s="47" t="s">
        <v>34</v>
      </c>
      <c r="Y2222" s="48">
        <f t="shared" si="315"/>
        <v>0</v>
      </c>
      <c r="Z2222" s="3"/>
      <c r="AA2222" s="3"/>
      <c r="AB2222" s="3"/>
      <c r="AC2222" s="4"/>
      <c r="AD2222" s="5"/>
      <c r="AE2222" s="5"/>
      <c r="AF2222" s="5"/>
      <c r="AG2222" s="5"/>
      <c r="AH2222" s="2"/>
      <c r="AI2222" s="6"/>
    </row>
    <row r="2223" spans="2:35" x14ac:dyDescent="0.25">
      <c r="B2223" s="1"/>
      <c r="O2223" s="80"/>
      <c r="P2223" s="70"/>
      <c r="Q2223" s="70"/>
      <c r="R2223" s="70"/>
      <c r="S2223" s="71"/>
      <c r="T2223" s="70"/>
      <c r="U2223" s="74"/>
      <c r="V2223" s="70"/>
      <c r="W2223" s="74"/>
      <c r="X2223" s="47" t="s">
        <v>35</v>
      </c>
      <c r="Y2223" s="48">
        <f t="shared" si="315"/>
        <v>0</v>
      </c>
      <c r="Z2223" s="3"/>
      <c r="AA2223" s="3"/>
      <c r="AB2223" s="3"/>
      <c r="AC2223" s="4"/>
      <c r="AD2223" s="7"/>
      <c r="AE2223" s="7"/>
      <c r="AF2223" s="5"/>
      <c r="AG2223" s="7"/>
      <c r="AH2223" s="8"/>
      <c r="AI2223" s="9"/>
    </row>
    <row r="2224" spans="2:35" x14ac:dyDescent="0.25">
      <c r="B2224" s="1"/>
      <c r="O2224" s="69">
        <v>315</v>
      </c>
      <c r="P2224" s="70"/>
      <c r="Q2224" s="70"/>
      <c r="R2224" s="70"/>
      <c r="S2224" s="71" t="str">
        <f>IF(ISBLANK(R2224),"",IF(R2224=Списки!$F$4,"ОНП","ПТ"))</f>
        <v/>
      </c>
      <c r="T2224" s="70"/>
      <c r="U2224" s="72"/>
      <c r="V2224" s="70"/>
      <c r="W2224" s="72"/>
      <c r="X2224" s="51" t="s">
        <v>21</v>
      </c>
      <c r="Y2224" s="44">
        <f>SUM(Y2225:Y2230)</f>
        <v>0</v>
      </c>
      <c r="Z2224" s="45">
        <f>SUM(Z2225:Z2230)</f>
        <v>0</v>
      </c>
      <c r="AA2224" s="45">
        <f>SUM(AA2225:AA2230)</f>
        <v>0</v>
      </c>
      <c r="AB2224" s="45">
        <f>SUM(AB2225:AB2230)</f>
        <v>0</v>
      </c>
      <c r="AC2224" s="46">
        <f>SUM(AC2225:AC2230)</f>
        <v>0</v>
      </c>
      <c r="AD2224" s="52" t="s">
        <v>36</v>
      </c>
      <c r="AE2224" s="29"/>
      <c r="AF2224" s="53" t="s">
        <v>37</v>
      </c>
      <c r="AG2224" s="54"/>
      <c r="AH2224" s="2"/>
      <c r="AI2224" s="29"/>
    </row>
    <row r="2225" spans="2:35" x14ac:dyDescent="0.25">
      <c r="B2225" s="1"/>
      <c r="O2225" s="69"/>
      <c r="P2225" s="70"/>
      <c r="Q2225" s="70"/>
      <c r="R2225" s="70"/>
      <c r="S2225" s="71"/>
      <c r="T2225" s="70"/>
      <c r="U2225" s="73"/>
      <c r="V2225" s="70"/>
      <c r="W2225" s="73"/>
      <c r="X2225" s="47" t="s">
        <v>30</v>
      </c>
      <c r="Y2225" s="48">
        <f t="shared" ref="Y2225:Y2230" si="316">SUM(Z2225:AC2225)</f>
        <v>0</v>
      </c>
      <c r="Z2225" s="3"/>
      <c r="AA2225" s="3"/>
      <c r="AB2225" s="3"/>
      <c r="AC2225" s="4"/>
      <c r="AD2225" s="5"/>
      <c r="AE2225" s="6"/>
      <c r="AF2225" s="5"/>
      <c r="AG2225" s="5"/>
      <c r="AH2225" s="2"/>
      <c r="AI2225" s="6"/>
    </row>
    <row r="2226" spans="2:35" x14ac:dyDescent="0.25">
      <c r="B2226" s="1"/>
      <c r="O2226" s="69"/>
      <c r="P2226" s="70"/>
      <c r="Q2226" s="70"/>
      <c r="R2226" s="70"/>
      <c r="S2226" s="71"/>
      <c r="T2226" s="70"/>
      <c r="U2226" s="73"/>
      <c r="V2226" s="70"/>
      <c r="W2226" s="73"/>
      <c r="X2226" s="47" t="s">
        <v>31</v>
      </c>
      <c r="Y2226" s="48">
        <f t="shared" si="316"/>
        <v>0</v>
      </c>
      <c r="Z2226" s="3"/>
      <c r="AA2226" s="3"/>
      <c r="AB2226" s="3"/>
      <c r="AC2226" s="4"/>
      <c r="AD2226" s="5"/>
      <c r="AE2226" s="5"/>
      <c r="AF2226" s="5"/>
      <c r="AG2226" s="5"/>
      <c r="AH2226" s="2"/>
      <c r="AI2226" s="6"/>
    </row>
    <row r="2227" spans="2:35" x14ac:dyDescent="0.25">
      <c r="B2227" s="1"/>
      <c r="O2227" s="69"/>
      <c r="P2227" s="70"/>
      <c r="Q2227" s="70"/>
      <c r="R2227" s="70"/>
      <c r="S2227" s="71"/>
      <c r="T2227" s="70"/>
      <c r="U2227" s="73"/>
      <c r="V2227" s="70"/>
      <c r="W2227" s="73"/>
      <c r="X2227" s="47" t="s">
        <v>32</v>
      </c>
      <c r="Y2227" s="48">
        <f t="shared" si="316"/>
        <v>0</v>
      </c>
      <c r="Z2227" s="3"/>
      <c r="AA2227" s="3"/>
      <c r="AB2227" s="3"/>
      <c r="AC2227" s="4"/>
      <c r="AD2227" s="5"/>
      <c r="AE2227" s="5"/>
      <c r="AF2227" s="5"/>
      <c r="AG2227" s="5"/>
      <c r="AH2227" s="2"/>
      <c r="AI2227" s="6"/>
    </row>
    <row r="2228" spans="2:35" x14ac:dyDescent="0.25">
      <c r="B2228" s="1"/>
      <c r="O2228" s="69"/>
      <c r="P2228" s="70"/>
      <c r="Q2228" s="70"/>
      <c r="R2228" s="70"/>
      <c r="S2228" s="71"/>
      <c r="T2228" s="70"/>
      <c r="U2228" s="73"/>
      <c r="V2228" s="70"/>
      <c r="W2228" s="73"/>
      <c r="X2228" s="47" t="s">
        <v>33</v>
      </c>
      <c r="Y2228" s="48">
        <f t="shared" si="316"/>
        <v>0</v>
      </c>
      <c r="Z2228" s="3"/>
      <c r="AA2228" s="3"/>
      <c r="AB2228" s="3"/>
      <c r="AC2228" s="4"/>
      <c r="AD2228" s="5"/>
      <c r="AE2228" s="5"/>
      <c r="AF2228" s="5"/>
      <c r="AG2228" s="5"/>
      <c r="AH2228" s="2"/>
      <c r="AI2228" s="6"/>
    </row>
    <row r="2229" spans="2:35" x14ac:dyDescent="0.25">
      <c r="B2229" s="1"/>
      <c r="O2229" s="69"/>
      <c r="P2229" s="70"/>
      <c r="Q2229" s="70"/>
      <c r="R2229" s="70"/>
      <c r="S2229" s="71"/>
      <c r="T2229" s="70"/>
      <c r="U2229" s="73"/>
      <c r="V2229" s="70"/>
      <c r="W2229" s="73"/>
      <c r="X2229" s="47" t="s">
        <v>34</v>
      </c>
      <c r="Y2229" s="48">
        <f t="shared" si="316"/>
        <v>0</v>
      </c>
      <c r="Z2229" s="3"/>
      <c r="AA2229" s="3"/>
      <c r="AB2229" s="3"/>
      <c r="AC2229" s="4"/>
      <c r="AD2229" s="5"/>
      <c r="AE2229" s="5"/>
      <c r="AF2229" s="5"/>
      <c r="AG2229" s="5"/>
      <c r="AH2229" s="2"/>
      <c r="AI2229" s="6"/>
    </row>
    <row r="2230" spans="2:35" x14ac:dyDescent="0.25">
      <c r="B2230" s="1"/>
      <c r="O2230" s="69"/>
      <c r="P2230" s="70"/>
      <c r="Q2230" s="70"/>
      <c r="R2230" s="70"/>
      <c r="S2230" s="71"/>
      <c r="T2230" s="70"/>
      <c r="U2230" s="74"/>
      <c r="V2230" s="70"/>
      <c r="W2230" s="74"/>
      <c r="X2230" s="47" t="s">
        <v>35</v>
      </c>
      <c r="Y2230" s="48">
        <f t="shared" si="316"/>
        <v>0</v>
      </c>
      <c r="Z2230" s="3"/>
      <c r="AA2230" s="3"/>
      <c r="AB2230" s="3"/>
      <c r="AC2230" s="4"/>
      <c r="AD2230" s="7"/>
      <c r="AE2230" s="7"/>
      <c r="AF2230" s="5"/>
      <c r="AG2230" s="7"/>
      <c r="AH2230" s="8"/>
      <c r="AI2230" s="9"/>
    </row>
    <row r="2231" spans="2:35" x14ac:dyDescent="0.25">
      <c r="B2231" s="1"/>
      <c r="O2231" s="80">
        <v>316</v>
      </c>
      <c r="P2231" s="70"/>
      <c r="Q2231" s="70"/>
      <c r="R2231" s="70"/>
      <c r="S2231" s="71" t="str">
        <f>IF(ISBLANK(R2231),"",IF(R2231=Списки!$F$4,"ОНП","ПТ"))</f>
        <v/>
      </c>
      <c r="T2231" s="70"/>
      <c r="U2231" s="72"/>
      <c r="V2231" s="70"/>
      <c r="W2231" s="72"/>
      <c r="X2231" s="51" t="s">
        <v>21</v>
      </c>
      <c r="Y2231" s="44">
        <f>SUM(Y2232:Y2237)</f>
        <v>0</v>
      </c>
      <c r="Z2231" s="45">
        <f>SUM(Z2232:Z2237)</f>
        <v>0</v>
      </c>
      <c r="AA2231" s="45">
        <f>SUM(AA2232:AA2237)</f>
        <v>0</v>
      </c>
      <c r="AB2231" s="45">
        <f>SUM(AB2232:AB2237)</f>
        <v>0</v>
      </c>
      <c r="AC2231" s="46">
        <f>SUM(AC2232:AC2237)</f>
        <v>0</v>
      </c>
      <c r="AD2231" s="52" t="s">
        <v>36</v>
      </c>
      <c r="AE2231" s="29"/>
      <c r="AF2231" s="53" t="s">
        <v>37</v>
      </c>
      <c r="AG2231" s="54"/>
      <c r="AH2231" s="2"/>
      <c r="AI2231" s="29"/>
    </row>
    <row r="2232" spans="2:35" x14ac:dyDescent="0.25">
      <c r="B2232" s="1"/>
      <c r="O2232" s="80"/>
      <c r="P2232" s="70"/>
      <c r="Q2232" s="70"/>
      <c r="R2232" s="70"/>
      <c r="S2232" s="71"/>
      <c r="T2232" s="70"/>
      <c r="U2232" s="73"/>
      <c r="V2232" s="70"/>
      <c r="W2232" s="73"/>
      <c r="X2232" s="47" t="s">
        <v>30</v>
      </c>
      <c r="Y2232" s="48">
        <f t="shared" ref="Y2232:Y2237" si="317">SUM(Z2232:AC2232)</f>
        <v>0</v>
      </c>
      <c r="Z2232" s="3"/>
      <c r="AA2232" s="3"/>
      <c r="AB2232" s="3"/>
      <c r="AC2232" s="4"/>
      <c r="AD2232" s="5"/>
      <c r="AE2232" s="6"/>
      <c r="AF2232" s="5"/>
      <c r="AG2232" s="5"/>
      <c r="AH2232" s="2"/>
      <c r="AI2232" s="6"/>
    </row>
    <row r="2233" spans="2:35" x14ac:dyDescent="0.25">
      <c r="B2233" s="1"/>
      <c r="O2233" s="80"/>
      <c r="P2233" s="70"/>
      <c r="Q2233" s="70"/>
      <c r="R2233" s="70"/>
      <c r="S2233" s="71"/>
      <c r="T2233" s="70"/>
      <c r="U2233" s="73"/>
      <c r="V2233" s="70"/>
      <c r="W2233" s="73"/>
      <c r="X2233" s="47" t="s">
        <v>31</v>
      </c>
      <c r="Y2233" s="48">
        <f t="shared" si="317"/>
        <v>0</v>
      </c>
      <c r="Z2233" s="3"/>
      <c r="AA2233" s="3"/>
      <c r="AB2233" s="3"/>
      <c r="AC2233" s="4"/>
      <c r="AD2233" s="5"/>
      <c r="AE2233" s="5"/>
      <c r="AF2233" s="5"/>
      <c r="AG2233" s="5"/>
      <c r="AH2233" s="2"/>
      <c r="AI2233" s="6"/>
    </row>
    <row r="2234" spans="2:35" x14ac:dyDescent="0.25">
      <c r="B2234" s="1"/>
      <c r="O2234" s="80"/>
      <c r="P2234" s="70"/>
      <c r="Q2234" s="70"/>
      <c r="R2234" s="70"/>
      <c r="S2234" s="71"/>
      <c r="T2234" s="70"/>
      <c r="U2234" s="73"/>
      <c r="V2234" s="70"/>
      <c r="W2234" s="73"/>
      <c r="X2234" s="47" t="s">
        <v>32</v>
      </c>
      <c r="Y2234" s="48">
        <f t="shared" si="317"/>
        <v>0</v>
      </c>
      <c r="Z2234" s="3"/>
      <c r="AA2234" s="3"/>
      <c r="AB2234" s="3"/>
      <c r="AC2234" s="4"/>
      <c r="AD2234" s="5"/>
      <c r="AE2234" s="5"/>
      <c r="AF2234" s="5"/>
      <c r="AG2234" s="5"/>
      <c r="AH2234" s="2"/>
      <c r="AI2234" s="6"/>
    </row>
    <row r="2235" spans="2:35" x14ac:dyDescent="0.25">
      <c r="B2235" s="1"/>
      <c r="O2235" s="80"/>
      <c r="P2235" s="70"/>
      <c r="Q2235" s="70"/>
      <c r="R2235" s="70"/>
      <c r="S2235" s="71"/>
      <c r="T2235" s="70"/>
      <c r="U2235" s="73"/>
      <c r="V2235" s="70"/>
      <c r="W2235" s="73"/>
      <c r="X2235" s="47" t="s">
        <v>33</v>
      </c>
      <c r="Y2235" s="48">
        <f t="shared" si="317"/>
        <v>0</v>
      </c>
      <c r="Z2235" s="3"/>
      <c r="AA2235" s="3"/>
      <c r="AB2235" s="3"/>
      <c r="AC2235" s="4"/>
      <c r="AD2235" s="5"/>
      <c r="AE2235" s="5"/>
      <c r="AF2235" s="5"/>
      <c r="AG2235" s="5"/>
      <c r="AH2235" s="2"/>
      <c r="AI2235" s="6"/>
    </row>
    <row r="2236" spans="2:35" x14ac:dyDescent="0.25">
      <c r="B2236" s="1"/>
      <c r="O2236" s="80"/>
      <c r="P2236" s="70"/>
      <c r="Q2236" s="70"/>
      <c r="R2236" s="70"/>
      <c r="S2236" s="71"/>
      <c r="T2236" s="70"/>
      <c r="U2236" s="73"/>
      <c r="V2236" s="70"/>
      <c r="W2236" s="73"/>
      <c r="X2236" s="47" t="s">
        <v>34</v>
      </c>
      <c r="Y2236" s="48">
        <f t="shared" si="317"/>
        <v>0</v>
      </c>
      <c r="Z2236" s="3"/>
      <c r="AA2236" s="3"/>
      <c r="AB2236" s="3"/>
      <c r="AC2236" s="4"/>
      <c r="AD2236" s="5"/>
      <c r="AE2236" s="5"/>
      <c r="AF2236" s="5"/>
      <c r="AG2236" s="5"/>
      <c r="AH2236" s="2"/>
      <c r="AI2236" s="6"/>
    </row>
    <row r="2237" spans="2:35" x14ac:dyDescent="0.25">
      <c r="B2237" s="1"/>
      <c r="O2237" s="80"/>
      <c r="P2237" s="70"/>
      <c r="Q2237" s="70"/>
      <c r="R2237" s="70"/>
      <c r="S2237" s="71"/>
      <c r="T2237" s="70"/>
      <c r="U2237" s="74"/>
      <c r="V2237" s="70"/>
      <c r="W2237" s="74"/>
      <c r="X2237" s="47" t="s">
        <v>35</v>
      </c>
      <c r="Y2237" s="48">
        <f t="shared" si="317"/>
        <v>0</v>
      </c>
      <c r="Z2237" s="3"/>
      <c r="AA2237" s="3"/>
      <c r="AB2237" s="3"/>
      <c r="AC2237" s="4"/>
      <c r="AD2237" s="7"/>
      <c r="AE2237" s="7"/>
      <c r="AF2237" s="5"/>
      <c r="AG2237" s="7"/>
      <c r="AH2237" s="8"/>
      <c r="AI2237" s="9"/>
    </row>
    <row r="2238" spans="2:35" x14ac:dyDescent="0.25">
      <c r="B2238" s="1"/>
      <c r="O2238" s="69">
        <v>317</v>
      </c>
      <c r="P2238" s="70"/>
      <c r="Q2238" s="70"/>
      <c r="R2238" s="70"/>
      <c r="S2238" s="71" t="str">
        <f>IF(ISBLANK(R2238),"",IF(R2238=Списки!$F$4,"ОНП","ПТ"))</f>
        <v/>
      </c>
      <c r="T2238" s="70"/>
      <c r="U2238" s="72"/>
      <c r="V2238" s="70"/>
      <c r="W2238" s="72"/>
      <c r="X2238" s="51" t="s">
        <v>21</v>
      </c>
      <c r="Y2238" s="44">
        <f>SUM(Y2239:Y2244)</f>
        <v>0</v>
      </c>
      <c r="Z2238" s="45">
        <f>SUM(Z2239:Z2244)</f>
        <v>0</v>
      </c>
      <c r="AA2238" s="45">
        <f>SUM(AA2239:AA2244)</f>
        <v>0</v>
      </c>
      <c r="AB2238" s="45">
        <f>SUM(AB2239:AB2244)</f>
        <v>0</v>
      </c>
      <c r="AC2238" s="46">
        <f>SUM(AC2239:AC2244)</f>
        <v>0</v>
      </c>
      <c r="AD2238" s="52" t="s">
        <v>36</v>
      </c>
      <c r="AE2238" s="29"/>
      <c r="AF2238" s="53" t="s">
        <v>37</v>
      </c>
      <c r="AG2238" s="54"/>
      <c r="AH2238" s="2"/>
      <c r="AI2238" s="29"/>
    </row>
    <row r="2239" spans="2:35" x14ac:dyDescent="0.25">
      <c r="B2239" s="1"/>
      <c r="O2239" s="69"/>
      <c r="P2239" s="70"/>
      <c r="Q2239" s="70"/>
      <c r="R2239" s="70"/>
      <c r="S2239" s="71"/>
      <c r="T2239" s="70"/>
      <c r="U2239" s="73"/>
      <c r="V2239" s="70"/>
      <c r="W2239" s="73"/>
      <c r="X2239" s="47" t="s">
        <v>30</v>
      </c>
      <c r="Y2239" s="48">
        <f t="shared" ref="Y2239:Y2244" si="318">SUM(Z2239:AC2239)</f>
        <v>0</v>
      </c>
      <c r="Z2239" s="3"/>
      <c r="AA2239" s="3"/>
      <c r="AB2239" s="3"/>
      <c r="AC2239" s="4"/>
      <c r="AD2239" s="5"/>
      <c r="AE2239" s="6"/>
      <c r="AF2239" s="5"/>
      <c r="AG2239" s="5"/>
      <c r="AH2239" s="2"/>
      <c r="AI2239" s="6"/>
    </row>
    <row r="2240" spans="2:35" x14ac:dyDescent="0.25">
      <c r="B2240" s="1"/>
      <c r="O2240" s="69"/>
      <c r="P2240" s="70"/>
      <c r="Q2240" s="70"/>
      <c r="R2240" s="70"/>
      <c r="S2240" s="71"/>
      <c r="T2240" s="70"/>
      <c r="U2240" s="73"/>
      <c r="V2240" s="70"/>
      <c r="W2240" s="73"/>
      <c r="X2240" s="47" t="s">
        <v>31</v>
      </c>
      <c r="Y2240" s="48">
        <f t="shared" si="318"/>
        <v>0</v>
      </c>
      <c r="Z2240" s="3"/>
      <c r="AA2240" s="3"/>
      <c r="AB2240" s="3"/>
      <c r="AC2240" s="4"/>
      <c r="AD2240" s="5"/>
      <c r="AE2240" s="5"/>
      <c r="AF2240" s="5"/>
      <c r="AG2240" s="5"/>
      <c r="AH2240" s="2"/>
      <c r="AI2240" s="6"/>
    </row>
    <row r="2241" spans="2:35" x14ac:dyDescent="0.25">
      <c r="B2241" s="1"/>
      <c r="O2241" s="69"/>
      <c r="P2241" s="70"/>
      <c r="Q2241" s="70"/>
      <c r="R2241" s="70"/>
      <c r="S2241" s="71"/>
      <c r="T2241" s="70"/>
      <c r="U2241" s="73"/>
      <c r="V2241" s="70"/>
      <c r="W2241" s="73"/>
      <c r="X2241" s="47" t="s">
        <v>32</v>
      </c>
      <c r="Y2241" s="48">
        <f t="shared" si="318"/>
        <v>0</v>
      </c>
      <c r="Z2241" s="3"/>
      <c r="AA2241" s="3"/>
      <c r="AB2241" s="3"/>
      <c r="AC2241" s="4"/>
      <c r="AD2241" s="5"/>
      <c r="AE2241" s="5"/>
      <c r="AF2241" s="5"/>
      <c r="AG2241" s="5"/>
      <c r="AH2241" s="2"/>
      <c r="AI2241" s="6"/>
    </row>
    <row r="2242" spans="2:35" x14ac:dyDescent="0.25">
      <c r="B2242" s="1"/>
      <c r="O2242" s="69"/>
      <c r="P2242" s="70"/>
      <c r="Q2242" s="70"/>
      <c r="R2242" s="70"/>
      <c r="S2242" s="71"/>
      <c r="T2242" s="70"/>
      <c r="U2242" s="73"/>
      <c r="V2242" s="70"/>
      <c r="W2242" s="73"/>
      <c r="X2242" s="47" t="s">
        <v>33</v>
      </c>
      <c r="Y2242" s="48">
        <f t="shared" si="318"/>
        <v>0</v>
      </c>
      <c r="Z2242" s="3"/>
      <c r="AA2242" s="3"/>
      <c r="AB2242" s="3"/>
      <c r="AC2242" s="4"/>
      <c r="AD2242" s="5"/>
      <c r="AE2242" s="5"/>
      <c r="AF2242" s="5"/>
      <c r="AG2242" s="5"/>
      <c r="AH2242" s="2"/>
      <c r="AI2242" s="6"/>
    </row>
    <row r="2243" spans="2:35" x14ac:dyDescent="0.25">
      <c r="B2243" s="1"/>
      <c r="O2243" s="69"/>
      <c r="P2243" s="70"/>
      <c r="Q2243" s="70"/>
      <c r="R2243" s="70"/>
      <c r="S2243" s="71"/>
      <c r="T2243" s="70"/>
      <c r="U2243" s="73"/>
      <c r="V2243" s="70"/>
      <c r="W2243" s="73"/>
      <c r="X2243" s="47" t="s">
        <v>34</v>
      </c>
      <c r="Y2243" s="48">
        <f t="shared" si="318"/>
        <v>0</v>
      </c>
      <c r="Z2243" s="3"/>
      <c r="AA2243" s="3"/>
      <c r="AB2243" s="3"/>
      <c r="AC2243" s="4"/>
      <c r="AD2243" s="5"/>
      <c r="AE2243" s="5"/>
      <c r="AF2243" s="5"/>
      <c r="AG2243" s="5"/>
      <c r="AH2243" s="2"/>
      <c r="AI2243" s="6"/>
    </row>
    <row r="2244" spans="2:35" x14ac:dyDescent="0.25">
      <c r="B2244" s="1"/>
      <c r="O2244" s="69"/>
      <c r="P2244" s="70"/>
      <c r="Q2244" s="70"/>
      <c r="R2244" s="70"/>
      <c r="S2244" s="71"/>
      <c r="T2244" s="70"/>
      <c r="U2244" s="74"/>
      <c r="V2244" s="70"/>
      <c r="W2244" s="74"/>
      <c r="X2244" s="47" t="s">
        <v>35</v>
      </c>
      <c r="Y2244" s="48">
        <f t="shared" si="318"/>
        <v>0</v>
      </c>
      <c r="Z2244" s="3"/>
      <c r="AA2244" s="3"/>
      <c r="AB2244" s="3"/>
      <c r="AC2244" s="4"/>
      <c r="AD2244" s="7"/>
      <c r="AE2244" s="7"/>
      <c r="AF2244" s="5"/>
      <c r="AG2244" s="7"/>
      <c r="AH2244" s="8"/>
      <c r="AI2244" s="9"/>
    </row>
    <row r="2245" spans="2:35" x14ac:dyDescent="0.25">
      <c r="B2245" s="1"/>
      <c r="O2245" s="80">
        <v>318</v>
      </c>
      <c r="P2245" s="70"/>
      <c r="Q2245" s="70"/>
      <c r="R2245" s="70"/>
      <c r="S2245" s="71" t="str">
        <f>IF(ISBLANK(R2245),"",IF(R2245=Списки!$F$4,"ОНП","ПТ"))</f>
        <v/>
      </c>
      <c r="T2245" s="70"/>
      <c r="U2245" s="72"/>
      <c r="V2245" s="70"/>
      <c r="W2245" s="72"/>
      <c r="X2245" s="51" t="s">
        <v>21</v>
      </c>
      <c r="Y2245" s="44">
        <f>SUM(Y2246:Y2251)</f>
        <v>0</v>
      </c>
      <c r="Z2245" s="45">
        <f>SUM(Z2246:Z2251)</f>
        <v>0</v>
      </c>
      <c r="AA2245" s="45">
        <f>SUM(AA2246:AA2251)</f>
        <v>0</v>
      </c>
      <c r="AB2245" s="45">
        <f>SUM(AB2246:AB2251)</f>
        <v>0</v>
      </c>
      <c r="AC2245" s="46">
        <f>SUM(AC2246:AC2251)</f>
        <v>0</v>
      </c>
      <c r="AD2245" s="52" t="s">
        <v>36</v>
      </c>
      <c r="AE2245" s="29"/>
      <c r="AF2245" s="53" t="s">
        <v>37</v>
      </c>
      <c r="AG2245" s="54"/>
      <c r="AH2245" s="2"/>
      <c r="AI2245" s="29"/>
    </row>
    <row r="2246" spans="2:35" x14ac:dyDescent="0.25">
      <c r="B2246" s="1"/>
      <c r="O2246" s="80"/>
      <c r="P2246" s="70"/>
      <c r="Q2246" s="70"/>
      <c r="R2246" s="70"/>
      <c r="S2246" s="71"/>
      <c r="T2246" s="70"/>
      <c r="U2246" s="73"/>
      <c r="V2246" s="70"/>
      <c r="W2246" s="73"/>
      <c r="X2246" s="47" t="s">
        <v>30</v>
      </c>
      <c r="Y2246" s="48">
        <f t="shared" ref="Y2246:Y2251" si="319">SUM(Z2246:AC2246)</f>
        <v>0</v>
      </c>
      <c r="Z2246" s="3"/>
      <c r="AA2246" s="3"/>
      <c r="AB2246" s="3"/>
      <c r="AC2246" s="4"/>
      <c r="AD2246" s="5"/>
      <c r="AE2246" s="6"/>
      <c r="AF2246" s="5"/>
      <c r="AG2246" s="5"/>
      <c r="AH2246" s="2"/>
      <c r="AI2246" s="6"/>
    </row>
    <row r="2247" spans="2:35" x14ac:dyDescent="0.25">
      <c r="B2247" s="1"/>
      <c r="O2247" s="80"/>
      <c r="P2247" s="70"/>
      <c r="Q2247" s="70"/>
      <c r="R2247" s="70"/>
      <c r="S2247" s="71"/>
      <c r="T2247" s="70"/>
      <c r="U2247" s="73"/>
      <c r="V2247" s="70"/>
      <c r="W2247" s="73"/>
      <c r="X2247" s="47" t="s">
        <v>31</v>
      </c>
      <c r="Y2247" s="48">
        <f t="shared" si="319"/>
        <v>0</v>
      </c>
      <c r="Z2247" s="3"/>
      <c r="AA2247" s="3"/>
      <c r="AB2247" s="3"/>
      <c r="AC2247" s="4"/>
      <c r="AD2247" s="5"/>
      <c r="AE2247" s="5"/>
      <c r="AF2247" s="5"/>
      <c r="AG2247" s="5"/>
      <c r="AH2247" s="2"/>
      <c r="AI2247" s="6"/>
    </row>
    <row r="2248" spans="2:35" x14ac:dyDescent="0.25">
      <c r="B2248" s="1"/>
      <c r="O2248" s="80"/>
      <c r="P2248" s="70"/>
      <c r="Q2248" s="70"/>
      <c r="R2248" s="70"/>
      <c r="S2248" s="71"/>
      <c r="T2248" s="70"/>
      <c r="U2248" s="73"/>
      <c r="V2248" s="70"/>
      <c r="W2248" s="73"/>
      <c r="X2248" s="47" t="s">
        <v>32</v>
      </c>
      <c r="Y2248" s="48">
        <f t="shared" si="319"/>
        <v>0</v>
      </c>
      <c r="Z2248" s="3"/>
      <c r="AA2248" s="3"/>
      <c r="AB2248" s="3"/>
      <c r="AC2248" s="4"/>
      <c r="AD2248" s="5"/>
      <c r="AE2248" s="5"/>
      <c r="AF2248" s="5"/>
      <c r="AG2248" s="5"/>
      <c r="AH2248" s="2"/>
      <c r="AI2248" s="6"/>
    </row>
    <row r="2249" spans="2:35" x14ac:dyDescent="0.25">
      <c r="B2249" s="1"/>
      <c r="O2249" s="80"/>
      <c r="P2249" s="70"/>
      <c r="Q2249" s="70"/>
      <c r="R2249" s="70"/>
      <c r="S2249" s="71"/>
      <c r="T2249" s="70"/>
      <c r="U2249" s="73"/>
      <c r="V2249" s="70"/>
      <c r="W2249" s="73"/>
      <c r="X2249" s="47" t="s">
        <v>33</v>
      </c>
      <c r="Y2249" s="48">
        <f t="shared" si="319"/>
        <v>0</v>
      </c>
      <c r="Z2249" s="3"/>
      <c r="AA2249" s="3"/>
      <c r="AB2249" s="3"/>
      <c r="AC2249" s="4"/>
      <c r="AD2249" s="5"/>
      <c r="AE2249" s="5"/>
      <c r="AF2249" s="5"/>
      <c r="AG2249" s="5"/>
      <c r="AH2249" s="2"/>
      <c r="AI2249" s="6"/>
    </row>
    <row r="2250" spans="2:35" x14ac:dyDescent="0.25">
      <c r="B2250" s="1"/>
      <c r="O2250" s="80"/>
      <c r="P2250" s="70"/>
      <c r="Q2250" s="70"/>
      <c r="R2250" s="70"/>
      <c r="S2250" s="71"/>
      <c r="T2250" s="70"/>
      <c r="U2250" s="73"/>
      <c r="V2250" s="70"/>
      <c r="W2250" s="73"/>
      <c r="X2250" s="47" t="s">
        <v>34</v>
      </c>
      <c r="Y2250" s="48">
        <f t="shared" si="319"/>
        <v>0</v>
      </c>
      <c r="Z2250" s="3"/>
      <c r="AA2250" s="3"/>
      <c r="AB2250" s="3"/>
      <c r="AC2250" s="4"/>
      <c r="AD2250" s="5"/>
      <c r="AE2250" s="5"/>
      <c r="AF2250" s="5"/>
      <c r="AG2250" s="5"/>
      <c r="AH2250" s="2"/>
      <c r="AI2250" s="6"/>
    </row>
    <row r="2251" spans="2:35" x14ac:dyDescent="0.25">
      <c r="B2251" s="1"/>
      <c r="O2251" s="80"/>
      <c r="P2251" s="70"/>
      <c r="Q2251" s="70"/>
      <c r="R2251" s="70"/>
      <c r="S2251" s="71"/>
      <c r="T2251" s="70"/>
      <c r="U2251" s="74"/>
      <c r="V2251" s="70"/>
      <c r="W2251" s="74"/>
      <c r="X2251" s="47" t="s">
        <v>35</v>
      </c>
      <c r="Y2251" s="48">
        <f t="shared" si="319"/>
        <v>0</v>
      </c>
      <c r="Z2251" s="3"/>
      <c r="AA2251" s="3"/>
      <c r="AB2251" s="3"/>
      <c r="AC2251" s="4"/>
      <c r="AD2251" s="7"/>
      <c r="AE2251" s="7"/>
      <c r="AF2251" s="5"/>
      <c r="AG2251" s="7"/>
      <c r="AH2251" s="8"/>
      <c r="AI2251" s="9"/>
    </row>
    <row r="2252" spans="2:35" x14ac:dyDescent="0.25">
      <c r="B2252" s="1"/>
      <c r="O2252" s="69">
        <v>319</v>
      </c>
      <c r="P2252" s="70"/>
      <c r="Q2252" s="70"/>
      <c r="R2252" s="70"/>
      <c r="S2252" s="71" t="str">
        <f>IF(ISBLANK(R2252),"",IF(R2252=Списки!$F$4,"ОНП","ПТ"))</f>
        <v/>
      </c>
      <c r="T2252" s="70"/>
      <c r="U2252" s="72"/>
      <c r="V2252" s="70"/>
      <c r="W2252" s="72"/>
      <c r="X2252" s="51" t="s">
        <v>21</v>
      </c>
      <c r="Y2252" s="44">
        <f>SUM(Y2253:Y2258)</f>
        <v>0</v>
      </c>
      <c r="Z2252" s="45">
        <f>SUM(Z2253:Z2258)</f>
        <v>0</v>
      </c>
      <c r="AA2252" s="45">
        <f>SUM(AA2253:AA2258)</f>
        <v>0</v>
      </c>
      <c r="AB2252" s="45">
        <f>SUM(AB2253:AB2258)</f>
        <v>0</v>
      </c>
      <c r="AC2252" s="46">
        <f>SUM(AC2253:AC2258)</f>
        <v>0</v>
      </c>
      <c r="AD2252" s="52" t="s">
        <v>36</v>
      </c>
      <c r="AE2252" s="29"/>
      <c r="AF2252" s="53" t="s">
        <v>37</v>
      </c>
      <c r="AG2252" s="54"/>
      <c r="AH2252" s="2"/>
      <c r="AI2252" s="29"/>
    </row>
    <row r="2253" spans="2:35" x14ac:dyDescent="0.25">
      <c r="B2253" s="1"/>
      <c r="O2253" s="69"/>
      <c r="P2253" s="70"/>
      <c r="Q2253" s="70"/>
      <c r="R2253" s="70"/>
      <c r="S2253" s="71"/>
      <c r="T2253" s="70"/>
      <c r="U2253" s="73"/>
      <c r="V2253" s="70"/>
      <c r="W2253" s="73"/>
      <c r="X2253" s="47" t="s">
        <v>30</v>
      </c>
      <c r="Y2253" s="48">
        <f t="shared" ref="Y2253:Y2258" si="320">SUM(Z2253:AC2253)</f>
        <v>0</v>
      </c>
      <c r="Z2253" s="3"/>
      <c r="AA2253" s="3"/>
      <c r="AB2253" s="3"/>
      <c r="AC2253" s="4"/>
      <c r="AD2253" s="5"/>
      <c r="AE2253" s="6"/>
      <c r="AF2253" s="5"/>
      <c r="AG2253" s="5"/>
      <c r="AH2253" s="2"/>
      <c r="AI2253" s="6"/>
    </row>
    <row r="2254" spans="2:35" x14ac:dyDescent="0.25">
      <c r="B2254" s="1"/>
      <c r="O2254" s="69"/>
      <c r="P2254" s="70"/>
      <c r="Q2254" s="70"/>
      <c r="R2254" s="70"/>
      <c r="S2254" s="71"/>
      <c r="T2254" s="70"/>
      <c r="U2254" s="73"/>
      <c r="V2254" s="70"/>
      <c r="W2254" s="73"/>
      <c r="X2254" s="47" t="s">
        <v>31</v>
      </c>
      <c r="Y2254" s="48">
        <f t="shared" si="320"/>
        <v>0</v>
      </c>
      <c r="Z2254" s="3"/>
      <c r="AA2254" s="3"/>
      <c r="AB2254" s="3"/>
      <c r="AC2254" s="4"/>
      <c r="AD2254" s="5"/>
      <c r="AE2254" s="5"/>
      <c r="AF2254" s="5"/>
      <c r="AG2254" s="5"/>
      <c r="AH2254" s="2"/>
      <c r="AI2254" s="6"/>
    </row>
    <row r="2255" spans="2:35" x14ac:dyDescent="0.25">
      <c r="B2255" s="1"/>
      <c r="O2255" s="69"/>
      <c r="P2255" s="70"/>
      <c r="Q2255" s="70"/>
      <c r="R2255" s="70"/>
      <c r="S2255" s="71"/>
      <c r="T2255" s="70"/>
      <c r="U2255" s="73"/>
      <c r="V2255" s="70"/>
      <c r="W2255" s="73"/>
      <c r="X2255" s="47" t="s">
        <v>32</v>
      </c>
      <c r="Y2255" s="48">
        <f t="shared" si="320"/>
        <v>0</v>
      </c>
      <c r="Z2255" s="3"/>
      <c r="AA2255" s="3"/>
      <c r="AB2255" s="3"/>
      <c r="AC2255" s="4"/>
      <c r="AD2255" s="5"/>
      <c r="AE2255" s="5"/>
      <c r="AF2255" s="5"/>
      <c r="AG2255" s="5"/>
      <c r="AH2255" s="2"/>
      <c r="AI2255" s="6"/>
    </row>
    <row r="2256" spans="2:35" x14ac:dyDescent="0.25">
      <c r="B2256" s="1"/>
      <c r="O2256" s="69"/>
      <c r="P2256" s="70"/>
      <c r="Q2256" s="70"/>
      <c r="R2256" s="70"/>
      <c r="S2256" s="71"/>
      <c r="T2256" s="70"/>
      <c r="U2256" s="73"/>
      <c r="V2256" s="70"/>
      <c r="W2256" s="73"/>
      <c r="X2256" s="47" t="s">
        <v>33</v>
      </c>
      <c r="Y2256" s="48">
        <f t="shared" si="320"/>
        <v>0</v>
      </c>
      <c r="Z2256" s="3"/>
      <c r="AA2256" s="3"/>
      <c r="AB2256" s="3"/>
      <c r="AC2256" s="4"/>
      <c r="AD2256" s="5"/>
      <c r="AE2256" s="5"/>
      <c r="AF2256" s="5"/>
      <c r="AG2256" s="5"/>
      <c r="AH2256" s="2"/>
      <c r="AI2256" s="6"/>
    </row>
    <row r="2257" spans="2:35" x14ac:dyDescent="0.25">
      <c r="B2257" s="1"/>
      <c r="O2257" s="69"/>
      <c r="P2257" s="70"/>
      <c r="Q2257" s="70"/>
      <c r="R2257" s="70"/>
      <c r="S2257" s="71"/>
      <c r="T2257" s="70"/>
      <c r="U2257" s="73"/>
      <c r="V2257" s="70"/>
      <c r="W2257" s="73"/>
      <c r="X2257" s="47" t="s">
        <v>34</v>
      </c>
      <c r="Y2257" s="48">
        <f t="shared" si="320"/>
        <v>0</v>
      </c>
      <c r="Z2257" s="3"/>
      <c r="AA2257" s="3"/>
      <c r="AB2257" s="3"/>
      <c r="AC2257" s="4"/>
      <c r="AD2257" s="5"/>
      <c r="AE2257" s="5"/>
      <c r="AF2257" s="5"/>
      <c r="AG2257" s="5"/>
      <c r="AH2257" s="2"/>
      <c r="AI2257" s="6"/>
    </row>
    <row r="2258" spans="2:35" x14ac:dyDescent="0.25">
      <c r="B2258" s="1"/>
      <c r="O2258" s="69"/>
      <c r="P2258" s="70"/>
      <c r="Q2258" s="70"/>
      <c r="R2258" s="70"/>
      <c r="S2258" s="71"/>
      <c r="T2258" s="70"/>
      <c r="U2258" s="74"/>
      <c r="V2258" s="70"/>
      <c r="W2258" s="74"/>
      <c r="X2258" s="47" t="s">
        <v>35</v>
      </c>
      <c r="Y2258" s="48">
        <f t="shared" si="320"/>
        <v>0</v>
      </c>
      <c r="Z2258" s="3"/>
      <c r="AA2258" s="3"/>
      <c r="AB2258" s="3"/>
      <c r="AC2258" s="4"/>
      <c r="AD2258" s="7"/>
      <c r="AE2258" s="7"/>
      <c r="AF2258" s="5"/>
      <c r="AG2258" s="7"/>
      <c r="AH2258" s="8"/>
      <c r="AI2258" s="9"/>
    </row>
    <row r="2259" spans="2:35" x14ac:dyDescent="0.25">
      <c r="B2259" s="1"/>
      <c r="O2259" s="80">
        <v>320</v>
      </c>
      <c r="P2259" s="70"/>
      <c r="Q2259" s="70"/>
      <c r="R2259" s="70"/>
      <c r="S2259" s="71" t="str">
        <f>IF(ISBLANK(R2259),"",IF(R2259=Списки!$F$4,"ОНП","ПТ"))</f>
        <v/>
      </c>
      <c r="T2259" s="70"/>
      <c r="U2259" s="72"/>
      <c r="V2259" s="70"/>
      <c r="W2259" s="72"/>
      <c r="X2259" s="51" t="s">
        <v>21</v>
      </c>
      <c r="Y2259" s="44">
        <f>SUM(Y2260:Y2265)</f>
        <v>0</v>
      </c>
      <c r="Z2259" s="45">
        <f>SUM(Z2260:Z2265)</f>
        <v>0</v>
      </c>
      <c r="AA2259" s="45">
        <f>SUM(AA2260:AA2265)</f>
        <v>0</v>
      </c>
      <c r="AB2259" s="45">
        <f>SUM(AB2260:AB2265)</f>
        <v>0</v>
      </c>
      <c r="AC2259" s="46">
        <f>SUM(AC2260:AC2265)</f>
        <v>0</v>
      </c>
      <c r="AD2259" s="52" t="s">
        <v>36</v>
      </c>
      <c r="AE2259" s="29"/>
      <c r="AF2259" s="53" t="s">
        <v>37</v>
      </c>
      <c r="AG2259" s="54"/>
      <c r="AH2259" s="2"/>
      <c r="AI2259" s="29"/>
    </row>
    <row r="2260" spans="2:35" x14ac:dyDescent="0.25">
      <c r="B2260" s="1"/>
      <c r="O2260" s="80"/>
      <c r="P2260" s="70"/>
      <c r="Q2260" s="70"/>
      <c r="R2260" s="70"/>
      <c r="S2260" s="71"/>
      <c r="T2260" s="70"/>
      <c r="U2260" s="73"/>
      <c r="V2260" s="70"/>
      <c r="W2260" s="73"/>
      <c r="X2260" s="47" t="s">
        <v>30</v>
      </c>
      <c r="Y2260" s="48">
        <f t="shared" ref="Y2260:Y2265" si="321">SUM(Z2260:AC2260)</f>
        <v>0</v>
      </c>
      <c r="Z2260" s="3"/>
      <c r="AA2260" s="3"/>
      <c r="AB2260" s="3"/>
      <c r="AC2260" s="4"/>
      <c r="AD2260" s="5"/>
      <c r="AE2260" s="6"/>
      <c r="AF2260" s="5"/>
      <c r="AG2260" s="5"/>
      <c r="AH2260" s="2"/>
      <c r="AI2260" s="6"/>
    </row>
    <row r="2261" spans="2:35" x14ac:dyDescent="0.25">
      <c r="B2261" s="1"/>
      <c r="O2261" s="80"/>
      <c r="P2261" s="70"/>
      <c r="Q2261" s="70"/>
      <c r="R2261" s="70"/>
      <c r="S2261" s="71"/>
      <c r="T2261" s="70"/>
      <c r="U2261" s="73"/>
      <c r="V2261" s="70"/>
      <c r="W2261" s="73"/>
      <c r="X2261" s="47" t="s">
        <v>31</v>
      </c>
      <c r="Y2261" s="48">
        <f t="shared" si="321"/>
        <v>0</v>
      </c>
      <c r="Z2261" s="3"/>
      <c r="AA2261" s="3"/>
      <c r="AB2261" s="3"/>
      <c r="AC2261" s="4"/>
      <c r="AD2261" s="5"/>
      <c r="AE2261" s="5"/>
      <c r="AF2261" s="5"/>
      <c r="AG2261" s="5"/>
      <c r="AH2261" s="2"/>
      <c r="AI2261" s="6"/>
    </row>
    <row r="2262" spans="2:35" x14ac:dyDescent="0.25">
      <c r="B2262" s="1"/>
      <c r="O2262" s="80"/>
      <c r="P2262" s="70"/>
      <c r="Q2262" s="70"/>
      <c r="R2262" s="70"/>
      <c r="S2262" s="71"/>
      <c r="T2262" s="70"/>
      <c r="U2262" s="73"/>
      <c r="V2262" s="70"/>
      <c r="W2262" s="73"/>
      <c r="X2262" s="47" t="s">
        <v>32</v>
      </c>
      <c r="Y2262" s="48">
        <f t="shared" si="321"/>
        <v>0</v>
      </c>
      <c r="Z2262" s="3"/>
      <c r="AA2262" s="3"/>
      <c r="AB2262" s="3"/>
      <c r="AC2262" s="4"/>
      <c r="AD2262" s="5"/>
      <c r="AE2262" s="5"/>
      <c r="AF2262" s="5"/>
      <c r="AG2262" s="5"/>
      <c r="AH2262" s="2"/>
      <c r="AI2262" s="6"/>
    </row>
    <row r="2263" spans="2:35" x14ac:dyDescent="0.25">
      <c r="B2263" s="1"/>
      <c r="O2263" s="80"/>
      <c r="P2263" s="70"/>
      <c r="Q2263" s="70"/>
      <c r="R2263" s="70"/>
      <c r="S2263" s="71"/>
      <c r="T2263" s="70"/>
      <c r="U2263" s="73"/>
      <c r="V2263" s="70"/>
      <c r="W2263" s="73"/>
      <c r="X2263" s="47" t="s">
        <v>33</v>
      </c>
      <c r="Y2263" s="48">
        <f t="shared" si="321"/>
        <v>0</v>
      </c>
      <c r="Z2263" s="3"/>
      <c r="AA2263" s="3"/>
      <c r="AB2263" s="3"/>
      <c r="AC2263" s="4"/>
      <c r="AD2263" s="5"/>
      <c r="AE2263" s="5"/>
      <c r="AF2263" s="5"/>
      <c r="AG2263" s="5"/>
      <c r="AH2263" s="2"/>
      <c r="AI2263" s="6"/>
    </row>
    <row r="2264" spans="2:35" x14ac:dyDescent="0.25">
      <c r="B2264" s="1"/>
      <c r="O2264" s="80"/>
      <c r="P2264" s="70"/>
      <c r="Q2264" s="70"/>
      <c r="R2264" s="70"/>
      <c r="S2264" s="71"/>
      <c r="T2264" s="70"/>
      <c r="U2264" s="73"/>
      <c r="V2264" s="70"/>
      <c r="W2264" s="73"/>
      <c r="X2264" s="47" t="s">
        <v>34</v>
      </c>
      <c r="Y2264" s="48">
        <f t="shared" si="321"/>
        <v>0</v>
      </c>
      <c r="Z2264" s="3"/>
      <c r="AA2264" s="3"/>
      <c r="AB2264" s="3"/>
      <c r="AC2264" s="4"/>
      <c r="AD2264" s="5"/>
      <c r="AE2264" s="5"/>
      <c r="AF2264" s="5"/>
      <c r="AG2264" s="5"/>
      <c r="AH2264" s="2"/>
      <c r="AI2264" s="6"/>
    </row>
    <row r="2265" spans="2:35" x14ac:dyDescent="0.25">
      <c r="B2265" s="1"/>
      <c r="O2265" s="80"/>
      <c r="P2265" s="70"/>
      <c r="Q2265" s="70"/>
      <c r="R2265" s="70"/>
      <c r="S2265" s="71"/>
      <c r="T2265" s="70"/>
      <c r="U2265" s="74"/>
      <c r="V2265" s="70"/>
      <c r="W2265" s="74"/>
      <c r="X2265" s="47" t="s">
        <v>35</v>
      </c>
      <c r="Y2265" s="48">
        <f t="shared" si="321"/>
        <v>0</v>
      </c>
      <c r="Z2265" s="3"/>
      <c r="AA2265" s="3"/>
      <c r="AB2265" s="3"/>
      <c r="AC2265" s="4"/>
      <c r="AD2265" s="7"/>
      <c r="AE2265" s="7"/>
      <c r="AF2265" s="5"/>
      <c r="AG2265" s="7"/>
      <c r="AH2265" s="8"/>
      <c r="AI2265" s="9"/>
    </row>
    <row r="2266" spans="2:35" x14ac:dyDescent="0.25">
      <c r="B2266" s="1"/>
      <c r="O2266" s="69">
        <v>321</v>
      </c>
      <c r="P2266" s="70"/>
      <c r="Q2266" s="70"/>
      <c r="R2266" s="70"/>
      <c r="S2266" s="71" t="str">
        <f>IF(ISBLANK(R2266),"",IF(R2266=Списки!$F$4,"ОНП","ПТ"))</f>
        <v/>
      </c>
      <c r="T2266" s="70"/>
      <c r="U2266" s="72"/>
      <c r="V2266" s="70"/>
      <c r="W2266" s="72"/>
      <c r="X2266" s="51" t="s">
        <v>21</v>
      </c>
      <c r="Y2266" s="44">
        <f>SUM(Y2267:Y2272)</f>
        <v>0</v>
      </c>
      <c r="Z2266" s="45">
        <f>SUM(Z2267:Z2272)</f>
        <v>0</v>
      </c>
      <c r="AA2266" s="45">
        <f>SUM(AA2267:AA2272)</f>
        <v>0</v>
      </c>
      <c r="AB2266" s="45">
        <f>SUM(AB2267:AB2272)</f>
        <v>0</v>
      </c>
      <c r="AC2266" s="46">
        <f>SUM(AC2267:AC2272)</f>
        <v>0</v>
      </c>
      <c r="AD2266" s="52" t="s">
        <v>36</v>
      </c>
      <c r="AE2266" s="29"/>
      <c r="AF2266" s="53" t="s">
        <v>37</v>
      </c>
      <c r="AG2266" s="54"/>
      <c r="AH2266" s="2"/>
      <c r="AI2266" s="29"/>
    </row>
    <row r="2267" spans="2:35" x14ac:dyDescent="0.25">
      <c r="B2267" s="1"/>
      <c r="O2267" s="69"/>
      <c r="P2267" s="70"/>
      <c r="Q2267" s="70"/>
      <c r="R2267" s="70"/>
      <c r="S2267" s="71"/>
      <c r="T2267" s="70"/>
      <c r="U2267" s="73"/>
      <c r="V2267" s="70"/>
      <c r="W2267" s="73"/>
      <c r="X2267" s="47" t="s">
        <v>30</v>
      </c>
      <c r="Y2267" s="48">
        <f t="shared" ref="Y2267:Y2272" si="322">SUM(Z2267:AC2267)</f>
        <v>0</v>
      </c>
      <c r="Z2267" s="3"/>
      <c r="AA2267" s="3"/>
      <c r="AB2267" s="3"/>
      <c r="AC2267" s="4"/>
      <c r="AD2267" s="5"/>
      <c r="AE2267" s="6"/>
      <c r="AF2267" s="5"/>
      <c r="AG2267" s="5"/>
      <c r="AH2267" s="2"/>
      <c r="AI2267" s="6"/>
    </row>
    <row r="2268" spans="2:35" x14ac:dyDescent="0.25">
      <c r="B2268" s="1"/>
      <c r="O2268" s="69"/>
      <c r="P2268" s="70"/>
      <c r="Q2268" s="70"/>
      <c r="R2268" s="70"/>
      <c r="S2268" s="71"/>
      <c r="T2268" s="70"/>
      <c r="U2268" s="73"/>
      <c r="V2268" s="70"/>
      <c r="W2268" s="73"/>
      <c r="X2268" s="47" t="s">
        <v>31</v>
      </c>
      <c r="Y2268" s="48">
        <f t="shared" si="322"/>
        <v>0</v>
      </c>
      <c r="Z2268" s="3"/>
      <c r="AA2268" s="3"/>
      <c r="AB2268" s="3"/>
      <c r="AC2268" s="4"/>
      <c r="AD2268" s="5"/>
      <c r="AE2268" s="5"/>
      <c r="AF2268" s="5"/>
      <c r="AG2268" s="5"/>
      <c r="AH2268" s="2"/>
      <c r="AI2268" s="6"/>
    </row>
    <row r="2269" spans="2:35" x14ac:dyDescent="0.25">
      <c r="B2269" s="1"/>
      <c r="O2269" s="69"/>
      <c r="P2269" s="70"/>
      <c r="Q2269" s="70"/>
      <c r="R2269" s="70"/>
      <c r="S2269" s="71"/>
      <c r="T2269" s="70"/>
      <c r="U2269" s="73"/>
      <c r="V2269" s="70"/>
      <c r="W2269" s="73"/>
      <c r="X2269" s="47" t="s">
        <v>32</v>
      </c>
      <c r="Y2269" s="48">
        <f t="shared" si="322"/>
        <v>0</v>
      </c>
      <c r="Z2269" s="3"/>
      <c r="AA2269" s="3"/>
      <c r="AB2269" s="3"/>
      <c r="AC2269" s="4"/>
      <c r="AD2269" s="5"/>
      <c r="AE2269" s="5"/>
      <c r="AF2269" s="5"/>
      <c r="AG2269" s="5"/>
      <c r="AH2269" s="2"/>
      <c r="AI2269" s="6"/>
    </row>
    <row r="2270" spans="2:35" x14ac:dyDescent="0.25">
      <c r="B2270" s="1"/>
      <c r="O2270" s="69"/>
      <c r="P2270" s="70"/>
      <c r="Q2270" s="70"/>
      <c r="R2270" s="70"/>
      <c r="S2270" s="71"/>
      <c r="T2270" s="70"/>
      <c r="U2270" s="73"/>
      <c r="V2270" s="70"/>
      <c r="W2270" s="73"/>
      <c r="X2270" s="47" t="s">
        <v>33</v>
      </c>
      <c r="Y2270" s="48">
        <f t="shared" si="322"/>
        <v>0</v>
      </c>
      <c r="Z2270" s="3"/>
      <c r="AA2270" s="3"/>
      <c r="AB2270" s="3"/>
      <c r="AC2270" s="4"/>
      <c r="AD2270" s="5"/>
      <c r="AE2270" s="5"/>
      <c r="AF2270" s="5"/>
      <c r="AG2270" s="5"/>
      <c r="AH2270" s="2"/>
      <c r="AI2270" s="6"/>
    </row>
    <row r="2271" spans="2:35" x14ac:dyDescent="0.25">
      <c r="B2271" s="1"/>
      <c r="O2271" s="69"/>
      <c r="P2271" s="70"/>
      <c r="Q2271" s="70"/>
      <c r="R2271" s="70"/>
      <c r="S2271" s="71"/>
      <c r="T2271" s="70"/>
      <c r="U2271" s="73"/>
      <c r="V2271" s="70"/>
      <c r="W2271" s="73"/>
      <c r="X2271" s="47" t="s">
        <v>34</v>
      </c>
      <c r="Y2271" s="48">
        <f t="shared" si="322"/>
        <v>0</v>
      </c>
      <c r="Z2271" s="3"/>
      <c r="AA2271" s="3"/>
      <c r="AB2271" s="3"/>
      <c r="AC2271" s="4"/>
      <c r="AD2271" s="5"/>
      <c r="AE2271" s="5"/>
      <c r="AF2271" s="5"/>
      <c r="AG2271" s="5"/>
      <c r="AH2271" s="2"/>
      <c r="AI2271" s="6"/>
    </row>
    <row r="2272" spans="2:35" x14ac:dyDescent="0.25">
      <c r="B2272" s="1"/>
      <c r="O2272" s="69"/>
      <c r="P2272" s="70"/>
      <c r="Q2272" s="70"/>
      <c r="R2272" s="70"/>
      <c r="S2272" s="71"/>
      <c r="T2272" s="70"/>
      <c r="U2272" s="74"/>
      <c r="V2272" s="70"/>
      <c r="W2272" s="74"/>
      <c r="X2272" s="47" t="s">
        <v>35</v>
      </c>
      <c r="Y2272" s="48">
        <f t="shared" si="322"/>
        <v>0</v>
      </c>
      <c r="Z2272" s="3"/>
      <c r="AA2272" s="3"/>
      <c r="AB2272" s="3"/>
      <c r="AC2272" s="4"/>
      <c r="AD2272" s="7"/>
      <c r="AE2272" s="7"/>
      <c r="AF2272" s="5"/>
      <c r="AG2272" s="7"/>
      <c r="AH2272" s="8"/>
      <c r="AI2272" s="9"/>
    </row>
    <row r="2273" spans="2:35" x14ac:dyDescent="0.25">
      <c r="B2273" s="1"/>
      <c r="O2273" s="80">
        <v>322</v>
      </c>
      <c r="P2273" s="70"/>
      <c r="Q2273" s="70"/>
      <c r="R2273" s="70"/>
      <c r="S2273" s="71" t="str">
        <f>IF(ISBLANK(R2273),"",IF(R2273=Списки!$F$4,"ОНП","ПТ"))</f>
        <v/>
      </c>
      <c r="T2273" s="70"/>
      <c r="U2273" s="72"/>
      <c r="V2273" s="70"/>
      <c r="W2273" s="72"/>
      <c r="X2273" s="51" t="s">
        <v>21</v>
      </c>
      <c r="Y2273" s="44">
        <f>SUM(Y2274:Y2279)</f>
        <v>0</v>
      </c>
      <c r="Z2273" s="45">
        <f>SUM(Z2274:Z2279)</f>
        <v>0</v>
      </c>
      <c r="AA2273" s="45">
        <f>SUM(AA2274:AA2279)</f>
        <v>0</v>
      </c>
      <c r="AB2273" s="45">
        <f>SUM(AB2274:AB2279)</f>
        <v>0</v>
      </c>
      <c r="AC2273" s="46">
        <f>SUM(AC2274:AC2279)</f>
        <v>0</v>
      </c>
      <c r="AD2273" s="52" t="s">
        <v>36</v>
      </c>
      <c r="AE2273" s="29"/>
      <c r="AF2273" s="53" t="s">
        <v>37</v>
      </c>
      <c r="AG2273" s="54"/>
      <c r="AH2273" s="2"/>
      <c r="AI2273" s="29"/>
    </row>
    <row r="2274" spans="2:35" x14ac:dyDescent="0.25">
      <c r="B2274" s="1"/>
      <c r="O2274" s="80"/>
      <c r="P2274" s="70"/>
      <c r="Q2274" s="70"/>
      <c r="R2274" s="70"/>
      <c r="S2274" s="71"/>
      <c r="T2274" s="70"/>
      <c r="U2274" s="73"/>
      <c r="V2274" s="70"/>
      <c r="W2274" s="73"/>
      <c r="X2274" s="47" t="s">
        <v>30</v>
      </c>
      <c r="Y2274" s="48">
        <f t="shared" ref="Y2274:Y2279" si="323">SUM(Z2274:AC2274)</f>
        <v>0</v>
      </c>
      <c r="Z2274" s="3"/>
      <c r="AA2274" s="3"/>
      <c r="AB2274" s="3"/>
      <c r="AC2274" s="4"/>
      <c r="AD2274" s="5"/>
      <c r="AE2274" s="6"/>
      <c r="AF2274" s="5"/>
      <c r="AG2274" s="5"/>
      <c r="AH2274" s="2"/>
      <c r="AI2274" s="6"/>
    </row>
    <row r="2275" spans="2:35" x14ac:dyDescent="0.25">
      <c r="B2275" s="1"/>
      <c r="O2275" s="80"/>
      <c r="P2275" s="70"/>
      <c r="Q2275" s="70"/>
      <c r="R2275" s="70"/>
      <c r="S2275" s="71"/>
      <c r="T2275" s="70"/>
      <c r="U2275" s="73"/>
      <c r="V2275" s="70"/>
      <c r="W2275" s="73"/>
      <c r="X2275" s="47" t="s">
        <v>31</v>
      </c>
      <c r="Y2275" s="48">
        <f t="shared" si="323"/>
        <v>0</v>
      </c>
      <c r="Z2275" s="3"/>
      <c r="AA2275" s="3"/>
      <c r="AB2275" s="3"/>
      <c r="AC2275" s="4"/>
      <c r="AD2275" s="5"/>
      <c r="AE2275" s="5"/>
      <c r="AF2275" s="5"/>
      <c r="AG2275" s="5"/>
      <c r="AH2275" s="2"/>
      <c r="AI2275" s="6"/>
    </row>
    <row r="2276" spans="2:35" x14ac:dyDescent="0.25">
      <c r="B2276" s="1"/>
      <c r="O2276" s="80"/>
      <c r="P2276" s="70"/>
      <c r="Q2276" s="70"/>
      <c r="R2276" s="70"/>
      <c r="S2276" s="71"/>
      <c r="T2276" s="70"/>
      <c r="U2276" s="73"/>
      <c r="V2276" s="70"/>
      <c r="W2276" s="73"/>
      <c r="X2276" s="47" t="s">
        <v>32</v>
      </c>
      <c r="Y2276" s="48">
        <f t="shared" si="323"/>
        <v>0</v>
      </c>
      <c r="Z2276" s="3"/>
      <c r="AA2276" s="3"/>
      <c r="AB2276" s="3"/>
      <c r="AC2276" s="4"/>
      <c r="AD2276" s="5"/>
      <c r="AE2276" s="5"/>
      <c r="AF2276" s="5"/>
      <c r="AG2276" s="5"/>
      <c r="AH2276" s="2"/>
      <c r="AI2276" s="6"/>
    </row>
    <row r="2277" spans="2:35" x14ac:dyDescent="0.25">
      <c r="B2277" s="1"/>
      <c r="O2277" s="80"/>
      <c r="P2277" s="70"/>
      <c r="Q2277" s="70"/>
      <c r="R2277" s="70"/>
      <c r="S2277" s="71"/>
      <c r="T2277" s="70"/>
      <c r="U2277" s="73"/>
      <c r="V2277" s="70"/>
      <c r="W2277" s="73"/>
      <c r="X2277" s="47" t="s">
        <v>33</v>
      </c>
      <c r="Y2277" s="48">
        <f t="shared" si="323"/>
        <v>0</v>
      </c>
      <c r="Z2277" s="3"/>
      <c r="AA2277" s="3"/>
      <c r="AB2277" s="3"/>
      <c r="AC2277" s="4"/>
      <c r="AD2277" s="5"/>
      <c r="AE2277" s="5"/>
      <c r="AF2277" s="5"/>
      <c r="AG2277" s="5"/>
      <c r="AH2277" s="2"/>
      <c r="AI2277" s="6"/>
    </row>
    <row r="2278" spans="2:35" x14ac:dyDescent="0.25">
      <c r="B2278" s="1"/>
      <c r="O2278" s="80"/>
      <c r="P2278" s="70"/>
      <c r="Q2278" s="70"/>
      <c r="R2278" s="70"/>
      <c r="S2278" s="71"/>
      <c r="T2278" s="70"/>
      <c r="U2278" s="73"/>
      <c r="V2278" s="70"/>
      <c r="W2278" s="73"/>
      <c r="X2278" s="47" t="s">
        <v>34</v>
      </c>
      <c r="Y2278" s="48">
        <f t="shared" si="323"/>
        <v>0</v>
      </c>
      <c r="Z2278" s="3"/>
      <c r="AA2278" s="3"/>
      <c r="AB2278" s="3"/>
      <c r="AC2278" s="4"/>
      <c r="AD2278" s="5"/>
      <c r="AE2278" s="5"/>
      <c r="AF2278" s="5"/>
      <c r="AG2278" s="5"/>
      <c r="AH2278" s="2"/>
      <c r="AI2278" s="6"/>
    </row>
    <row r="2279" spans="2:35" x14ac:dyDescent="0.25">
      <c r="B2279" s="1"/>
      <c r="O2279" s="80"/>
      <c r="P2279" s="70"/>
      <c r="Q2279" s="70"/>
      <c r="R2279" s="70"/>
      <c r="S2279" s="71"/>
      <c r="T2279" s="70"/>
      <c r="U2279" s="74"/>
      <c r="V2279" s="70"/>
      <c r="W2279" s="74"/>
      <c r="X2279" s="47" t="s">
        <v>35</v>
      </c>
      <c r="Y2279" s="48">
        <f t="shared" si="323"/>
        <v>0</v>
      </c>
      <c r="Z2279" s="3"/>
      <c r="AA2279" s="3"/>
      <c r="AB2279" s="3"/>
      <c r="AC2279" s="4"/>
      <c r="AD2279" s="7"/>
      <c r="AE2279" s="7"/>
      <c r="AF2279" s="5"/>
      <c r="AG2279" s="7"/>
      <c r="AH2279" s="8"/>
      <c r="AI2279" s="9"/>
    </row>
    <row r="2280" spans="2:35" x14ac:dyDescent="0.25">
      <c r="B2280" s="1"/>
      <c r="O2280" s="69">
        <v>323</v>
      </c>
      <c r="P2280" s="70"/>
      <c r="Q2280" s="70"/>
      <c r="R2280" s="70"/>
      <c r="S2280" s="71" t="str">
        <f>IF(ISBLANK(R2280),"",IF(R2280=Списки!$F$4,"ОНП","ПТ"))</f>
        <v/>
      </c>
      <c r="T2280" s="70"/>
      <c r="U2280" s="72"/>
      <c r="V2280" s="70"/>
      <c r="W2280" s="72"/>
      <c r="X2280" s="51" t="s">
        <v>21</v>
      </c>
      <c r="Y2280" s="44">
        <f>SUM(Y2281:Y2286)</f>
        <v>0</v>
      </c>
      <c r="Z2280" s="45">
        <f>SUM(Z2281:Z2286)</f>
        <v>0</v>
      </c>
      <c r="AA2280" s="45">
        <f>SUM(AA2281:AA2286)</f>
        <v>0</v>
      </c>
      <c r="AB2280" s="45">
        <f>SUM(AB2281:AB2286)</f>
        <v>0</v>
      </c>
      <c r="AC2280" s="46">
        <f>SUM(AC2281:AC2286)</f>
        <v>0</v>
      </c>
      <c r="AD2280" s="52" t="s">
        <v>36</v>
      </c>
      <c r="AE2280" s="29"/>
      <c r="AF2280" s="53" t="s">
        <v>37</v>
      </c>
      <c r="AG2280" s="54"/>
      <c r="AH2280" s="2"/>
      <c r="AI2280" s="29"/>
    </row>
    <row r="2281" spans="2:35" x14ac:dyDescent="0.25">
      <c r="B2281" s="1"/>
      <c r="O2281" s="69"/>
      <c r="P2281" s="70"/>
      <c r="Q2281" s="70"/>
      <c r="R2281" s="70"/>
      <c r="S2281" s="71"/>
      <c r="T2281" s="70"/>
      <c r="U2281" s="73"/>
      <c r="V2281" s="70"/>
      <c r="W2281" s="73"/>
      <c r="X2281" s="47" t="s">
        <v>30</v>
      </c>
      <c r="Y2281" s="48">
        <f t="shared" ref="Y2281:Y2286" si="324">SUM(Z2281:AC2281)</f>
        <v>0</v>
      </c>
      <c r="Z2281" s="3"/>
      <c r="AA2281" s="3"/>
      <c r="AB2281" s="3"/>
      <c r="AC2281" s="4"/>
      <c r="AD2281" s="5"/>
      <c r="AE2281" s="6"/>
      <c r="AF2281" s="5"/>
      <c r="AG2281" s="5"/>
      <c r="AH2281" s="2"/>
      <c r="AI2281" s="6"/>
    </row>
    <row r="2282" spans="2:35" x14ac:dyDescent="0.25">
      <c r="B2282" s="1"/>
      <c r="O2282" s="69"/>
      <c r="P2282" s="70"/>
      <c r="Q2282" s="70"/>
      <c r="R2282" s="70"/>
      <c r="S2282" s="71"/>
      <c r="T2282" s="70"/>
      <c r="U2282" s="73"/>
      <c r="V2282" s="70"/>
      <c r="W2282" s="73"/>
      <c r="X2282" s="47" t="s">
        <v>31</v>
      </c>
      <c r="Y2282" s="48">
        <f t="shared" si="324"/>
        <v>0</v>
      </c>
      <c r="Z2282" s="3"/>
      <c r="AA2282" s="3"/>
      <c r="AB2282" s="3"/>
      <c r="AC2282" s="4"/>
      <c r="AD2282" s="5"/>
      <c r="AE2282" s="5"/>
      <c r="AF2282" s="5"/>
      <c r="AG2282" s="5"/>
      <c r="AH2282" s="2"/>
      <c r="AI2282" s="6"/>
    </row>
    <row r="2283" spans="2:35" x14ac:dyDescent="0.25">
      <c r="B2283" s="1"/>
      <c r="O2283" s="69"/>
      <c r="P2283" s="70"/>
      <c r="Q2283" s="70"/>
      <c r="R2283" s="70"/>
      <c r="S2283" s="71"/>
      <c r="T2283" s="70"/>
      <c r="U2283" s="73"/>
      <c r="V2283" s="70"/>
      <c r="W2283" s="73"/>
      <c r="X2283" s="47" t="s">
        <v>32</v>
      </c>
      <c r="Y2283" s="48">
        <f t="shared" si="324"/>
        <v>0</v>
      </c>
      <c r="Z2283" s="3"/>
      <c r="AA2283" s="3"/>
      <c r="AB2283" s="3"/>
      <c r="AC2283" s="4"/>
      <c r="AD2283" s="5"/>
      <c r="AE2283" s="5"/>
      <c r="AF2283" s="5"/>
      <c r="AG2283" s="5"/>
      <c r="AH2283" s="2"/>
      <c r="AI2283" s="6"/>
    </row>
    <row r="2284" spans="2:35" x14ac:dyDescent="0.25">
      <c r="B2284" s="1"/>
      <c r="O2284" s="69"/>
      <c r="P2284" s="70"/>
      <c r="Q2284" s="70"/>
      <c r="R2284" s="70"/>
      <c r="S2284" s="71"/>
      <c r="T2284" s="70"/>
      <c r="U2284" s="73"/>
      <c r="V2284" s="70"/>
      <c r="W2284" s="73"/>
      <c r="X2284" s="47" t="s">
        <v>33</v>
      </c>
      <c r="Y2284" s="48">
        <f t="shared" si="324"/>
        <v>0</v>
      </c>
      <c r="Z2284" s="3"/>
      <c r="AA2284" s="3"/>
      <c r="AB2284" s="3"/>
      <c r="AC2284" s="4"/>
      <c r="AD2284" s="5"/>
      <c r="AE2284" s="5"/>
      <c r="AF2284" s="5"/>
      <c r="AG2284" s="5"/>
      <c r="AH2284" s="2"/>
      <c r="AI2284" s="6"/>
    </row>
    <row r="2285" spans="2:35" x14ac:dyDescent="0.25">
      <c r="B2285" s="1"/>
      <c r="O2285" s="69"/>
      <c r="P2285" s="70"/>
      <c r="Q2285" s="70"/>
      <c r="R2285" s="70"/>
      <c r="S2285" s="71"/>
      <c r="T2285" s="70"/>
      <c r="U2285" s="73"/>
      <c r="V2285" s="70"/>
      <c r="W2285" s="73"/>
      <c r="X2285" s="47" t="s">
        <v>34</v>
      </c>
      <c r="Y2285" s="48">
        <f t="shared" si="324"/>
        <v>0</v>
      </c>
      <c r="Z2285" s="3"/>
      <c r="AA2285" s="3"/>
      <c r="AB2285" s="3"/>
      <c r="AC2285" s="4"/>
      <c r="AD2285" s="5"/>
      <c r="AE2285" s="5"/>
      <c r="AF2285" s="5"/>
      <c r="AG2285" s="5"/>
      <c r="AH2285" s="2"/>
      <c r="AI2285" s="6"/>
    </row>
    <row r="2286" spans="2:35" x14ac:dyDescent="0.25">
      <c r="B2286" s="1"/>
      <c r="O2286" s="69"/>
      <c r="P2286" s="70"/>
      <c r="Q2286" s="70"/>
      <c r="R2286" s="70"/>
      <c r="S2286" s="71"/>
      <c r="T2286" s="70"/>
      <c r="U2286" s="74"/>
      <c r="V2286" s="70"/>
      <c r="W2286" s="74"/>
      <c r="X2286" s="47" t="s">
        <v>35</v>
      </c>
      <c r="Y2286" s="48">
        <f t="shared" si="324"/>
        <v>0</v>
      </c>
      <c r="Z2286" s="3"/>
      <c r="AA2286" s="3"/>
      <c r="AB2286" s="3"/>
      <c r="AC2286" s="4"/>
      <c r="AD2286" s="7"/>
      <c r="AE2286" s="7"/>
      <c r="AF2286" s="5"/>
      <c r="AG2286" s="7"/>
      <c r="AH2286" s="8"/>
      <c r="AI2286" s="9"/>
    </row>
    <row r="2287" spans="2:35" x14ac:dyDescent="0.25">
      <c r="B2287" s="1"/>
      <c r="O2287" s="80">
        <v>324</v>
      </c>
      <c r="P2287" s="70"/>
      <c r="Q2287" s="70"/>
      <c r="R2287" s="70"/>
      <c r="S2287" s="71" t="str">
        <f>IF(ISBLANK(R2287),"",IF(R2287=Списки!$F$4,"ОНП","ПТ"))</f>
        <v/>
      </c>
      <c r="T2287" s="70"/>
      <c r="U2287" s="72"/>
      <c r="V2287" s="70"/>
      <c r="W2287" s="72"/>
      <c r="X2287" s="51" t="s">
        <v>21</v>
      </c>
      <c r="Y2287" s="44">
        <f>SUM(Y2288:Y2293)</f>
        <v>0</v>
      </c>
      <c r="Z2287" s="45">
        <f>SUM(Z2288:Z2293)</f>
        <v>0</v>
      </c>
      <c r="AA2287" s="45">
        <f>SUM(AA2288:AA2293)</f>
        <v>0</v>
      </c>
      <c r="AB2287" s="45">
        <f>SUM(AB2288:AB2293)</f>
        <v>0</v>
      </c>
      <c r="AC2287" s="46">
        <f>SUM(AC2288:AC2293)</f>
        <v>0</v>
      </c>
      <c r="AD2287" s="52" t="s">
        <v>36</v>
      </c>
      <c r="AE2287" s="29"/>
      <c r="AF2287" s="53" t="s">
        <v>37</v>
      </c>
      <c r="AG2287" s="54"/>
      <c r="AH2287" s="2"/>
      <c r="AI2287" s="29"/>
    </row>
    <row r="2288" spans="2:35" x14ac:dyDescent="0.25">
      <c r="B2288" s="1"/>
      <c r="O2288" s="80"/>
      <c r="P2288" s="70"/>
      <c r="Q2288" s="70"/>
      <c r="R2288" s="70"/>
      <c r="S2288" s="71"/>
      <c r="T2288" s="70"/>
      <c r="U2288" s="73"/>
      <c r="V2288" s="70"/>
      <c r="W2288" s="73"/>
      <c r="X2288" s="47" t="s">
        <v>30</v>
      </c>
      <c r="Y2288" s="48">
        <f t="shared" ref="Y2288:Y2293" si="325">SUM(Z2288:AC2288)</f>
        <v>0</v>
      </c>
      <c r="Z2288" s="3"/>
      <c r="AA2288" s="3"/>
      <c r="AB2288" s="3"/>
      <c r="AC2288" s="4"/>
      <c r="AD2288" s="5"/>
      <c r="AE2288" s="6"/>
      <c r="AF2288" s="5"/>
      <c r="AG2288" s="5"/>
      <c r="AH2288" s="2"/>
      <c r="AI2288" s="6"/>
    </row>
    <row r="2289" spans="2:35" x14ac:dyDescent="0.25">
      <c r="B2289" s="1"/>
      <c r="O2289" s="80"/>
      <c r="P2289" s="70"/>
      <c r="Q2289" s="70"/>
      <c r="R2289" s="70"/>
      <c r="S2289" s="71"/>
      <c r="T2289" s="70"/>
      <c r="U2289" s="73"/>
      <c r="V2289" s="70"/>
      <c r="W2289" s="73"/>
      <c r="X2289" s="47" t="s">
        <v>31</v>
      </c>
      <c r="Y2289" s="48">
        <f t="shared" si="325"/>
        <v>0</v>
      </c>
      <c r="Z2289" s="3"/>
      <c r="AA2289" s="3"/>
      <c r="AB2289" s="3"/>
      <c r="AC2289" s="4"/>
      <c r="AD2289" s="5"/>
      <c r="AE2289" s="5"/>
      <c r="AF2289" s="5"/>
      <c r="AG2289" s="5"/>
      <c r="AH2289" s="2"/>
      <c r="AI2289" s="6"/>
    </row>
    <row r="2290" spans="2:35" x14ac:dyDescent="0.25">
      <c r="B2290" s="1"/>
      <c r="O2290" s="80"/>
      <c r="P2290" s="70"/>
      <c r="Q2290" s="70"/>
      <c r="R2290" s="70"/>
      <c r="S2290" s="71"/>
      <c r="T2290" s="70"/>
      <c r="U2290" s="73"/>
      <c r="V2290" s="70"/>
      <c r="W2290" s="73"/>
      <c r="X2290" s="47" t="s">
        <v>32</v>
      </c>
      <c r="Y2290" s="48">
        <f t="shared" si="325"/>
        <v>0</v>
      </c>
      <c r="Z2290" s="3"/>
      <c r="AA2290" s="3"/>
      <c r="AB2290" s="3"/>
      <c r="AC2290" s="4"/>
      <c r="AD2290" s="5"/>
      <c r="AE2290" s="5"/>
      <c r="AF2290" s="5"/>
      <c r="AG2290" s="5"/>
      <c r="AH2290" s="2"/>
      <c r="AI2290" s="6"/>
    </row>
    <row r="2291" spans="2:35" x14ac:dyDescent="0.25">
      <c r="B2291" s="1"/>
      <c r="O2291" s="80"/>
      <c r="P2291" s="70"/>
      <c r="Q2291" s="70"/>
      <c r="R2291" s="70"/>
      <c r="S2291" s="71"/>
      <c r="T2291" s="70"/>
      <c r="U2291" s="73"/>
      <c r="V2291" s="70"/>
      <c r="W2291" s="73"/>
      <c r="X2291" s="47" t="s">
        <v>33</v>
      </c>
      <c r="Y2291" s="48">
        <f t="shared" si="325"/>
        <v>0</v>
      </c>
      <c r="Z2291" s="3"/>
      <c r="AA2291" s="3"/>
      <c r="AB2291" s="3"/>
      <c r="AC2291" s="4"/>
      <c r="AD2291" s="5"/>
      <c r="AE2291" s="5"/>
      <c r="AF2291" s="5"/>
      <c r="AG2291" s="5"/>
      <c r="AH2291" s="2"/>
      <c r="AI2291" s="6"/>
    </row>
    <row r="2292" spans="2:35" x14ac:dyDescent="0.25">
      <c r="B2292" s="1"/>
      <c r="O2292" s="80"/>
      <c r="P2292" s="70"/>
      <c r="Q2292" s="70"/>
      <c r="R2292" s="70"/>
      <c r="S2292" s="71"/>
      <c r="T2292" s="70"/>
      <c r="U2292" s="73"/>
      <c r="V2292" s="70"/>
      <c r="W2292" s="73"/>
      <c r="X2292" s="47" t="s">
        <v>34</v>
      </c>
      <c r="Y2292" s="48">
        <f t="shared" si="325"/>
        <v>0</v>
      </c>
      <c r="Z2292" s="3"/>
      <c r="AA2292" s="3"/>
      <c r="AB2292" s="3"/>
      <c r="AC2292" s="4"/>
      <c r="AD2292" s="5"/>
      <c r="AE2292" s="5"/>
      <c r="AF2292" s="5"/>
      <c r="AG2292" s="5"/>
      <c r="AH2292" s="2"/>
      <c r="AI2292" s="6"/>
    </row>
    <row r="2293" spans="2:35" x14ac:dyDescent="0.25">
      <c r="B2293" s="1"/>
      <c r="O2293" s="80"/>
      <c r="P2293" s="70"/>
      <c r="Q2293" s="70"/>
      <c r="R2293" s="70"/>
      <c r="S2293" s="71"/>
      <c r="T2293" s="70"/>
      <c r="U2293" s="74"/>
      <c r="V2293" s="70"/>
      <c r="W2293" s="74"/>
      <c r="X2293" s="47" t="s">
        <v>35</v>
      </c>
      <c r="Y2293" s="48">
        <f t="shared" si="325"/>
        <v>0</v>
      </c>
      <c r="Z2293" s="3"/>
      <c r="AA2293" s="3"/>
      <c r="AB2293" s="3"/>
      <c r="AC2293" s="4"/>
      <c r="AD2293" s="7"/>
      <c r="AE2293" s="7"/>
      <c r="AF2293" s="5"/>
      <c r="AG2293" s="7"/>
      <c r="AH2293" s="8"/>
      <c r="AI2293" s="9"/>
    </row>
    <row r="2294" spans="2:35" x14ac:dyDescent="0.25">
      <c r="B2294" s="1"/>
      <c r="O2294" s="69">
        <v>325</v>
      </c>
      <c r="P2294" s="70"/>
      <c r="Q2294" s="70"/>
      <c r="R2294" s="70"/>
      <c r="S2294" s="71" t="str">
        <f>IF(ISBLANK(R2294),"",IF(R2294=Списки!$F$4,"ОНП","ПТ"))</f>
        <v/>
      </c>
      <c r="T2294" s="70"/>
      <c r="U2294" s="72"/>
      <c r="V2294" s="70"/>
      <c r="W2294" s="72"/>
      <c r="X2294" s="51" t="s">
        <v>21</v>
      </c>
      <c r="Y2294" s="44">
        <f>SUM(Y2295:Y2300)</f>
        <v>0</v>
      </c>
      <c r="Z2294" s="45">
        <f>SUM(Z2295:Z2300)</f>
        <v>0</v>
      </c>
      <c r="AA2294" s="45">
        <f>SUM(AA2295:AA2300)</f>
        <v>0</v>
      </c>
      <c r="AB2294" s="45">
        <f>SUM(AB2295:AB2300)</f>
        <v>0</v>
      </c>
      <c r="AC2294" s="46">
        <f>SUM(AC2295:AC2300)</f>
        <v>0</v>
      </c>
      <c r="AD2294" s="52" t="s">
        <v>36</v>
      </c>
      <c r="AE2294" s="29"/>
      <c r="AF2294" s="53" t="s">
        <v>37</v>
      </c>
      <c r="AG2294" s="54"/>
      <c r="AH2294" s="2"/>
      <c r="AI2294" s="29"/>
    </row>
    <row r="2295" spans="2:35" x14ac:dyDescent="0.25">
      <c r="B2295" s="1"/>
      <c r="O2295" s="69"/>
      <c r="P2295" s="70"/>
      <c r="Q2295" s="70"/>
      <c r="R2295" s="70"/>
      <c r="S2295" s="71"/>
      <c r="T2295" s="70"/>
      <c r="U2295" s="73"/>
      <c r="V2295" s="70"/>
      <c r="W2295" s="73"/>
      <c r="X2295" s="47" t="s">
        <v>30</v>
      </c>
      <c r="Y2295" s="48">
        <f t="shared" ref="Y2295:Y2300" si="326">SUM(Z2295:AC2295)</f>
        <v>0</v>
      </c>
      <c r="Z2295" s="3"/>
      <c r="AA2295" s="3"/>
      <c r="AB2295" s="3"/>
      <c r="AC2295" s="4"/>
      <c r="AD2295" s="5"/>
      <c r="AE2295" s="6"/>
      <c r="AF2295" s="5"/>
      <c r="AG2295" s="5"/>
      <c r="AH2295" s="2"/>
      <c r="AI2295" s="6"/>
    </row>
    <row r="2296" spans="2:35" x14ac:dyDescent="0.25">
      <c r="B2296" s="1"/>
      <c r="O2296" s="69"/>
      <c r="P2296" s="70"/>
      <c r="Q2296" s="70"/>
      <c r="R2296" s="70"/>
      <c r="S2296" s="71"/>
      <c r="T2296" s="70"/>
      <c r="U2296" s="73"/>
      <c r="V2296" s="70"/>
      <c r="W2296" s="73"/>
      <c r="X2296" s="47" t="s">
        <v>31</v>
      </c>
      <c r="Y2296" s="48">
        <f t="shared" si="326"/>
        <v>0</v>
      </c>
      <c r="Z2296" s="3"/>
      <c r="AA2296" s="3"/>
      <c r="AB2296" s="3"/>
      <c r="AC2296" s="4"/>
      <c r="AD2296" s="5"/>
      <c r="AE2296" s="5"/>
      <c r="AF2296" s="5"/>
      <c r="AG2296" s="5"/>
      <c r="AH2296" s="2"/>
      <c r="AI2296" s="6"/>
    </row>
    <row r="2297" spans="2:35" x14ac:dyDescent="0.25">
      <c r="B2297" s="1"/>
      <c r="O2297" s="69"/>
      <c r="P2297" s="70"/>
      <c r="Q2297" s="70"/>
      <c r="R2297" s="70"/>
      <c r="S2297" s="71"/>
      <c r="T2297" s="70"/>
      <c r="U2297" s="73"/>
      <c r="V2297" s="70"/>
      <c r="W2297" s="73"/>
      <c r="X2297" s="47" t="s">
        <v>32</v>
      </c>
      <c r="Y2297" s="48">
        <f t="shared" si="326"/>
        <v>0</v>
      </c>
      <c r="Z2297" s="3"/>
      <c r="AA2297" s="3"/>
      <c r="AB2297" s="3"/>
      <c r="AC2297" s="4"/>
      <c r="AD2297" s="5"/>
      <c r="AE2297" s="5"/>
      <c r="AF2297" s="5"/>
      <c r="AG2297" s="5"/>
      <c r="AH2297" s="2"/>
      <c r="AI2297" s="6"/>
    </row>
    <row r="2298" spans="2:35" x14ac:dyDescent="0.25">
      <c r="B2298" s="1"/>
      <c r="O2298" s="69"/>
      <c r="P2298" s="70"/>
      <c r="Q2298" s="70"/>
      <c r="R2298" s="70"/>
      <c r="S2298" s="71"/>
      <c r="T2298" s="70"/>
      <c r="U2298" s="73"/>
      <c r="V2298" s="70"/>
      <c r="W2298" s="73"/>
      <c r="X2298" s="47" t="s">
        <v>33</v>
      </c>
      <c r="Y2298" s="48">
        <f t="shared" si="326"/>
        <v>0</v>
      </c>
      <c r="Z2298" s="3"/>
      <c r="AA2298" s="3"/>
      <c r="AB2298" s="3"/>
      <c r="AC2298" s="4"/>
      <c r="AD2298" s="5"/>
      <c r="AE2298" s="5"/>
      <c r="AF2298" s="5"/>
      <c r="AG2298" s="5"/>
      <c r="AH2298" s="2"/>
      <c r="AI2298" s="6"/>
    </row>
    <row r="2299" spans="2:35" x14ac:dyDescent="0.25">
      <c r="B2299" s="1"/>
      <c r="O2299" s="69"/>
      <c r="P2299" s="70"/>
      <c r="Q2299" s="70"/>
      <c r="R2299" s="70"/>
      <c r="S2299" s="71"/>
      <c r="T2299" s="70"/>
      <c r="U2299" s="73"/>
      <c r="V2299" s="70"/>
      <c r="W2299" s="73"/>
      <c r="X2299" s="47" t="s">
        <v>34</v>
      </c>
      <c r="Y2299" s="48">
        <f t="shared" si="326"/>
        <v>0</v>
      </c>
      <c r="Z2299" s="3"/>
      <c r="AA2299" s="3"/>
      <c r="AB2299" s="3"/>
      <c r="AC2299" s="4"/>
      <c r="AD2299" s="5"/>
      <c r="AE2299" s="5"/>
      <c r="AF2299" s="5"/>
      <c r="AG2299" s="5"/>
      <c r="AH2299" s="2"/>
      <c r="AI2299" s="6"/>
    </row>
    <row r="2300" spans="2:35" x14ac:dyDescent="0.25">
      <c r="B2300" s="1"/>
      <c r="O2300" s="69"/>
      <c r="P2300" s="70"/>
      <c r="Q2300" s="70"/>
      <c r="R2300" s="70"/>
      <c r="S2300" s="71"/>
      <c r="T2300" s="70"/>
      <c r="U2300" s="74"/>
      <c r="V2300" s="70"/>
      <c r="W2300" s="74"/>
      <c r="X2300" s="47" t="s">
        <v>35</v>
      </c>
      <c r="Y2300" s="48">
        <f t="shared" si="326"/>
        <v>0</v>
      </c>
      <c r="Z2300" s="3"/>
      <c r="AA2300" s="3"/>
      <c r="AB2300" s="3"/>
      <c r="AC2300" s="4"/>
      <c r="AD2300" s="7"/>
      <c r="AE2300" s="7"/>
      <c r="AF2300" s="5"/>
      <c r="AG2300" s="7"/>
      <c r="AH2300" s="8"/>
      <c r="AI2300" s="9"/>
    </row>
    <row r="2301" spans="2:35" x14ac:dyDescent="0.25">
      <c r="B2301" s="1"/>
      <c r="O2301" s="80">
        <v>326</v>
      </c>
      <c r="P2301" s="70"/>
      <c r="Q2301" s="70"/>
      <c r="R2301" s="70"/>
      <c r="S2301" s="71" t="str">
        <f>IF(ISBLANK(R2301),"",IF(R2301=Списки!$F$4,"ОНП","ПТ"))</f>
        <v/>
      </c>
      <c r="T2301" s="70"/>
      <c r="U2301" s="72"/>
      <c r="V2301" s="70"/>
      <c r="W2301" s="72"/>
      <c r="X2301" s="51" t="s">
        <v>21</v>
      </c>
      <c r="Y2301" s="44">
        <f>SUM(Y2302:Y2307)</f>
        <v>0</v>
      </c>
      <c r="Z2301" s="45">
        <f>SUM(Z2302:Z2307)</f>
        <v>0</v>
      </c>
      <c r="AA2301" s="45">
        <f>SUM(AA2302:AA2307)</f>
        <v>0</v>
      </c>
      <c r="AB2301" s="45">
        <f>SUM(AB2302:AB2307)</f>
        <v>0</v>
      </c>
      <c r="AC2301" s="46">
        <f>SUM(AC2302:AC2307)</f>
        <v>0</v>
      </c>
      <c r="AD2301" s="52" t="s">
        <v>36</v>
      </c>
      <c r="AE2301" s="29"/>
      <c r="AF2301" s="53" t="s">
        <v>37</v>
      </c>
      <c r="AG2301" s="54"/>
      <c r="AH2301" s="2"/>
      <c r="AI2301" s="29"/>
    </row>
    <row r="2302" spans="2:35" x14ac:dyDescent="0.25">
      <c r="B2302" s="1"/>
      <c r="O2302" s="80"/>
      <c r="P2302" s="70"/>
      <c r="Q2302" s="70"/>
      <c r="R2302" s="70"/>
      <c r="S2302" s="71"/>
      <c r="T2302" s="70"/>
      <c r="U2302" s="73"/>
      <c r="V2302" s="70"/>
      <c r="W2302" s="73"/>
      <c r="X2302" s="47" t="s">
        <v>30</v>
      </c>
      <c r="Y2302" s="48">
        <f t="shared" ref="Y2302:Y2307" si="327">SUM(Z2302:AC2302)</f>
        <v>0</v>
      </c>
      <c r="Z2302" s="3"/>
      <c r="AA2302" s="3"/>
      <c r="AB2302" s="3"/>
      <c r="AC2302" s="4"/>
      <c r="AD2302" s="5"/>
      <c r="AE2302" s="6"/>
      <c r="AF2302" s="5"/>
      <c r="AG2302" s="5"/>
      <c r="AH2302" s="2"/>
      <c r="AI2302" s="6"/>
    </row>
    <row r="2303" spans="2:35" x14ac:dyDescent="0.25">
      <c r="B2303" s="1"/>
      <c r="O2303" s="80"/>
      <c r="P2303" s="70"/>
      <c r="Q2303" s="70"/>
      <c r="R2303" s="70"/>
      <c r="S2303" s="71"/>
      <c r="T2303" s="70"/>
      <c r="U2303" s="73"/>
      <c r="V2303" s="70"/>
      <c r="W2303" s="73"/>
      <c r="X2303" s="47" t="s">
        <v>31</v>
      </c>
      <c r="Y2303" s="48">
        <f t="shared" si="327"/>
        <v>0</v>
      </c>
      <c r="Z2303" s="3"/>
      <c r="AA2303" s="3"/>
      <c r="AB2303" s="3"/>
      <c r="AC2303" s="4"/>
      <c r="AD2303" s="5"/>
      <c r="AE2303" s="5"/>
      <c r="AF2303" s="5"/>
      <c r="AG2303" s="5"/>
      <c r="AH2303" s="2"/>
      <c r="AI2303" s="6"/>
    </row>
    <row r="2304" spans="2:35" x14ac:dyDescent="0.25">
      <c r="B2304" s="1"/>
      <c r="O2304" s="80"/>
      <c r="P2304" s="70"/>
      <c r="Q2304" s="70"/>
      <c r="R2304" s="70"/>
      <c r="S2304" s="71"/>
      <c r="T2304" s="70"/>
      <c r="U2304" s="73"/>
      <c r="V2304" s="70"/>
      <c r="W2304" s="73"/>
      <c r="X2304" s="47" t="s">
        <v>32</v>
      </c>
      <c r="Y2304" s="48">
        <f t="shared" si="327"/>
        <v>0</v>
      </c>
      <c r="Z2304" s="3"/>
      <c r="AA2304" s="3"/>
      <c r="AB2304" s="3"/>
      <c r="AC2304" s="4"/>
      <c r="AD2304" s="5"/>
      <c r="AE2304" s="5"/>
      <c r="AF2304" s="5"/>
      <c r="AG2304" s="5"/>
      <c r="AH2304" s="2"/>
      <c r="AI2304" s="6"/>
    </row>
    <row r="2305" spans="2:35" x14ac:dyDescent="0.25">
      <c r="B2305" s="1"/>
      <c r="O2305" s="80"/>
      <c r="P2305" s="70"/>
      <c r="Q2305" s="70"/>
      <c r="R2305" s="70"/>
      <c r="S2305" s="71"/>
      <c r="T2305" s="70"/>
      <c r="U2305" s="73"/>
      <c r="V2305" s="70"/>
      <c r="W2305" s="73"/>
      <c r="X2305" s="47" t="s">
        <v>33</v>
      </c>
      <c r="Y2305" s="48">
        <f t="shared" si="327"/>
        <v>0</v>
      </c>
      <c r="Z2305" s="3"/>
      <c r="AA2305" s="3"/>
      <c r="AB2305" s="3"/>
      <c r="AC2305" s="4"/>
      <c r="AD2305" s="5"/>
      <c r="AE2305" s="5"/>
      <c r="AF2305" s="5"/>
      <c r="AG2305" s="5"/>
      <c r="AH2305" s="2"/>
      <c r="AI2305" s="6"/>
    </row>
    <row r="2306" spans="2:35" x14ac:dyDescent="0.25">
      <c r="B2306" s="1"/>
      <c r="O2306" s="80"/>
      <c r="P2306" s="70"/>
      <c r="Q2306" s="70"/>
      <c r="R2306" s="70"/>
      <c r="S2306" s="71"/>
      <c r="T2306" s="70"/>
      <c r="U2306" s="73"/>
      <c r="V2306" s="70"/>
      <c r="W2306" s="73"/>
      <c r="X2306" s="47" t="s">
        <v>34</v>
      </c>
      <c r="Y2306" s="48">
        <f t="shared" si="327"/>
        <v>0</v>
      </c>
      <c r="Z2306" s="3"/>
      <c r="AA2306" s="3"/>
      <c r="AB2306" s="3"/>
      <c r="AC2306" s="4"/>
      <c r="AD2306" s="5"/>
      <c r="AE2306" s="5"/>
      <c r="AF2306" s="5"/>
      <c r="AG2306" s="5"/>
      <c r="AH2306" s="2"/>
      <c r="AI2306" s="6"/>
    </row>
    <row r="2307" spans="2:35" x14ac:dyDescent="0.25">
      <c r="B2307" s="1"/>
      <c r="O2307" s="80"/>
      <c r="P2307" s="70"/>
      <c r="Q2307" s="70"/>
      <c r="R2307" s="70"/>
      <c r="S2307" s="71"/>
      <c r="T2307" s="70"/>
      <c r="U2307" s="74"/>
      <c r="V2307" s="70"/>
      <c r="W2307" s="74"/>
      <c r="X2307" s="47" t="s">
        <v>35</v>
      </c>
      <c r="Y2307" s="48">
        <f t="shared" si="327"/>
        <v>0</v>
      </c>
      <c r="Z2307" s="3"/>
      <c r="AA2307" s="3"/>
      <c r="AB2307" s="3"/>
      <c r="AC2307" s="4"/>
      <c r="AD2307" s="7"/>
      <c r="AE2307" s="7"/>
      <c r="AF2307" s="5"/>
      <c r="AG2307" s="7"/>
      <c r="AH2307" s="8"/>
      <c r="AI2307" s="9"/>
    </row>
    <row r="2308" spans="2:35" x14ac:dyDescent="0.25">
      <c r="B2308" s="1"/>
      <c r="O2308" s="69">
        <v>327</v>
      </c>
      <c r="P2308" s="70"/>
      <c r="Q2308" s="70"/>
      <c r="R2308" s="70"/>
      <c r="S2308" s="71" t="str">
        <f>IF(ISBLANK(R2308),"",IF(R2308=Списки!$F$4,"ОНП","ПТ"))</f>
        <v/>
      </c>
      <c r="T2308" s="70"/>
      <c r="U2308" s="72"/>
      <c r="V2308" s="70"/>
      <c r="W2308" s="72"/>
      <c r="X2308" s="51" t="s">
        <v>21</v>
      </c>
      <c r="Y2308" s="44">
        <f>SUM(Y2309:Y2314)</f>
        <v>0</v>
      </c>
      <c r="Z2308" s="45">
        <f>SUM(Z2309:Z2314)</f>
        <v>0</v>
      </c>
      <c r="AA2308" s="45">
        <f>SUM(AA2309:AA2314)</f>
        <v>0</v>
      </c>
      <c r="AB2308" s="45">
        <f>SUM(AB2309:AB2314)</f>
        <v>0</v>
      </c>
      <c r="AC2308" s="46">
        <f>SUM(AC2309:AC2314)</f>
        <v>0</v>
      </c>
      <c r="AD2308" s="52" t="s">
        <v>36</v>
      </c>
      <c r="AE2308" s="29"/>
      <c r="AF2308" s="53" t="s">
        <v>37</v>
      </c>
      <c r="AG2308" s="54"/>
      <c r="AH2308" s="2"/>
      <c r="AI2308" s="29"/>
    </row>
    <row r="2309" spans="2:35" x14ac:dyDescent="0.25">
      <c r="B2309" s="1"/>
      <c r="O2309" s="69"/>
      <c r="P2309" s="70"/>
      <c r="Q2309" s="70"/>
      <c r="R2309" s="70"/>
      <c r="S2309" s="71"/>
      <c r="T2309" s="70"/>
      <c r="U2309" s="73"/>
      <c r="V2309" s="70"/>
      <c r="W2309" s="73"/>
      <c r="X2309" s="47" t="s">
        <v>30</v>
      </c>
      <c r="Y2309" s="48">
        <f t="shared" ref="Y2309:Y2314" si="328">SUM(Z2309:AC2309)</f>
        <v>0</v>
      </c>
      <c r="Z2309" s="3"/>
      <c r="AA2309" s="3"/>
      <c r="AB2309" s="3"/>
      <c r="AC2309" s="4"/>
      <c r="AD2309" s="5"/>
      <c r="AE2309" s="6"/>
      <c r="AF2309" s="5"/>
      <c r="AG2309" s="5"/>
      <c r="AH2309" s="2"/>
      <c r="AI2309" s="6"/>
    </row>
    <row r="2310" spans="2:35" x14ac:dyDescent="0.25">
      <c r="B2310" s="1"/>
      <c r="O2310" s="69"/>
      <c r="P2310" s="70"/>
      <c r="Q2310" s="70"/>
      <c r="R2310" s="70"/>
      <c r="S2310" s="71"/>
      <c r="T2310" s="70"/>
      <c r="U2310" s="73"/>
      <c r="V2310" s="70"/>
      <c r="W2310" s="73"/>
      <c r="X2310" s="47" t="s">
        <v>31</v>
      </c>
      <c r="Y2310" s="48">
        <f t="shared" si="328"/>
        <v>0</v>
      </c>
      <c r="Z2310" s="3"/>
      <c r="AA2310" s="3"/>
      <c r="AB2310" s="3"/>
      <c r="AC2310" s="4"/>
      <c r="AD2310" s="5"/>
      <c r="AE2310" s="5"/>
      <c r="AF2310" s="5"/>
      <c r="AG2310" s="5"/>
      <c r="AH2310" s="2"/>
      <c r="AI2310" s="6"/>
    </row>
    <row r="2311" spans="2:35" x14ac:dyDescent="0.25">
      <c r="B2311" s="1"/>
      <c r="O2311" s="69"/>
      <c r="P2311" s="70"/>
      <c r="Q2311" s="70"/>
      <c r="R2311" s="70"/>
      <c r="S2311" s="71"/>
      <c r="T2311" s="70"/>
      <c r="U2311" s="73"/>
      <c r="V2311" s="70"/>
      <c r="W2311" s="73"/>
      <c r="X2311" s="47" t="s">
        <v>32</v>
      </c>
      <c r="Y2311" s="48">
        <f t="shared" si="328"/>
        <v>0</v>
      </c>
      <c r="Z2311" s="3"/>
      <c r="AA2311" s="3"/>
      <c r="AB2311" s="3"/>
      <c r="AC2311" s="4"/>
      <c r="AD2311" s="5"/>
      <c r="AE2311" s="5"/>
      <c r="AF2311" s="5"/>
      <c r="AG2311" s="5"/>
      <c r="AH2311" s="2"/>
      <c r="AI2311" s="6"/>
    </row>
    <row r="2312" spans="2:35" x14ac:dyDescent="0.25">
      <c r="B2312" s="1"/>
      <c r="O2312" s="69"/>
      <c r="P2312" s="70"/>
      <c r="Q2312" s="70"/>
      <c r="R2312" s="70"/>
      <c r="S2312" s="71"/>
      <c r="T2312" s="70"/>
      <c r="U2312" s="73"/>
      <c r="V2312" s="70"/>
      <c r="W2312" s="73"/>
      <c r="X2312" s="47" t="s">
        <v>33</v>
      </c>
      <c r="Y2312" s="48">
        <f t="shared" si="328"/>
        <v>0</v>
      </c>
      <c r="Z2312" s="3"/>
      <c r="AA2312" s="3"/>
      <c r="AB2312" s="3"/>
      <c r="AC2312" s="4"/>
      <c r="AD2312" s="5"/>
      <c r="AE2312" s="5"/>
      <c r="AF2312" s="5"/>
      <c r="AG2312" s="5"/>
      <c r="AH2312" s="2"/>
      <c r="AI2312" s="6"/>
    </row>
    <row r="2313" spans="2:35" x14ac:dyDescent="0.25">
      <c r="B2313" s="1"/>
      <c r="O2313" s="69"/>
      <c r="P2313" s="70"/>
      <c r="Q2313" s="70"/>
      <c r="R2313" s="70"/>
      <c r="S2313" s="71"/>
      <c r="T2313" s="70"/>
      <c r="U2313" s="73"/>
      <c r="V2313" s="70"/>
      <c r="W2313" s="73"/>
      <c r="X2313" s="47" t="s">
        <v>34</v>
      </c>
      <c r="Y2313" s="48">
        <f t="shared" si="328"/>
        <v>0</v>
      </c>
      <c r="Z2313" s="3"/>
      <c r="AA2313" s="3"/>
      <c r="AB2313" s="3"/>
      <c r="AC2313" s="4"/>
      <c r="AD2313" s="5"/>
      <c r="AE2313" s="5"/>
      <c r="AF2313" s="5"/>
      <c r="AG2313" s="5"/>
      <c r="AH2313" s="2"/>
      <c r="AI2313" s="6"/>
    </row>
    <row r="2314" spans="2:35" x14ac:dyDescent="0.25">
      <c r="B2314" s="1"/>
      <c r="O2314" s="69"/>
      <c r="P2314" s="70"/>
      <c r="Q2314" s="70"/>
      <c r="R2314" s="70"/>
      <c r="S2314" s="71"/>
      <c r="T2314" s="70"/>
      <c r="U2314" s="74"/>
      <c r="V2314" s="70"/>
      <c r="W2314" s="74"/>
      <c r="X2314" s="47" t="s">
        <v>35</v>
      </c>
      <c r="Y2314" s="48">
        <f t="shared" si="328"/>
        <v>0</v>
      </c>
      <c r="Z2314" s="3"/>
      <c r="AA2314" s="3"/>
      <c r="AB2314" s="3"/>
      <c r="AC2314" s="4"/>
      <c r="AD2314" s="7"/>
      <c r="AE2314" s="7"/>
      <c r="AF2314" s="5"/>
      <c r="AG2314" s="7"/>
      <c r="AH2314" s="8"/>
      <c r="AI2314" s="9"/>
    </row>
    <row r="2315" spans="2:35" x14ac:dyDescent="0.25">
      <c r="B2315" s="1"/>
      <c r="O2315" s="80">
        <v>328</v>
      </c>
      <c r="P2315" s="70"/>
      <c r="Q2315" s="70"/>
      <c r="R2315" s="70"/>
      <c r="S2315" s="71" t="str">
        <f>IF(ISBLANK(R2315),"",IF(R2315=Списки!$F$4,"ОНП","ПТ"))</f>
        <v/>
      </c>
      <c r="T2315" s="70"/>
      <c r="U2315" s="72"/>
      <c r="V2315" s="70"/>
      <c r="W2315" s="72"/>
      <c r="X2315" s="51" t="s">
        <v>21</v>
      </c>
      <c r="Y2315" s="44">
        <f>SUM(Y2316:Y2321)</f>
        <v>0</v>
      </c>
      <c r="Z2315" s="45">
        <f>SUM(Z2316:Z2321)</f>
        <v>0</v>
      </c>
      <c r="AA2315" s="45">
        <f>SUM(AA2316:AA2321)</f>
        <v>0</v>
      </c>
      <c r="AB2315" s="45">
        <f>SUM(AB2316:AB2321)</f>
        <v>0</v>
      </c>
      <c r="AC2315" s="46">
        <f>SUM(AC2316:AC2321)</f>
        <v>0</v>
      </c>
      <c r="AD2315" s="52" t="s">
        <v>36</v>
      </c>
      <c r="AE2315" s="29"/>
      <c r="AF2315" s="53" t="s">
        <v>37</v>
      </c>
      <c r="AG2315" s="54"/>
      <c r="AH2315" s="2"/>
      <c r="AI2315" s="29"/>
    </row>
    <row r="2316" spans="2:35" x14ac:dyDescent="0.25">
      <c r="B2316" s="1"/>
      <c r="O2316" s="80"/>
      <c r="P2316" s="70"/>
      <c r="Q2316" s="70"/>
      <c r="R2316" s="70"/>
      <c r="S2316" s="71"/>
      <c r="T2316" s="70"/>
      <c r="U2316" s="73"/>
      <c r="V2316" s="70"/>
      <c r="W2316" s="73"/>
      <c r="X2316" s="47" t="s">
        <v>30</v>
      </c>
      <c r="Y2316" s="48">
        <f t="shared" ref="Y2316:Y2321" si="329">SUM(Z2316:AC2316)</f>
        <v>0</v>
      </c>
      <c r="Z2316" s="3"/>
      <c r="AA2316" s="3"/>
      <c r="AB2316" s="3"/>
      <c r="AC2316" s="4"/>
      <c r="AD2316" s="5"/>
      <c r="AE2316" s="6"/>
      <c r="AF2316" s="5"/>
      <c r="AG2316" s="5"/>
      <c r="AH2316" s="2"/>
      <c r="AI2316" s="6"/>
    </row>
    <row r="2317" spans="2:35" x14ac:dyDescent="0.25">
      <c r="B2317" s="1"/>
      <c r="O2317" s="80"/>
      <c r="P2317" s="70"/>
      <c r="Q2317" s="70"/>
      <c r="R2317" s="70"/>
      <c r="S2317" s="71"/>
      <c r="T2317" s="70"/>
      <c r="U2317" s="73"/>
      <c r="V2317" s="70"/>
      <c r="W2317" s="73"/>
      <c r="X2317" s="47" t="s">
        <v>31</v>
      </c>
      <c r="Y2317" s="48">
        <f t="shared" si="329"/>
        <v>0</v>
      </c>
      <c r="Z2317" s="3"/>
      <c r="AA2317" s="3"/>
      <c r="AB2317" s="3"/>
      <c r="AC2317" s="4"/>
      <c r="AD2317" s="5"/>
      <c r="AE2317" s="5"/>
      <c r="AF2317" s="5"/>
      <c r="AG2317" s="5"/>
      <c r="AH2317" s="2"/>
      <c r="AI2317" s="6"/>
    </row>
    <row r="2318" spans="2:35" x14ac:dyDescent="0.25">
      <c r="B2318" s="1"/>
      <c r="O2318" s="80"/>
      <c r="P2318" s="70"/>
      <c r="Q2318" s="70"/>
      <c r="R2318" s="70"/>
      <c r="S2318" s="71"/>
      <c r="T2318" s="70"/>
      <c r="U2318" s="73"/>
      <c r="V2318" s="70"/>
      <c r="W2318" s="73"/>
      <c r="X2318" s="47" t="s">
        <v>32</v>
      </c>
      <c r="Y2318" s="48">
        <f t="shared" si="329"/>
        <v>0</v>
      </c>
      <c r="Z2318" s="3"/>
      <c r="AA2318" s="3"/>
      <c r="AB2318" s="3"/>
      <c r="AC2318" s="4"/>
      <c r="AD2318" s="5"/>
      <c r="AE2318" s="5"/>
      <c r="AF2318" s="5"/>
      <c r="AG2318" s="5"/>
      <c r="AH2318" s="2"/>
      <c r="AI2318" s="6"/>
    </row>
    <row r="2319" spans="2:35" x14ac:dyDescent="0.25">
      <c r="B2319" s="1"/>
      <c r="O2319" s="80"/>
      <c r="P2319" s="70"/>
      <c r="Q2319" s="70"/>
      <c r="R2319" s="70"/>
      <c r="S2319" s="71"/>
      <c r="T2319" s="70"/>
      <c r="U2319" s="73"/>
      <c r="V2319" s="70"/>
      <c r="W2319" s="73"/>
      <c r="X2319" s="47" t="s">
        <v>33</v>
      </c>
      <c r="Y2319" s="48">
        <f t="shared" si="329"/>
        <v>0</v>
      </c>
      <c r="Z2319" s="3"/>
      <c r="AA2319" s="3"/>
      <c r="AB2319" s="3"/>
      <c r="AC2319" s="4"/>
      <c r="AD2319" s="5"/>
      <c r="AE2319" s="5"/>
      <c r="AF2319" s="5"/>
      <c r="AG2319" s="5"/>
      <c r="AH2319" s="2"/>
      <c r="AI2319" s="6"/>
    </row>
    <row r="2320" spans="2:35" x14ac:dyDescent="0.25">
      <c r="B2320" s="1"/>
      <c r="O2320" s="80"/>
      <c r="P2320" s="70"/>
      <c r="Q2320" s="70"/>
      <c r="R2320" s="70"/>
      <c r="S2320" s="71"/>
      <c r="T2320" s="70"/>
      <c r="U2320" s="73"/>
      <c r="V2320" s="70"/>
      <c r="W2320" s="73"/>
      <c r="X2320" s="47" t="s">
        <v>34</v>
      </c>
      <c r="Y2320" s="48">
        <f t="shared" si="329"/>
        <v>0</v>
      </c>
      <c r="Z2320" s="3"/>
      <c r="AA2320" s="3"/>
      <c r="AB2320" s="3"/>
      <c r="AC2320" s="4"/>
      <c r="AD2320" s="5"/>
      <c r="AE2320" s="5"/>
      <c r="AF2320" s="5"/>
      <c r="AG2320" s="5"/>
      <c r="AH2320" s="2"/>
      <c r="AI2320" s="6"/>
    </row>
    <row r="2321" spans="2:35" x14ac:dyDescent="0.25">
      <c r="B2321" s="1"/>
      <c r="O2321" s="80"/>
      <c r="P2321" s="70"/>
      <c r="Q2321" s="70"/>
      <c r="R2321" s="70"/>
      <c r="S2321" s="71"/>
      <c r="T2321" s="70"/>
      <c r="U2321" s="74"/>
      <c r="V2321" s="70"/>
      <c r="W2321" s="74"/>
      <c r="X2321" s="47" t="s">
        <v>35</v>
      </c>
      <c r="Y2321" s="48">
        <f t="shared" si="329"/>
        <v>0</v>
      </c>
      <c r="Z2321" s="3"/>
      <c r="AA2321" s="3"/>
      <c r="AB2321" s="3"/>
      <c r="AC2321" s="4"/>
      <c r="AD2321" s="7"/>
      <c r="AE2321" s="7"/>
      <c r="AF2321" s="5"/>
      <c r="AG2321" s="7"/>
      <c r="AH2321" s="8"/>
      <c r="AI2321" s="9"/>
    </row>
    <row r="2322" spans="2:35" x14ac:dyDescent="0.25">
      <c r="B2322" s="1"/>
      <c r="O2322" s="69">
        <v>329</v>
      </c>
      <c r="P2322" s="70"/>
      <c r="Q2322" s="70"/>
      <c r="R2322" s="70"/>
      <c r="S2322" s="71" t="str">
        <f>IF(ISBLANK(R2322),"",IF(R2322=Списки!$F$4,"ОНП","ПТ"))</f>
        <v/>
      </c>
      <c r="T2322" s="70"/>
      <c r="U2322" s="72"/>
      <c r="V2322" s="70"/>
      <c r="W2322" s="72"/>
      <c r="X2322" s="51" t="s">
        <v>21</v>
      </c>
      <c r="Y2322" s="44">
        <f>SUM(Y2323:Y2328)</f>
        <v>0</v>
      </c>
      <c r="Z2322" s="45">
        <f>SUM(Z2323:Z2328)</f>
        <v>0</v>
      </c>
      <c r="AA2322" s="45">
        <f>SUM(AA2323:AA2328)</f>
        <v>0</v>
      </c>
      <c r="AB2322" s="45">
        <f>SUM(AB2323:AB2328)</f>
        <v>0</v>
      </c>
      <c r="AC2322" s="46">
        <f>SUM(AC2323:AC2328)</f>
        <v>0</v>
      </c>
      <c r="AD2322" s="52" t="s">
        <v>36</v>
      </c>
      <c r="AE2322" s="29"/>
      <c r="AF2322" s="53" t="s">
        <v>37</v>
      </c>
      <c r="AG2322" s="54"/>
      <c r="AH2322" s="2"/>
      <c r="AI2322" s="29"/>
    </row>
    <row r="2323" spans="2:35" x14ac:dyDescent="0.25">
      <c r="B2323" s="1"/>
      <c r="O2323" s="69"/>
      <c r="P2323" s="70"/>
      <c r="Q2323" s="70"/>
      <c r="R2323" s="70"/>
      <c r="S2323" s="71"/>
      <c r="T2323" s="70"/>
      <c r="U2323" s="73"/>
      <c r="V2323" s="70"/>
      <c r="W2323" s="73"/>
      <c r="X2323" s="47" t="s">
        <v>30</v>
      </c>
      <c r="Y2323" s="48">
        <f t="shared" ref="Y2323:Y2328" si="330">SUM(Z2323:AC2323)</f>
        <v>0</v>
      </c>
      <c r="Z2323" s="3"/>
      <c r="AA2323" s="3"/>
      <c r="AB2323" s="3"/>
      <c r="AC2323" s="4"/>
      <c r="AD2323" s="5"/>
      <c r="AE2323" s="6"/>
      <c r="AF2323" s="5"/>
      <c r="AG2323" s="5"/>
      <c r="AH2323" s="2"/>
      <c r="AI2323" s="6"/>
    </row>
    <row r="2324" spans="2:35" x14ac:dyDescent="0.25">
      <c r="B2324" s="1"/>
      <c r="O2324" s="69"/>
      <c r="P2324" s="70"/>
      <c r="Q2324" s="70"/>
      <c r="R2324" s="70"/>
      <c r="S2324" s="71"/>
      <c r="T2324" s="70"/>
      <c r="U2324" s="73"/>
      <c r="V2324" s="70"/>
      <c r="W2324" s="73"/>
      <c r="X2324" s="47" t="s">
        <v>31</v>
      </c>
      <c r="Y2324" s="48">
        <f t="shared" si="330"/>
        <v>0</v>
      </c>
      <c r="Z2324" s="3"/>
      <c r="AA2324" s="3"/>
      <c r="AB2324" s="3"/>
      <c r="AC2324" s="4"/>
      <c r="AD2324" s="5"/>
      <c r="AE2324" s="5"/>
      <c r="AF2324" s="5"/>
      <c r="AG2324" s="5"/>
      <c r="AH2324" s="2"/>
      <c r="AI2324" s="6"/>
    </row>
    <row r="2325" spans="2:35" x14ac:dyDescent="0.25">
      <c r="B2325" s="1"/>
      <c r="O2325" s="69"/>
      <c r="P2325" s="70"/>
      <c r="Q2325" s="70"/>
      <c r="R2325" s="70"/>
      <c r="S2325" s="71"/>
      <c r="T2325" s="70"/>
      <c r="U2325" s="73"/>
      <c r="V2325" s="70"/>
      <c r="W2325" s="73"/>
      <c r="X2325" s="47" t="s">
        <v>32</v>
      </c>
      <c r="Y2325" s="48">
        <f t="shared" si="330"/>
        <v>0</v>
      </c>
      <c r="Z2325" s="3"/>
      <c r="AA2325" s="3"/>
      <c r="AB2325" s="3"/>
      <c r="AC2325" s="4"/>
      <c r="AD2325" s="5"/>
      <c r="AE2325" s="5"/>
      <c r="AF2325" s="5"/>
      <c r="AG2325" s="5"/>
      <c r="AH2325" s="2"/>
      <c r="AI2325" s="6"/>
    </row>
    <row r="2326" spans="2:35" x14ac:dyDescent="0.25">
      <c r="B2326" s="1"/>
      <c r="O2326" s="69"/>
      <c r="P2326" s="70"/>
      <c r="Q2326" s="70"/>
      <c r="R2326" s="70"/>
      <c r="S2326" s="71"/>
      <c r="T2326" s="70"/>
      <c r="U2326" s="73"/>
      <c r="V2326" s="70"/>
      <c r="W2326" s="73"/>
      <c r="X2326" s="47" t="s">
        <v>33</v>
      </c>
      <c r="Y2326" s="48">
        <f t="shared" si="330"/>
        <v>0</v>
      </c>
      <c r="Z2326" s="3"/>
      <c r="AA2326" s="3"/>
      <c r="AB2326" s="3"/>
      <c r="AC2326" s="4"/>
      <c r="AD2326" s="5"/>
      <c r="AE2326" s="5"/>
      <c r="AF2326" s="5"/>
      <c r="AG2326" s="5"/>
      <c r="AH2326" s="2"/>
      <c r="AI2326" s="6"/>
    </row>
    <row r="2327" spans="2:35" x14ac:dyDescent="0.25">
      <c r="B2327" s="1"/>
      <c r="O2327" s="69"/>
      <c r="P2327" s="70"/>
      <c r="Q2327" s="70"/>
      <c r="R2327" s="70"/>
      <c r="S2327" s="71"/>
      <c r="T2327" s="70"/>
      <c r="U2327" s="73"/>
      <c r="V2327" s="70"/>
      <c r="W2327" s="73"/>
      <c r="X2327" s="47" t="s">
        <v>34</v>
      </c>
      <c r="Y2327" s="48">
        <f t="shared" si="330"/>
        <v>0</v>
      </c>
      <c r="Z2327" s="3"/>
      <c r="AA2327" s="3"/>
      <c r="AB2327" s="3"/>
      <c r="AC2327" s="4"/>
      <c r="AD2327" s="5"/>
      <c r="AE2327" s="5"/>
      <c r="AF2327" s="5"/>
      <c r="AG2327" s="5"/>
      <c r="AH2327" s="2"/>
      <c r="AI2327" s="6"/>
    </row>
    <row r="2328" spans="2:35" x14ac:dyDescent="0.25">
      <c r="B2328" s="1"/>
      <c r="O2328" s="69"/>
      <c r="P2328" s="70"/>
      <c r="Q2328" s="70"/>
      <c r="R2328" s="70"/>
      <c r="S2328" s="71"/>
      <c r="T2328" s="70"/>
      <c r="U2328" s="74"/>
      <c r="V2328" s="70"/>
      <c r="W2328" s="74"/>
      <c r="X2328" s="47" t="s">
        <v>35</v>
      </c>
      <c r="Y2328" s="48">
        <f t="shared" si="330"/>
        <v>0</v>
      </c>
      <c r="Z2328" s="3"/>
      <c r="AA2328" s="3"/>
      <c r="AB2328" s="3"/>
      <c r="AC2328" s="4"/>
      <c r="AD2328" s="7"/>
      <c r="AE2328" s="7"/>
      <c r="AF2328" s="5"/>
      <c r="AG2328" s="7"/>
      <c r="AH2328" s="8"/>
      <c r="AI2328" s="9"/>
    </row>
    <row r="2329" spans="2:35" x14ac:dyDescent="0.25">
      <c r="B2329" s="1"/>
      <c r="O2329" s="80">
        <v>330</v>
      </c>
      <c r="P2329" s="70"/>
      <c r="Q2329" s="70"/>
      <c r="R2329" s="70"/>
      <c r="S2329" s="71" t="str">
        <f>IF(ISBLANK(R2329),"",IF(R2329=Списки!$F$4,"ОНП","ПТ"))</f>
        <v/>
      </c>
      <c r="T2329" s="70"/>
      <c r="U2329" s="72"/>
      <c r="V2329" s="70"/>
      <c r="W2329" s="72"/>
      <c r="X2329" s="51" t="s">
        <v>21</v>
      </c>
      <c r="Y2329" s="44">
        <f>SUM(Y2330:Y2335)</f>
        <v>0</v>
      </c>
      <c r="Z2329" s="45">
        <f>SUM(Z2330:Z2335)</f>
        <v>0</v>
      </c>
      <c r="AA2329" s="45">
        <f>SUM(AA2330:AA2335)</f>
        <v>0</v>
      </c>
      <c r="AB2329" s="45">
        <f>SUM(AB2330:AB2335)</f>
        <v>0</v>
      </c>
      <c r="AC2329" s="46">
        <f>SUM(AC2330:AC2335)</f>
        <v>0</v>
      </c>
      <c r="AD2329" s="52" t="s">
        <v>36</v>
      </c>
      <c r="AE2329" s="29"/>
      <c r="AF2329" s="53" t="s">
        <v>37</v>
      </c>
      <c r="AG2329" s="54"/>
      <c r="AH2329" s="2"/>
      <c r="AI2329" s="29"/>
    </row>
    <row r="2330" spans="2:35" x14ac:dyDescent="0.25">
      <c r="B2330" s="1"/>
      <c r="O2330" s="80"/>
      <c r="P2330" s="70"/>
      <c r="Q2330" s="70"/>
      <c r="R2330" s="70"/>
      <c r="S2330" s="71"/>
      <c r="T2330" s="70"/>
      <c r="U2330" s="73"/>
      <c r="V2330" s="70"/>
      <c r="W2330" s="73"/>
      <c r="X2330" s="47" t="s">
        <v>30</v>
      </c>
      <c r="Y2330" s="48">
        <f t="shared" ref="Y2330:Y2335" si="331">SUM(Z2330:AC2330)</f>
        <v>0</v>
      </c>
      <c r="Z2330" s="3"/>
      <c r="AA2330" s="3"/>
      <c r="AB2330" s="3"/>
      <c r="AC2330" s="4"/>
      <c r="AD2330" s="5"/>
      <c r="AE2330" s="6"/>
      <c r="AF2330" s="5"/>
      <c r="AG2330" s="5"/>
      <c r="AH2330" s="2"/>
      <c r="AI2330" s="6"/>
    </row>
    <row r="2331" spans="2:35" x14ac:dyDescent="0.25">
      <c r="B2331" s="1"/>
      <c r="O2331" s="80"/>
      <c r="P2331" s="70"/>
      <c r="Q2331" s="70"/>
      <c r="R2331" s="70"/>
      <c r="S2331" s="71"/>
      <c r="T2331" s="70"/>
      <c r="U2331" s="73"/>
      <c r="V2331" s="70"/>
      <c r="W2331" s="73"/>
      <c r="X2331" s="47" t="s">
        <v>31</v>
      </c>
      <c r="Y2331" s="48">
        <f t="shared" si="331"/>
        <v>0</v>
      </c>
      <c r="Z2331" s="3"/>
      <c r="AA2331" s="3"/>
      <c r="AB2331" s="3"/>
      <c r="AC2331" s="4"/>
      <c r="AD2331" s="5"/>
      <c r="AE2331" s="5"/>
      <c r="AF2331" s="5"/>
      <c r="AG2331" s="5"/>
      <c r="AH2331" s="2"/>
      <c r="AI2331" s="6"/>
    </row>
    <row r="2332" spans="2:35" x14ac:dyDescent="0.25">
      <c r="B2332" s="1"/>
      <c r="O2332" s="80"/>
      <c r="P2332" s="70"/>
      <c r="Q2332" s="70"/>
      <c r="R2332" s="70"/>
      <c r="S2332" s="71"/>
      <c r="T2332" s="70"/>
      <c r="U2332" s="73"/>
      <c r="V2332" s="70"/>
      <c r="W2332" s="73"/>
      <c r="X2332" s="47" t="s">
        <v>32</v>
      </c>
      <c r="Y2332" s="48">
        <f t="shared" si="331"/>
        <v>0</v>
      </c>
      <c r="Z2332" s="3"/>
      <c r="AA2332" s="3"/>
      <c r="AB2332" s="3"/>
      <c r="AC2332" s="4"/>
      <c r="AD2332" s="5"/>
      <c r="AE2332" s="5"/>
      <c r="AF2332" s="5"/>
      <c r="AG2332" s="5"/>
      <c r="AH2332" s="2"/>
      <c r="AI2332" s="6"/>
    </row>
    <row r="2333" spans="2:35" x14ac:dyDescent="0.25">
      <c r="B2333" s="1"/>
      <c r="O2333" s="80"/>
      <c r="P2333" s="70"/>
      <c r="Q2333" s="70"/>
      <c r="R2333" s="70"/>
      <c r="S2333" s="71"/>
      <c r="T2333" s="70"/>
      <c r="U2333" s="73"/>
      <c r="V2333" s="70"/>
      <c r="W2333" s="73"/>
      <c r="X2333" s="47" t="s">
        <v>33</v>
      </c>
      <c r="Y2333" s="48">
        <f t="shared" si="331"/>
        <v>0</v>
      </c>
      <c r="Z2333" s="3"/>
      <c r="AA2333" s="3"/>
      <c r="AB2333" s="3"/>
      <c r="AC2333" s="4"/>
      <c r="AD2333" s="5"/>
      <c r="AE2333" s="5"/>
      <c r="AF2333" s="5"/>
      <c r="AG2333" s="5"/>
      <c r="AH2333" s="2"/>
      <c r="AI2333" s="6"/>
    </row>
    <row r="2334" spans="2:35" x14ac:dyDescent="0.25">
      <c r="B2334" s="1"/>
      <c r="O2334" s="80"/>
      <c r="P2334" s="70"/>
      <c r="Q2334" s="70"/>
      <c r="R2334" s="70"/>
      <c r="S2334" s="71"/>
      <c r="T2334" s="70"/>
      <c r="U2334" s="73"/>
      <c r="V2334" s="70"/>
      <c r="W2334" s="73"/>
      <c r="X2334" s="47" t="s">
        <v>34</v>
      </c>
      <c r="Y2334" s="48">
        <f t="shared" si="331"/>
        <v>0</v>
      </c>
      <c r="Z2334" s="3"/>
      <c r="AA2334" s="3"/>
      <c r="AB2334" s="3"/>
      <c r="AC2334" s="4"/>
      <c r="AD2334" s="5"/>
      <c r="AE2334" s="5"/>
      <c r="AF2334" s="5"/>
      <c r="AG2334" s="5"/>
      <c r="AH2334" s="2"/>
      <c r="AI2334" s="6"/>
    </row>
    <row r="2335" spans="2:35" x14ac:dyDescent="0.25">
      <c r="B2335" s="1"/>
      <c r="O2335" s="80"/>
      <c r="P2335" s="70"/>
      <c r="Q2335" s="70"/>
      <c r="R2335" s="70"/>
      <c r="S2335" s="71"/>
      <c r="T2335" s="70"/>
      <c r="U2335" s="74"/>
      <c r="V2335" s="70"/>
      <c r="W2335" s="74"/>
      <c r="X2335" s="47" t="s">
        <v>35</v>
      </c>
      <c r="Y2335" s="48">
        <f t="shared" si="331"/>
        <v>0</v>
      </c>
      <c r="Z2335" s="3"/>
      <c r="AA2335" s="3"/>
      <c r="AB2335" s="3"/>
      <c r="AC2335" s="4"/>
      <c r="AD2335" s="7"/>
      <c r="AE2335" s="7"/>
      <c r="AF2335" s="5"/>
      <c r="AG2335" s="7"/>
      <c r="AH2335" s="8"/>
      <c r="AI2335" s="9"/>
    </row>
    <row r="2336" spans="2:35" x14ac:dyDescent="0.25">
      <c r="B2336" s="1"/>
      <c r="O2336" s="69">
        <v>331</v>
      </c>
      <c r="P2336" s="70"/>
      <c r="Q2336" s="70"/>
      <c r="R2336" s="70"/>
      <c r="S2336" s="71" t="str">
        <f>IF(ISBLANK(R2336),"",IF(R2336=Списки!$F$4,"ОНП","ПТ"))</f>
        <v/>
      </c>
      <c r="T2336" s="70"/>
      <c r="U2336" s="72"/>
      <c r="V2336" s="70"/>
      <c r="W2336" s="72"/>
      <c r="X2336" s="51" t="s">
        <v>21</v>
      </c>
      <c r="Y2336" s="44">
        <f>SUM(Y2337:Y2342)</f>
        <v>0</v>
      </c>
      <c r="Z2336" s="45">
        <f>SUM(Z2337:Z2342)</f>
        <v>0</v>
      </c>
      <c r="AA2336" s="45">
        <f>SUM(AA2337:AA2342)</f>
        <v>0</v>
      </c>
      <c r="AB2336" s="45">
        <f>SUM(AB2337:AB2342)</f>
        <v>0</v>
      </c>
      <c r="AC2336" s="46">
        <f>SUM(AC2337:AC2342)</f>
        <v>0</v>
      </c>
      <c r="AD2336" s="52" t="s">
        <v>36</v>
      </c>
      <c r="AE2336" s="29"/>
      <c r="AF2336" s="53" t="s">
        <v>37</v>
      </c>
      <c r="AG2336" s="54"/>
      <c r="AH2336" s="2"/>
      <c r="AI2336" s="29"/>
    </row>
    <row r="2337" spans="2:35" x14ac:dyDescent="0.25">
      <c r="B2337" s="1"/>
      <c r="O2337" s="69"/>
      <c r="P2337" s="70"/>
      <c r="Q2337" s="70"/>
      <c r="R2337" s="70"/>
      <c r="S2337" s="71"/>
      <c r="T2337" s="70"/>
      <c r="U2337" s="73"/>
      <c r="V2337" s="70"/>
      <c r="W2337" s="73"/>
      <c r="X2337" s="47" t="s">
        <v>30</v>
      </c>
      <c r="Y2337" s="48">
        <f t="shared" ref="Y2337:Y2342" si="332">SUM(Z2337:AC2337)</f>
        <v>0</v>
      </c>
      <c r="Z2337" s="3"/>
      <c r="AA2337" s="3"/>
      <c r="AB2337" s="3"/>
      <c r="AC2337" s="4"/>
      <c r="AD2337" s="5"/>
      <c r="AE2337" s="6"/>
      <c r="AF2337" s="5"/>
      <c r="AG2337" s="5"/>
      <c r="AH2337" s="2"/>
      <c r="AI2337" s="6"/>
    </row>
    <row r="2338" spans="2:35" x14ac:dyDescent="0.25">
      <c r="B2338" s="1"/>
      <c r="O2338" s="69"/>
      <c r="P2338" s="70"/>
      <c r="Q2338" s="70"/>
      <c r="R2338" s="70"/>
      <c r="S2338" s="71"/>
      <c r="T2338" s="70"/>
      <c r="U2338" s="73"/>
      <c r="V2338" s="70"/>
      <c r="W2338" s="73"/>
      <c r="X2338" s="47" t="s">
        <v>31</v>
      </c>
      <c r="Y2338" s="48">
        <f t="shared" si="332"/>
        <v>0</v>
      </c>
      <c r="Z2338" s="3"/>
      <c r="AA2338" s="3"/>
      <c r="AB2338" s="3"/>
      <c r="AC2338" s="4"/>
      <c r="AD2338" s="5"/>
      <c r="AE2338" s="5"/>
      <c r="AF2338" s="5"/>
      <c r="AG2338" s="5"/>
      <c r="AH2338" s="2"/>
      <c r="AI2338" s="6"/>
    </row>
    <row r="2339" spans="2:35" x14ac:dyDescent="0.25">
      <c r="B2339" s="1"/>
      <c r="O2339" s="69"/>
      <c r="P2339" s="70"/>
      <c r="Q2339" s="70"/>
      <c r="R2339" s="70"/>
      <c r="S2339" s="71"/>
      <c r="T2339" s="70"/>
      <c r="U2339" s="73"/>
      <c r="V2339" s="70"/>
      <c r="W2339" s="73"/>
      <c r="X2339" s="47" t="s">
        <v>32</v>
      </c>
      <c r="Y2339" s="48">
        <f t="shared" si="332"/>
        <v>0</v>
      </c>
      <c r="Z2339" s="3"/>
      <c r="AA2339" s="3"/>
      <c r="AB2339" s="3"/>
      <c r="AC2339" s="4"/>
      <c r="AD2339" s="5"/>
      <c r="AE2339" s="5"/>
      <c r="AF2339" s="5"/>
      <c r="AG2339" s="5"/>
      <c r="AH2339" s="2"/>
      <c r="AI2339" s="6"/>
    </row>
    <row r="2340" spans="2:35" x14ac:dyDescent="0.25">
      <c r="B2340" s="1"/>
      <c r="O2340" s="69"/>
      <c r="P2340" s="70"/>
      <c r="Q2340" s="70"/>
      <c r="R2340" s="70"/>
      <c r="S2340" s="71"/>
      <c r="T2340" s="70"/>
      <c r="U2340" s="73"/>
      <c r="V2340" s="70"/>
      <c r="W2340" s="73"/>
      <c r="X2340" s="47" t="s">
        <v>33</v>
      </c>
      <c r="Y2340" s="48">
        <f t="shared" si="332"/>
        <v>0</v>
      </c>
      <c r="Z2340" s="3"/>
      <c r="AA2340" s="3"/>
      <c r="AB2340" s="3"/>
      <c r="AC2340" s="4"/>
      <c r="AD2340" s="5"/>
      <c r="AE2340" s="5"/>
      <c r="AF2340" s="5"/>
      <c r="AG2340" s="5"/>
      <c r="AH2340" s="2"/>
      <c r="AI2340" s="6"/>
    </row>
    <row r="2341" spans="2:35" x14ac:dyDescent="0.25">
      <c r="B2341" s="1"/>
      <c r="O2341" s="69"/>
      <c r="P2341" s="70"/>
      <c r="Q2341" s="70"/>
      <c r="R2341" s="70"/>
      <c r="S2341" s="71"/>
      <c r="T2341" s="70"/>
      <c r="U2341" s="73"/>
      <c r="V2341" s="70"/>
      <c r="W2341" s="73"/>
      <c r="X2341" s="47" t="s">
        <v>34</v>
      </c>
      <c r="Y2341" s="48">
        <f t="shared" si="332"/>
        <v>0</v>
      </c>
      <c r="Z2341" s="3"/>
      <c r="AA2341" s="3"/>
      <c r="AB2341" s="3"/>
      <c r="AC2341" s="4"/>
      <c r="AD2341" s="5"/>
      <c r="AE2341" s="5"/>
      <c r="AF2341" s="5"/>
      <c r="AG2341" s="5"/>
      <c r="AH2341" s="2"/>
      <c r="AI2341" s="6"/>
    </row>
    <row r="2342" spans="2:35" x14ac:dyDescent="0.25">
      <c r="B2342" s="1"/>
      <c r="O2342" s="69"/>
      <c r="P2342" s="70"/>
      <c r="Q2342" s="70"/>
      <c r="R2342" s="70"/>
      <c r="S2342" s="71"/>
      <c r="T2342" s="70"/>
      <c r="U2342" s="74"/>
      <c r="V2342" s="70"/>
      <c r="W2342" s="74"/>
      <c r="X2342" s="47" t="s">
        <v>35</v>
      </c>
      <c r="Y2342" s="48">
        <f t="shared" si="332"/>
        <v>0</v>
      </c>
      <c r="Z2342" s="3"/>
      <c r="AA2342" s="3"/>
      <c r="AB2342" s="3"/>
      <c r="AC2342" s="4"/>
      <c r="AD2342" s="7"/>
      <c r="AE2342" s="7"/>
      <c r="AF2342" s="5"/>
      <c r="AG2342" s="7"/>
      <c r="AH2342" s="8"/>
      <c r="AI2342" s="9"/>
    </row>
    <row r="2343" spans="2:35" x14ac:dyDescent="0.25">
      <c r="B2343" s="1"/>
      <c r="O2343" s="80">
        <v>332</v>
      </c>
      <c r="P2343" s="70"/>
      <c r="Q2343" s="70"/>
      <c r="R2343" s="70"/>
      <c r="S2343" s="71" t="str">
        <f>IF(ISBLANK(R2343),"",IF(R2343=Списки!$F$4,"ОНП","ПТ"))</f>
        <v/>
      </c>
      <c r="T2343" s="70"/>
      <c r="U2343" s="72"/>
      <c r="V2343" s="70"/>
      <c r="W2343" s="72"/>
      <c r="X2343" s="51" t="s">
        <v>21</v>
      </c>
      <c r="Y2343" s="44">
        <f>SUM(Y2344:Y2349)</f>
        <v>0</v>
      </c>
      <c r="Z2343" s="45">
        <f>SUM(Z2344:Z2349)</f>
        <v>0</v>
      </c>
      <c r="AA2343" s="45">
        <f>SUM(AA2344:AA2349)</f>
        <v>0</v>
      </c>
      <c r="AB2343" s="45">
        <f>SUM(AB2344:AB2349)</f>
        <v>0</v>
      </c>
      <c r="AC2343" s="46">
        <f>SUM(AC2344:AC2349)</f>
        <v>0</v>
      </c>
      <c r="AD2343" s="52" t="s">
        <v>36</v>
      </c>
      <c r="AE2343" s="29"/>
      <c r="AF2343" s="53" t="s">
        <v>37</v>
      </c>
      <c r="AG2343" s="54"/>
      <c r="AH2343" s="2"/>
      <c r="AI2343" s="29"/>
    </row>
    <row r="2344" spans="2:35" x14ac:dyDescent="0.25">
      <c r="B2344" s="1"/>
      <c r="O2344" s="80"/>
      <c r="P2344" s="70"/>
      <c r="Q2344" s="70"/>
      <c r="R2344" s="70"/>
      <c r="S2344" s="71"/>
      <c r="T2344" s="70"/>
      <c r="U2344" s="73"/>
      <c r="V2344" s="70"/>
      <c r="W2344" s="73"/>
      <c r="X2344" s="47" t="s">
        <v>30</v>
      </c>
      <c r="Y2344" s="48">
        <f t="shared" ref="Y2344:Y2349" si="333">SUM(Z2344:AC2344)</f>
        <v>0</v>
      </c>
      <c r="Z2344" s="3"/>
      <c r="AA2344" s="3"/>
      <c r="AB2344" s="3"/>
      <c r="AC2344" s="4"/>
      <c r="AD2344" s="5"/>
      <c r="AE2344" s="6"/>
      <c r="AF2344" s="5"/>
      <c r="AG2344" s="5"/>
      <c r="AH2344" s="2"/>
      <c r="AI2344" s="6"/>
    </row>
    <row r="2345" spans="2:35" x14ac:dyDescent="0.25">
      <c r="B2345" s="1"/>
      <c r="O2345" s="80"/>
      <c r="P2345" s="70"/>
      <c r="Q2345" s="70"/>
      <c r="R2345" s="70"/>
      <c r="S2345" s="71"/>
      <c r="T2345" s="70"/>
      <c r="U2345" s="73"/>
      <c r="V2345" s="70"/>
      <c r="W2345" s="73"/>
      <c r="X2345" s="47" t="s">
        <v>31</v>
      </c>
      <c r="Y2345" s="48">
        <f t="shared" si="333"/>
        <v>0</v>
      </c>
      <c r="Z2345" s="3"/>
      <c r="AA2345" s="3"/>
      <c r="AB2345" s="3"/>
      <c r="AC2345" s="4"/>
      <c r="AD2345" s="5"/>
      <c r="AE2345" s="5"/>
      <c r="AF2345" s="5"/>
      <c r="AG2345" s="5"/>
      <c r="AH2345" s="2"/>
      <c r="AI2345" s="6"/>
    </row>
    <row r="2346" spans="2:35" x14ac:dyDescent="0.25">
      <c r="B2346" s="1"/>
      <c r="O2346" s="80"/>
      <c r="P2346" s="70"/>
      <c r="Q2346" s="70"/>
      <c r="R2346" s="70"/>
      <c r="S2346" s="71"/>
      <c r="T2346" s="70"/>
      <c r="U2346" s="73"/>
      <c r="V2346" s="70"/>
      <c r="W2346" s="73"/>
      <c r="X2346" s="47" t="s">
        <v>32</v>
      </c>
      <c r="Y2346" s="48">
        <f t="shared" si="333"/>
        <v>0</v>
      </c>
      <c r="Z2346" s="3"/>
      <c r="AA2346" s="3"/>
      <c r="AB2346" s="3"/>
      <c r="AC2346" s="4"/>
      <c r="AD2346" s="5"/>
      <c r="AE2346" s="5"/>
      <c r="AF2346" s="5"/>
      <c r="AG2346" s="5"/>
      <c r="AH2346" s="2"/>
      <c r="AI2346" s="6"/>
    </row>
    <row r="2347" spans="2:35" x14ac:dyDescent="0.25">
      <c r="B2347" s="1"/>
      <c r="O2347" s="80"/>
      <c r="P2347" s="70"/>
      <c r="Q2347" s="70"/>
      <c r="R2347" s="70"/>
      <c r="S2347" s="71"/>
      <c r="T2347" s="70"/>
      <c r="U2347" s="73"/>
      <c r="V2347" s="70"/>
      <c r="W2347" s="73"/>
      <c r="X2347" s="47" t="s">
        <v>33</v>
      </c>
      <c r="Y2347" s="48">
        <f t="shared" si="333"/>
        <v>0</v>
      </c>
      <c r="Z2347" s="3"/>
      <c r="AA2347" s="3"/>
      <c r="AB2347" s="3"/>
      <c r="AC2347" s="4"/>
      <c r="AD2347" s="5"/>
      <c r="AE2347" s="5"/>
      <c r="AF2347" s="5"/>
      <c r="AG2347" s="5"/>
      <c r="AH2347" s="2"/>
      <c r="AI2347" s="6"/>
    </row>
    <row r="2348" spans="2:35" x14ac:dyDescent="0.25">
      <c r="B2348" s="1"/>
      <c r="O2348" s="80"/>
      <c r="P2348" s="70"/>
      <c r="Q2348" s="70"/>
      <c r="R2348" s="70"/>
      <c r="S2348" s="71"/>
      <c r="T2348" s="70"/>
      <c r="U2348" s="73"/>
      <c r="V2348" s="70"/>
      <c r="W2348" s="73"/>
      <c r="X2348" s="47" t="s">
        <v>34</v>
      </c>
      <c r="Y2348" s="48">
        <f t="shared" si="333"/>
        <v>0</v>
      </c>
      <c r="Z2348" s="3"/>
      <c r="AA2348" s="3"/>
      <c r="AB2348" s="3"/>
      <c r="AC2348" s="4"/>
      <c r="AD2348" s="5"/>
      <c r="AE2348" s="5"/>
      <c r="AF2348" s="5"/>
      <c r="AG2348" s="5"/>
      <c r="AH2348" s="2"/>
      <c r="AI2348" s="6"/>
    </row>
    <row r="2349" spans="2:35" x14ac:dyDescent="0.25">
      <c r="B2349" s="1"/>
      <c r="O2349" s="80"/>
      <c r="P2349" s="70"/>
      <c r="Q2349" s="70"/>
      <c r="R2349" s="70"/>
      <c r="S2349" s="71"/>
      <c r="T2349" s="70"/>
      <c r="U2349" s="74"/>
      <c r="V2349" s="70"/>
      <c r="W2349" s="74"/>
      <c r="X2349" s="47" t="s">
        <v>35</v>
      </c>
      <c r="Y2349" s="48">
        <f t="shared" si="333"/>
        <v>0</v>
      </c>
      <c r="Z2349" s="3"/>
      <c r="AA2349" s="3"/>
      <c r="AB2349" s="3"/>
      <c r="AC2349" s="4"/>
      <c r="AD2349" s="7"/>
      <c r="AE2349" s="7"/>
      <c r="AF2349" s="5"/>
      <c r="AG2349" s="7"/>
      <c r="AH2349" s="8"/>
      <c r="AI2349" s="9"/>
    </row>
    <row r="2350" spans="2:35" x14ac:dyDescent="0.25">
      <c r="B2350" s="1"/>
      <c r="O2350" s="69">
        <v>333</v>
      </c>
      <c r="P2350" s="70"/>
      <c r="Q2350" s="70"/>
      <c r="R2350" s="70"/>
      <c r="S2350" s="71" t="str">
        <f>IF(ISBLANK(R2350),"",IF(R2350=Списки!$F$4,"ОНП","ПТ"))</f>
        <v/>
      </c>
      <c r="T2350" s="70"/>
      <c r="U2350" s="72"/>
      <c r="V2350" s="70"/>
      <c r="W2350" s="72"/>
      <c r="X2350" s="51" t="s">
        <v>21</v>
      </c>
      <c r="Y2350" s="44">
        <f>SUM(Y2351:Y2356)</f>
        <v>0</v>
      </c>
      <c r="Z2350" s="45">
        <f>SUM(Z2351:Z2356)</f>
        <v>0</v>
      </c>
      <c r="AA2350" s="45">
        <f>SUM(AA2351:AA2356)</f>
        <v>0</v>
      </c>
      <c r="AB2350" s="45">
        <f>SUM(AB2351:AB2356)</f>
        <v>0</v>
      </c>
      <c r="AC2350" s="46">
        <f>SUM(AC2351:AC2356)</f>
        <v>0</v>
      </c>
      <c r="AD2350" s="52" t="s">
        <v>36</v>
      </c>
      <c r="AE2350" s="29"/>
      <c r="AF2350" s="53" t="s">
        <v>37</v>
      </c>
      <c r="AG2350" s="54"/>
      <c r="AH2350" s="2"/>
      <c r="AI2350" s="29"/>
    </row>
    <row r="2351" spans="2:35" x14ac:dyDescent="0.25">
      <c r="B2351" s="1"/>
      <c r="O2351" s="69"/>
      <c r="P2351" s="70"/>
      <c r="Q2351" s="70"/>
      <c r="R2351" s="70"/>
      <c r="S2351" s="71"/>
      <c r="T2351" s="70"/>
      <c r="U2351" s="73"/>
      <c r="V2351" s="70"/>
      <c r="W2351" s="73"/>
      <c r="X2351" s="47" t="s">
        <v>30</v>
      </c>
      <c r="Y2351" s="48">
        <f t="shared" ref="Y2351:Y2356" si="334">SUM(Z2351:AC2351)</f>
        <v>0</v>
      </c>
      <c r="Z2351" s="3"/>
      <c r="AA2351" s="3"/>
      <c r="AB2351" s="3"/>
      <c r="AC2351" s="4"/>
      <c r="AD2351" s="5"/>
      <c r="AE2351" s="6"/>
      <c r="AF2351" s="5"/>
      <c r="AG2351" s="5"/>
      <c r="AH2351" s="2"/>
      <c r="AI2351" s="6"/>
    </row>
    <row r="2352" spans="2:35" x14ac:dyDescent="0.25">
      <c r="B2352" s="1"/>
      <c r="O2352" s="69"/>
      <c r="P2352" s="70"/>
      <c r="Q2352" s="70"/>
      <c r="R2352" s="70"/>
      <c r="S2352" s="71"/>
      <c r="T2352" s="70"/>
      <c r="U2352" s="73"/>
      <c r="V2352" s="70"/>
      <c r="W2352" s="73"/>
      <c r="X2352" s="47" t="s">
        <v>31</v>
      </c>
      <c r="Y2352" s="48">
        <f t="shared" si="334"/>
        <v>0</v>
      </c>
      <c r="Z2352" s="3"/>
      <c r="AA2352" s="3"/>
      <c r="AB2352" s="3"/>
      <c r="AC2352" s="4"/>
      <c r="AD2352" s="5"/>
      <c r="AE2352" s="5"/>
      <c r="AF2352" s="5"/>
      <c r="AG2352" s="5"/>
      <c r="AH2352" s="2"/>
      <c r="AI2352" s="6"/>
    </row>
    <row r="2353" spans="2:35" x14ac:dyDescent="0.25">
      <c r="B2353" s="1"/>
      <c r="O2353" s="69"/>
      <c r="P2353" s="70"/>
      <c r="Q2353" s="70"/>
      <c r="R2353" s="70"/>
      <c r="S2353" s="71"/>
      <c r="T2353" s="70"/>
      <c r="U2353" s="73"/>
      <c r="V2353" s="70"/>
      <c r="W2353" s="73"/>
      <c r="X2353" s="47" t="s">
        <v>32</v>
      </c>
      <c r="Y2353" s="48">
        <f t="shared" si="334"/>
        <v>0</v>
      </c>
      <c r="Z2353" s="3"/>
      <c r="AA2353" s="3"/>
      <c r="AB2353" s="3"/>
      <c r="AC2353" s="4"/>
      <c r="AD2353" s="5"/>
      <c r="AE2353" s="5"/>
      <c r="AF2353" s="5"/>
      <c r="AG2353" s="5"/>
      <c r="AH2353" s="2"/>
      <c r="AI2353" s="6"/>
    </row>
    <row r="2354" spans="2:35" x14ac:dyDescent="0.25">
      <c r="B2354" s="1"/>
      <c r="O2354" s="69"/>
      <c r="P2354" s="70"/>
      <c r="Q2354" s="70"/>
      <c r="R2354" s="70"/>
      <c r="S2354" s="71"/>
      <c r="T2354" s="70"/>
      <c r="U2354" s="73"/>
      <c r="V2354" s="70"/>
      <c r="W2354" s="73"/>
      <c r="X2354" s="47" t="s">
        <v>33</v>
      </c>
      <c r="Y2354" s="48">
        <f t="shared" si="334"/>
        <v>0</v>
      </c>
      <c r="Z2354" s="3"/>
      <c r="AA2354" s="3"/>
      <c r="AB2354" s="3"/>
      <c r="AC2354" s="4"/>
      <c r="AD2354" s="5"/>
      <c r="AE2354" s="5"/>
      <c r="AF2354" s="5"/>
      <c r="AG2354" s="5"/>
      <c r="AH2354" s="2"/>
      <c r="AI2354" s="6"/>
    </row>
    <row r="2355" spans="2:35" x14ac:dyDescent="0.25">
      <c r="B2355" s="1"/>
      <c r="O2355" s="69"/>
      <c r="P2355" s="70"/>
      <c r="Q2355" s="70"/>
      <c r="R2355" s="70"/>
      <c r="S2355" s="71"/>
      <c r="T2355" s="70"/>
      <c r="U2355" s="73"/>
      <c r="V2355" s="70"/>
      <c r="W2355" s="73"/>
      <c r="X2355" s="47" t="s">
        <v>34</v>
      </c>
      <c r="Y2355" s="48">
        <f t="shared" si="334"/>
        <v>0</v>
      </c>
      <c r="Z2355" s="3"/>
      <c r="AA2355" s="3"/>
      <c r="AB2355" s="3"/>
      <c r="AC2355" s="4"/>
      <c r="AD2355" s="5"/>
      <c r="AE2355" s="5"/>
      <c r="AF2355" s="5"/>
      <c r="AG2355" s="5"/>
      <c r="AH2355" s="2"/>
      <c r="AI2355" s="6"/>
    </row>
    <row r="2356" spans="2:35" x14ac:dyDescent="0.25">
      <c r="B2356" s="1"/>
      <c r="O2356" s="69"/>
      <c r="P2356" s="70"/>
      <c r="Q2356" s="70"/>
      <c r="R2356" s="70"/>
      <c r="S2356" s="71"/>
      <c r="T2356" s="70"/>
      <c r="U2356" s="74"/>
      <c r="V2356" s="70"/>
      <c r="W2356" s="74"/>
      <c r="X2356" s="47" t="s">
        <v>35</v>
      </c>
      <c r="Y2356" s="48">
        <f t="shared" si="334"/>
        <v>0</v>
      </c>
      <c r="Z2356" s="3"/>
      <c r="AA2356" s="3"/>
      <c r="AB2356" s="3"/>
      <c r="AC2356" s="4"/>
      <c r="AD2356" s="7"/>
      <c r="AE2356" s="7"/>
      <c r="AF2356" s="5"/>
      <c r="AG2356" s="7"/>
      <c r="AH2356" s="8"/>
      <c r="AI2356" s="9"/>
    </row>
    <row r="2357" spans="2:35" x14ac:dyDescent="0.25">
      <c r="B2357" s="1"/>
      <c r="O2357" s="80">
        <v>334</v>
      </c>
      <c r="P2357" s="70"/>
      <c r="Q2357" s="70"/>
      <c r="R2357" s="70"/>
      <c r="S2357" s="71" t="str">
        <f>IF(ISBLANK(R2357),"",IF(R2357=Списки!$F$4,"ОНП","ПТ"))</f>
        <v/>
      </c>
      <c r="T2357" s="70"/>
      <c r="U2357" s="72"/>
      <c r="V2357" s="70"/>
      <c r="W2357" s="72"/>
      <c r="X2357" s="51" t="s">
        <v>21</v>
      </c>
      <c r="Y2357" s="44">
        <f>SUM(Y2358:Y2363)</f>
        <v>0</v>
      </c>
      <c r="Z2357" s="45">
        <f>SUM(Z2358:Z2363)</f>
        <v>0</v>
      </c>
      <c r="AA2357" s="45">
        <f>SUM(AA2358:AA2363)</f>
        <v>0</v>
      </c>
      <c r="AB2357" s="45">
        <f>SUM(AB2358:AB2363)</f>
        <v>0</v>
      </c>
      <c r="AC2357" s="46">
        <f>SUM(AC2358:AC2363)</f>
        <v>0</v>
      </c>
      <c r="AD2357" s="52" t="s">
        <v>36</v>
      </c>
      <c r="AE2357" s="29"/>
      <c r="AF2357" s="53" t="s">
        <v>37</v>
      </c>
      <c r="AG2357" s="54"/>
      <c r="AH2357" s="2"/>
      <c r="AI2357" s="29"/>
    </row>
    <row r="2358" spans="2:35" x14ac:dyDescent="0.25">
      <c r="B2358" s="1"/>
      <c r="O2358" s="80"/>
      <c r="P2358" s="70"/>
      <c r="Q2358" s="70"/>
      <c r="R2358" s="70"/>
      <c r="S2358" s="71"/>
      <c r="T2358" s="70"/>
      <c r="U2358" s="73"/>
      <c r="V2358" s="70"/>
      <c r="W2358" s="73"/>
      <c r="X2358" s="47" t="s">
        <v>30</v>
      </c>
      <c r="Y2358" s="48">
        <f t="shared" ref="Y2358:Y2363" si="335">SUM(Z2358:AC2358)</f>
        <v>0</v>
      </c>
      <c r="Z2358" s="3"/>
      <c r="AA2358" s="3"/>
      <c r="AB2358" s="3"/>
      <c r="AC2358" s="4"/>
      <c r="AD2358" s="5"/>
      <c r="AE2358" s="6"/>
      <c r="AF2358" s="5"/>
      <c r="AG2358" s="5"/>
      <c r="AH2358" s="2"/>
      <c r="AI2358" s="6"/>
    </row>
    <row r="2359" spans="2:35" x14ac:dyDescent="0.25">
      <c r="B2359" s="1"/>
      <c r="O2359" s="80"/>
      <c r="P2359" s="70"/>
      <c r="Q2359" s="70"/>
      <c r="R2359" s="70"/>
      <c r="S2359" s="71"/>
      <c r="T2359" s="70"/>
      <c r="U2359" s="73"/>
      <c r="V2359" s="70"/>
      <c r="W2359" s="73"/>
      <c r="X2359" s="47" t="s">
        <v>31</v>
      </c>
      <c r="Y2359" s="48">
        <f t="shared" si="335"/>
        <v>0</v>
      </c>
      <c r="Z2359" s="3"/>
      <c r="AA2359" s="3"/>
      <c r="AB2359" s="3"/>
      <c r="AC2359" s="4"/>
      <c r="AD2359" s="5"/>
      <c r="AE2359" s="5"/>
      <c r="AF2359" s="5"/>
      <c r="AG2359" s="5"/>
      <c r="AH2359" s="2"/>
      <c r="AI2359" s="6"/>
    </row>
    <row r="2360" spans="2:35" x14ac:dyDescent="0.25">
      <c r="B2360" s="1"/>
      <c r="O2360" s="80"/>
      <c r="P2360" s="70"/>
      <c r="Q2360" s="70"/>
      <c r="R2360" s="70"/>
      <c r="S2360" s="71"/>
      <c r="T2360" s="70"/>
      <c r="U2360" s="73"/>
      <c r="V2360" s="70"/>
      <c r="W2360" s="73"/>
      <c r="X2360" s="47" t="s">
        <v>32</v>
      </c>
      <c r="Y2360" s="48">
        <f t="shared" si="335"/>
        <v>0</v>
      </c>
      <c r="Z2360" s="3"/>
      <c r="AA2360" s="3"/>
      <c r="AB2360" s="3"/>
      <c r="AC2360" s="4"/>
      <c r="AD2360" s="5"/>
      <c r="AE2360" s="5"/>
      <c r="AF2360" s="5"/>
      <c r="AG2360" s="5"/>
      <c r="AH2360" s="2"/>
      <c r="AI2360" s="6"/>
    </row>
    <row r="2361" spans="2:35" x14ac:dyDescent="0.25">
      <c r="B2361" s="1"/>
      <c r="O2361" s="80"/>
      <c r="P2361" s="70"/>
      <c r="Q2361" s="70"/>
      <c r="R2361" s="70"/>
      <c r="S2361" s="71"/>
      <c r="T2361" s="70"/>
      <c r="U2361" s="73"/>
      <c r="V2361" s="70"/>
      <c r="W2361" s="73"/>
      <c r="X2361" s="47" t="s">
        <v>33</v>
      </c>
      <c r="Y2361" s="48">
        <f t="shared" si="335"/>
        <v>0</v>
      </c>
      <c r="Z2361" s="3"/>
      <c r="AA2361" s="3"/>
      <c r="AB2361" s="3"/>
      <c r="AC2361" s="4"/>
      <c r="AD2361" s="5"/>
      <c r="AE2361" s="5"/>
      <c r="AF2361" s="5"/>
      <c r="AG2361" s="5"/>
      <c r="AH2361" s="2"/>
      <c r="AI2361" s="6"/>
    </row>
    <row r="2362" spans="2:35" x14ac:dyDescent="0.25">
      <c r="B2362" s="1"/>
      <c r="O2362" s="80"/>
      <c r="P2362" s="70"/>
      <c r="Q2362" s="70"/>
      <c r="R2362" s="70"/>
      <c r="S2362" s="71"/>
      <c r="T2362" s="70"/>
      <c r="U2362" s="73"/>
      <c r="V2362" s="70"/>
      <c r="W2362" s="73"/>
      <c r="X2362" s="47" t="s">
        <v>34</v>
      </c>
      <c r="Y2362" s="48">
        <f t="shared" si="335"/>
        <v>0</v>
      </c>
      <c r="Z2362" s="3"/>
      <c r="AA2362" s="3"/>
      <c r="AB2362" s="3"/>
      <c r="AC2362" s="4"/>
      <c r="AD2362" s="5"/>
      <c r="AE2362" s="5"/>
      <c r="AF2362" s="5"/>
      <c r="AG2362" s="5"/>
      <c r="AH2362" s="2"/>
      <c r="AI2362" s="6"/>
    </row>
    <row r="2363" spans="2:35" x14ac:dyDescent="0.25">
      <c r="B2363" s="1"/>
      <c r="O2363" s="80"/>
      <c r="P2363" s="70"/>
      <c r="Q2363" s="70"/>
      <c r="R2363" s="70"/>
      <c r="S2363" s="71"/>
      <c r="T2363" s="70"/>
      <c r="U2363" s="74"/>
      <c r="V2363" s="70"/>
      <c r="W2363" s="74"/>
      <c r="X2363" s="47" t="s">
        <v>35</v>
      </c>
      <c r="Y2363" s="48">
        <f t="shared" si="335"/>
        <v>0</v>
      </c>
      <c r="Z2363" s="3"/>
      <c r="AA2363" s="3"/>
      <c r="AB2363" s="3"/>
      <c r="AC2363" s="4"/>
      <c r="AD2363" s="7"/>
      <c r="AE2363" s="7"/>
      <c r="AF2363" s="5"/>
      <c r="AG2363" s="7"/>
      <c r="AH2363" s="8"/>
      <c r="AI2363" s="9"/>
    </row>
    <row r="2364" spans="2:35" x14ac:dyDescent="0.25">
      <c r="B2364" s="1"/>
      <c r="O2364" s="69">
        <v>335</v>
      </c>
      <c r="P2364" s="70"/>
      <c r="Q2364" s="70"/>
      <c r="R2364" s="70"/>
      <c r="S2364" s="71" t="str">
        <f>IF(ISBLANK(R2364),"",IF(R2364=Списки!$F$4,"ОНП","ПТ"))</f>
        <v/>
      </c>
      <c r="T2364" s="70"/>
      <c r="U2364" s="72"/>
      <c r="V2364" s="70"/>
      <c r="W2364" s="72"/>
      <c r="X2364" s="51" t="s">
        <v>21</v>
      </c>
      <c r="Y2364" s="44">
        <f>SUM(Y2365:Y2370)</f>
        <v>0</v>
      </c>
      <c r="Z2364" s="45">
        <f>SUM(Z2365:Z2370)</f>
        <v>0</v>
      </c>
      <c r="AA2364" s="45">
        <f>SUM(AA2365:AA2370)</f>
        <v>0</v>
      </c>
      <c r="AB2364" s="45">
        <f>SUM(AB2365:AB2370)</f>
        <v>0</v>
      </c>
      <c r="AC2364" s="46">
        <f>SUM(AC2365:AC2370)</f>
        <v>0</v>
      </c>
      <c r="AD2364" s="52" t="s">
        <v>36</v>
      </c>
      <c r="AE2364" s="29"/>
      <c r="AF2364" s="53" t="s">
        <v>37</v>
      </c>
      <c r="AG2364" s="54"/>
      <c r="AH2364" s="2"/>
      <c r="AI2364" s="29"/>
    </row>
    <row r="2365" spans="2:35" x14ac:dyDescent="0.25">
      <c r="B2365" s="1"/>
      <c r="O2365" s="69"/>
      <c r="P2365" s="70"/>
      <c r="Q2365" s="70"/>
      <c r="R2365" s="70"/>
      <c r="S2365" s="71"/>
      <c r="T2365" s="70"/>
      <c r="U2365" s="73"/>
      <c r="V2365" s="70"/>
      <c r="W2365" s="73"/>
      <c r="X2365" s="47" t="s">
        <v>30</v>
      </c>
      <c r="Y2365" s="48">
        <f t="shared" ref="Y2365:Y2370" si="336">SUM(Z2365:AC2365)</f>
        <v>0</v>
      </c>
      <c r="Z2365" s="3"/>
      <c r="AA2365" s="3"/>
      <c r="AB2365" s="3"/>
      <c r="AC2365" s="4"/>
      <c r="AD2365" s="5"/>
      <c r="AE2365" s="6"/>
      <c r="AF2365" s="5"/>
      <c r="AG2365" s="5"/>
      <c r="AH2365" s="2"/>
      <c r="AI2365" s="6"/>
    </row>
    <row r="2366" spans="2:35" x14ac:dyDescent="0.25">
      <c r="B2366" s="1"/>
      <c r="O2366" s="69"/>
      <c r="P2366" s="70"/>
      <c r="Q2366" s="70"/>
      <c r="R2366" s="70"/>
      <c r="S2366" s="71"/>
      <c r="T2366" s="70"/>
      <c r="U2366" s="73"/>
      <c r="V2366" s="70"/>
      <c r="W2366" s="73"/>
      <c r="X2366" s="47" t="s">
        <v>31</v>
      </c>
      <c r="Y2366" s="48">
        <f t="shared" si="336"/>
        <v>0</v>
      </c>
      <c r="Z2366" s="3"/>
      <c r="AA2366" s="3"/>
      <c r="AB2366" s="3"/>
      <c r="AC2366" s="4"/>
      <c r="AD2366" s="5"/>
      <c r="AE2366" s="5"/>
      <c r="AF2366" s="5"/>
      <c r="AG2366" s="5"/>
      <c r="AH2366" s="2"/>
      <c r="AI2366" s="6"/>
    </row>
    <row r="2367" spans="2:35" x14ac:dyDescent="0.25">
      <c r="B2367" s="1"/>
      <c r="O2367" s="69"/>
      <c r="P2367" s="70"/>
      <c r="Q2367" s="70"/>
      <c r="R2367" s="70"/>
      <c r="S2367" s="71"/>
      <c r="T2367" s="70"/>
      <c r="U2367" s="73"/>
      <c r="V2367" s="70"/>
      <c r="W2367" s="73"/>
      <c r="X2367" s="47" t="s">
        <v>32</v>
      </c>
      <c r="Y2367" s="48">
        <f t="shared" si="336"/>
        <v>0</v>
      </c>
      <c r="Z2367" s="3"/>
      <c r="AA2367" s="3"/>
      <c r="AB2367" s="3"/>
      <c r="AC2367" s="4"/>
      <c r="AD2367" s="5"/>
      <c r="AE2367" s="5"/>
      <c r="AF2367" s="5"/>
      <c r="AG2367" s="5"/>
      <c r="AH2367" s="2"/>
      <c r="AI2367" s="6"/>
    </row>
    <row r="2368" spans="2:35" x14ac:dyDescent="0.25">
      <c r="B2368" s="1"/>
      <c r="O2368" s="69"/>
      <c r="P2368" s="70"/>
      <c r="Q2368" s="70"/>
      <c r="R2368" s="70"/>
      <c r="S2368" s="71"/>
      <c r="T2368" s="70"/>
      <c r="U2368" s="73"/>
      <c r="V2368" s="70"/>
      <c r="W2368" s="73"/>
      <c r="X2368" s="47" t="s">
        <v>33</v>
      </c>
      <c r="Y2368" s="48">
        <f t="shared" si="336"/>
        <v>0</v>
      </c>
      <c r="Z2368" s="3"/>
      <c r="AA2368" s="3"/>
      <c r="AB2368" s="3"/>
      <c r="AC2368" s="4"/>
      <c r="AD2368" s="5"/>
      <c r="AE2368" s="5"/>
      <c r="AF2368" s="5"/>
      <c r="AG2368" s="5"/>
      <c r="AH2368" s="2"/>
      <c r="AI2368" s="6"/>
    </row>
    <row r="2369" spans="2:35" x14ac:dyDescent="0.25">
      <c r="B2369" s="1"/>
      <c r="O2369" s="69"/>
      <c r="P2369" s="70"/>
      <c r="Q2369" s="70"/>
      <c r="R2369" s="70"/>
      <c r="S2369" s="71"/>
      <c r="T2369" s="70"/>
      <c r="U2369" s="73"/>
      <c r="V2369" s="70"/>
      <c r="W2369" s="73"/>
      <c r="X2369" s="47" t="s">
        <v>34</v>
      </c>
      <c r="Y2369" s="48">
        <f t="shared" si="336"/>
        <v>0</v>
      </c>
      <c r="Z2369" s="3"/>
      <c r="AA2369" s="3"/>
      <c r="AB2369" s="3"/>
      <c r="AC2369" s="4"/>
      <c r="AD2369" s="5"/>
      <c r="AE2369" s="5"/>
      <c r="AF2369" s="5"/>
      <c r="AG2369" s="5"/>
      <c r="AH2369" s="2"/>
      <c r="AI2369" s="6"/>
    </row>
    <row r="2370" spans="2:35" x14ac:dyDescent="0.25">
      <c r="B2370" s="1"/>
      <c r="O2370" s="69"/>
      <c r="P2370" s="70"/>
      <c r="Q2370" s="70"/>
      <c r="R2370" s="70"/>
      <c r="S2370" s="71"/>
      <c r="T2370" s="70"/>
      <c r="U2370" s="74"/>
      <c r="V2370" s="70"/>
      <c r="W2370" s="74"/>
      <c r="X2370" s="47" t="s">
        <v>35</v>
      </c>
      <c r="Y2370" s="48">
        <f t="shared" si="336"/>
        <v>0</v>
      </c>
      <c r="Z2370" s="3"/>
      <c r="AA2370" s="3"/>
      <c r="AB2370" s="3"/>
      <c r="AC2370" s="4"/>
      <c r="AD2370" s="7"/>
      <c r="AE2370" s="7"/>
      <c r="AF2370" s="5"/>
      <c r="AG2370" s="7"/>
      <c r="AH2370" s="8"/>
      <c r="AI2370" s="9"/>
    </row>
    <row r="2371" spans="2:35" x14ac:dyDescent="0.25">
      <c r="B2371" s="1"/>
      <c r="O2371" s="80">
        <v>336</v>
      </c>
      <c r="P2371" s="70"/>
      <c r="Q2371" s="70"/>
      <c r="R2371" s="70"/>
      <c r="S2371" s="71" t="str">
        <f>IF(ISBLANK(R2371),"",IF(R2371=Списки!$F$4,"ОНП","ПТ"))</f>
        <v/>
      </c>
      <c r="T2371" s="70"/>
      <c r="U2371" s="72"/>
      <c r="V2371" s="70"/>
      <c r="W2371" s="72"/>
      <c r="X2371" s="51" t="s">
        <v>21</v>
      </c>
      <c r="Y2371" s="44">
        <f>SUM(Y2372:Y2377)</f>
        <v>0</v>
      </c>
      <c r="Z2371" s="45">
        <f>SUM(Z2372:Z2377)</f>
        <v>0</v>
      </c>
      <c r="AA2371" s="45">
        <f>SUM(AA2372:AA2377)</f>
        <v>0</v>
      </c>
      <c r="AB2371" s="45">
        <f>SUM(AB2372:AB2377)</f>
        <v>0</v>
      </c>
      <c r="AC2371" s="46">
        <f>SUM(AC2372:AC2377)</f>
        <v>0</v>
      </c>
      <c r="AD2371" s="52" t="s">
        <v>36</v>
      </c>
      <c r="AE2371" s="29"/>
      <c r="AF2371" s="53" t="s">
        <v>37</v>
      </c>
      <c r="AG2371" s="54"/>
      <c r="AH2371" s="2"/>
      <c r="AI2371" s="29"/>
    </row>
    <row r="2372" spans="2:35" x14ac:dyDescent="0.25">
      <c r="B2372" s="1"/>
      <c r="O2372" s="80"/>
      <c r="P2372" s="70"/>
      <c r="Q2372" s="70"/>
      <c r="R2372" s="70"/>
      <c r="S2372" s="71"/>
      <c r="T2372" s="70"/>
      <c r="U2372" s="73"/>
      <c r="V2372" s="70"/>
      <c r="W2372" s="73"/>
      <c r="X2372" s="47" t="s">
        <v>30</v>
      </c>
      <c r="Y2372" s="48">
        <f t="shared" ref="Y2372:Y2377" si="337">SUM(Z2372:AC2372)</f>
        <v>0</v>
      </c>
      <c r="Z2372" s="3"/>
      <c r="AA2372" s="3"/>
      <c r="AB2372" s="3"/>
      <c r="AC2372" s="4"/>
      <c r="AD2372" s="5"/>
      <c r="AE2372" s="6"/>
      <c r="AF2372" s="5"/>
      <c r="AG2372" s="5"/>
      <c r="AH2372" s="2"/>
      <c r="AI2372" s="6"/>
    </row>
    <row r="2373" spans="2:35" x14ac:dyDescent="0.25">
      <c r="B2373" s="1"/>
      <c r="O2373" s="80"/>
      <c r="P2373" s="70"/>
      <c r="Q2373" s="70"/>
      <c r="R2373" s="70"/>
      <c r="S2373" s="71"/>
      <c r="T2373" s="70"/>
      <c r="U2373" s="73"/>
      <c r="V2373" s="70"/>
      <c r="W2373" s="73"/>
      <c r="X2373" s="47" t="s">
        <v>31</v>
      </c>
      <c r="Y2373" s="48">
        <f t="shared" si="337"/>
        <v>0</v>
      </c>
      <c r="Z2373" s="3"/>
      <c r="AA2373" s="3"/>
      <c r="AB2373" s="3"/>
      <c r="AC2373" s="4"/>
      <c r="AD2373" s="5"/>
      <c r="AE2373" s="5"/>
      <c r="AF2373" s="5"/>
      <c r="AG2373" s="5"/>
      <c r="AH2373" s="2"/>
      <c r="AI2373" s="6"/>
    </row>
    <row r="2374" spans="2:35" x14ac:dyDescent="0.25">
      <c r="B2374" s="1"/>
      <c r="O2374" s="80"/>
      <c r="P2374" s="70"/>
      <c r="Q2374" s="70"/>
      <c r="R2374" s="70"/>
      <c r="S2374" s="71"/>
      <c r="T2374" s="70"/>
      <c r="U2374" s="73"/>
      <c r="V2374" s="70"/>
      <c r="W2374" s="73"/>
      <c r="X2374" s="47" t="s">
        <v>32</v>
      </c>
      <c r="Y2374" s="48">
        <f t="shared" si="337"/>
        <v>0</v>
      </c>
      <c r="Z2374" s="3"/>
      <c r="AA2374" s="3"/>
      <c r="AB2374" s="3"/>
      <c r="AC2374" s="4"/>
      <c r="AD2374" s="5"/>
      <c r="AE2374" s="5"/>
      <c r="AF2374" s="5"/>
      <c r="AG2374" s="5"/>
      <c r="AH2374" s="2"/>
      <c r="AI2374" s="6"/>
    </row>
    <row r="2375" spans="2:35" x14ac:dyDescent="0.25">
      <c r="B2375" s="1"/>
      <c r="O2375" s="80"/>
      <c r="P2375" s="70"/>
      <c r="Q2375" s="70"/>
      <c r="R2375" s="70"/>
      <c r="S2375" s="71"/>
      <c r="T2375" s="70"/>
      <c r="U2375" s="73"/>
      <c r="V2375" s="70"/>
      <c r="W2375" s="73"/>
      <c r="X2375" s="47" t="s">
        <v>33</v>
      </c>
      <c r="Y2375" s="48">
        <f t="shared" si="337"/>
        <v>0</v>
      </c>
      <c r="Z2375" s="3"/>
      <c r="AA2375" s="3"/>
      <c r="AB2375" s="3"/>
      <c r="AC2375" s="4"/>
      <c r="AD2375" s="5"/>
      <c r="AE2375" s="5"/>
      <c r="AF2375" s="5"/>
      <c r="AG2375" s="5"/>
      <c r="AH2375" s="2"/>
      <c r="AI2375" s="6"/>
    </row>
    <row r="2376" spans="2:35" x14ac:dyDescent="0.25">
      <c r="B2376" s="1"/>
      <c r="O2376" s="80"/>
      <c r="P2376" s="70"/>
      <c r="Q2376" s="70"/>
      <c r="R2376" s="70"/>
      <c r="S2376" s="71"/>
      <c r="T2376" s="70"/>
      <c r="U2376" s="73"/>
      <c r="V2376" s="70"/>
      <c r="W2376" s="73"/>
      <c r="X2376" s="47" t="s">
        <v>34</v>
      </c>
      <c r="Y2376" s="48">
        <f t="shared" si="337"/>
        <v>0</v>
      </c>
      <c r="Z2376" s="3"/>
      <c r="AA2376" s="3"/>
      <c r="AB2376" s="3"/>
      <c r="AC2376" s="4"/>
      <c r="AD2376" s="5"/>
      <c r="AE2376" s="5"/>
      <c r="AF2376" s="5"/>
      <c r="AG2376" s="5"/>
      <c r="AH2376" s="2"/>
      <c r="AI2376" s="6"/>
    </row>
    <row r="2377" spans="2:35" x14ac:dyDescent="0.25">
      <c r="B2377" s="1"/>
      <c r="O2377" s="80"/>
      <c r="P2377" s="70"/>
      <c r="Q2377" s="70"/>
      <c r="R2377" s="70"/>
      <c r="S2377" s="71"/>
      <c r="T2377" s="70"/>
      <c r="U2377" s="74"/>
      <c r="V2377" s="70"/>
      <c r="W2377" s="74"/>
      <c r="X2377" s="47" t="s">
        <v>35</v>
      </c>
      <c r="Y2377" s="48">
        <f t="shared" si="337"/>
        <v>0</v>
      </c>
      <c r="Z2377" s="3"/>
      <c r="AA2377" s="3"/>
      <c r="AB2377" s="3"/>
      <c r="AC2377" s="4"/>
      <c r="AD2377" s="7"/>
      <c r="AE2377" s="7"/>
      <c r="AF2377" s="5"/>
      <c r="AG2377" s="7"/>
      <c r="AH2377" s="8"/>
      <c r="AI2377" s="9"/>
    </row>
    <row r="2378" spans="2:35" x14ac:dyDescent="0.25">
      <c r="B2378" s="1"/>
      <c r="O2378" s="69">
        <v>337</v>
      </c>
      <c r="P2378" s="70"/>
      <c r="Q2378" s="70"/>
      <c r="R2378" s="70"/>
      <c r="S2378" s="71" t="str">
        <f>IF(ISBLANK(R2378),"",IF(R2378=Списки!$F$4,"ОНП","ПТ"))</f>
        <v/>
      </c>
      <c r="T2378" s="70"/>
      <c r="U2378" s="72"/>
      <c r="V2378" s="70"/>
      <c r="W2378" s="72"/>
      <c r="X2378" s="51" t="s">
        <v>21</v>
      </c>
      <c r="Y2378" s="44">
        <f>SUM(Y2379:Y2384)</f>
        <v>0</v>
      </c>
      <c r="Z2378" s="45">
        <f>SUM(Z2379:Z2384)</f>
        <v>0</v>
      </c>
      <c r="AA2378" s="45">
        <f>SUM(AA2379:AA2384)</f>
        <v>0</v>
      </c>
      <c r="AB2378" s="45">
        <f>SUM(AB2379:AB2384)</f>
        <v>0</v>
      </c>
      <c r="AC2378" s="46">
        <f>SUM(AC2379:AC2384)</f>
        <v>0</v>
      </c>
      <c r="AD2378" s="52" t="s">
        <v>36</v>
      </c>
      <c r="AE2378" s="29"/>
      <c r="AF2378" s="53" t="s">
        <v>37</v>
      </c>
      <c r="AG2378" s="54"/>
      <c r="AH2378" s="2"/>
      <c r="AI2378" s="29"/>
    </row>
    <row r="2379" spans="2:35" x14ac:dyDescent="0.25">
      <c r="B2379" s="1"/>
      <c r="O2379" s="69"/>
      <c r="P2379" s="70"/>
      <c r="Q2379" s="70"/>
      <c r="R2379" s="70"/>
      <c r="S2379" s="71"/>
      <c r="T2379" s="70"/>
      <c r="U2379" s="73"/>
      <c r="V2379" s="70"/>
      <c r="W2379" s="73"/>
      <c r="X2379" s="47" t="s">
        <v>30</v>
      </c>
      <c r="Y2379" s="48">
        <f t="shared" ref="Y2379:Y2384" si="338">SUM(Z2379:AC2379)</f>
        <v>0</v>
      </c>
      <c r="Z2379" s="3"/>
      <c r="AA2379" s="3"/>
      <c r="AB2379" s="3"/>
      <c r="AC2379" s="4"/>
      <c r="AD2379" s="5"/>
      <c r="AE2379" s="6"/>
      <c r="AF2379" s="5"/>
      <c r="AG2379" s="5"/>
      <c r="AH2379" s="2"/>
      <c r="AI2379" s="6"/>
    </row>
    <row r="2380" spans="2:35" x14ac:dyDescent="0.25">
      <c r="B2380" s="1"/>
      <c r="O2380" s="69"/>
      <c r="P2380" s="70"/>
      <c r="Q2380" s="70"/>
      <c r="R2380" s="70"/>
      <c r="S2380" s="71"/>
      <c r="T2380" s="70"/>
      <c r="U2380" s="73"/>
      <c r="V2380" s="70"/>
      <c r="W2380" s="73"/>
      <c r="X2380" s="47" t="s">
        <v>31</v>
      </c>
      <c r="Y2380" s="48">
        <f t="shared" si="338"/>
        <v>0</v>
      </c>
      <c r="Z2380" s="3"/>
      <c r="AA2380" s="3"/>
      <c r="AB2380" s="3"/>
      <c r="AC2380" s="4"/>
      <c r="AD2380" s="5"/>
      <c r="AE2380" s="5"/>
      <c r="AF2380" s="5"/>
      <c r="AG2380" s="5"/>
      <c r="AH2380" s="2"/>
      <c r="AI2380" s="6"/>
    </row>
    <row r="2381" spans="2:35" x14ac:dyDescent="0.25">
      <c r="B2381" s="1"/>
      <c r="O2381" s="69"/>
      <c r="P2381" s="70"/>
      <c r="Q2381" s="70"/>
      <c r="R2381" s="70"/>
      <c r="S2381" s="71"/>
      <c r="T2381" s="70"/>
      <c r="U2381" s="73"/>
      <c r="V2381" s="70"/>
      <c r="W2381" s="73"/>
      <c r="X2381" s="47" t="s">
        <v>32</v>
      </c>
      <c r="Y2381" s="48">
        <f t="shared" si="338"/>
        <v>0</v>
      </c>
      <c r="Z2381" s="3"/>
      <c r="AA2381" s="3"/>
      <c r="AB2381" s="3"/>
      <c r="AC2381" s="4"/>
      <c r="AD2381" s="5"/>
      <c r="AE2381" s="5"/>
      <c r="AF2381" s="5"/>
      <c r="AG2381" s="5"/>
      <c r="AH2381" s="2"/>
      <c r="AI2381" s="6"/>
    </row>
    <row r="2382" spans="2:35" x14ac:dyDescent="0.25">
      <c r="B2382" s="1"/>
      <c r="O2382" s="69"/>
      <c r="P2382" s="70"/>
      <c r="Q2382" s="70"/>
      <c r="R2382" s="70"/>
      <c r="S2382" s="71"/>
      <c r="T2382" s="70"/>
      <c r="U2382" s="73"/>
      <c r="V2382" s="70"/>
      <c r="W2382" s="73"/>
      <c r="X2382" s="47" t="s">
        <v>33</v>
      </c>
      <c r="Y2382" s="48">
        <f t="shared" si="338"/>
        <v>0</v>
      </c>
      <c r="Z2382" s="3"/>
      <c r="AA2382" s="3"/>
      <c r="AB2382" s="3"/>
      <c r="AC2382" s="4"/>
      <c r="AD2382" s="5"/>
      <c r="AE2382" s="5"/>
      <c r="AF2382" s="5"/>
      <c r="AG2382" s="5"/>
      <c r="AH2382" s="2"/>
      <c r="AI2382" s="6"/>
    </row>
    <row r="2383" spans="2:35" x14ac:dyDescent="0.25">
      <c r="B2383" s="1"/>
      <c r="O2383" s="69"/>
      <c r="P2383" s="70"/>
      <c r="Q2383" s="70"/>
      <c r="R2383" s="70"/>
      <c r="S2383" s="71"/>
      <c r="T2383" s="70"/>
      <c r="U2383" s="73"/>
      <c r="V2383" s="70"/>
      <c r="W2383" s="73"/>
      <c r="X2383" s="47" t="s">
        <v>34</v>
      </c>
      <c r="Y2383" s="48">
        <f t="shared" si="338"/>
        <v>0</v>
      </c>
      <c r="Z2383" s="3"/>
      <c r="AA2383" s="3"/>
      <c r="AB2383" s="3"/>
      <c r="AC2383" s="4"/>
      <c r="AD2383" s="5"/>
      <c r="AE2383" s="5"/>
      <c r="AF2383" s="5"/>
      <c r="AG2383" s="5"/>
      <c r="AH2383" s="2"/>
      <c r="AI2383" s="6"/>
    </row>
    <row r="2384" spans="2:35" x14ac:dyDescent="0.25">
      <c r="B2384" s="1"/>
      <c r="O2384" s="69"/>
      <c r="P2384" s="70"/>
      <c r="Q2384" s="70"/>
      <c r="R2384" s="70"/>
      <c r="S2384" s="71"/>
      <c r="T2384" s="70"/>
      <c r="U2384" s="74"/>
      <c r="V2384" s="70"/>
      <c r="W2384" s="74"/>
      <c r="X2384" s="47" t="s">
        <v>35</v>
      </c>
      <c r="Y2384" s="48">
        <f t="shared" si="338"/>
        <v>0</v>
      </c>
      <c r="Z2384" s="3"/>
      <c r="AA2384" s="3"/>
      <c r="AB2384" s="3"/>
      <c r="AC2384" s="4"/>
      <c r="AD2384" s="7"/>
      <c r="AE2384" s="7"/>
      <c r="AF2384" s="5"/>
      <c r="AG2384" s="7"/>
      <c r="AH2384" s="8"/>
      <c r="AI2384" s="9"/>
    </row>
    <row r="2385" spans="2:35" x14ac:dyDescent="0.25">
      <c r="B2385" s="1"/>
      <c r="O2385" s="80">
        <v>338</v>
      </c>
      <c r="P2385" s="70"/>
      <c r="Q2385" s="70"/>
      <c r="R2385" s="70"/>
      <c r="S2385" s="71" t="str">
        <f>IF(ISBLANK(R2385),"",IF(R2385=Списки!$F$4,"ОНП","ПТ"))</f>
        <v/>
      </c>
      <c r="T2385" s="70"/>
      <c r="U2385" s="72"/>
      <c r="V2385" s="70"/>
      <c r="W2385" s="72"/>
      <c r="X2385" s="51" t="s">
        <v>21</v>
      </c>
      <c r="Y2385" s="44">
        <f>SUM(Y2386:Y2391)</f>
        <v>0</v>
      </c>
      <c r="Z2385" s="45">
        <f>SUM(Z2386:Z2391)</f>
        <v>0</v>
      </c>
      <c r="AA2385" s="45">
        <f>SUM(AA2386:AA2391)</f>
        <v>0</v>
      </c>
      <c r="AB2385" s="45">
        <f>SUM(AB2386:AB2391)</f>
        <v>0</v>
      </c>
      <c r="AC2385" s="46">
        <f>SUM(AC2386:AC2391)</f>
        <v>0</v>
      </c>
      <c r="AD2385" s="52" t="s">
        <v>36</v>
      </c>
      <c r="AE2385" s="29"/>
      <c r="AF2385" s="53" t="s">
        <v>37</v>
      </c>
      <c r="AG2385" s="54"/>
      <c r="AH2385" s="2"/>
      <c r="AI2385" s="29"/>
    </row>
    <row r="2386" spans="2:35" x14ac:dyDescent="0.25">
      <c r="B2386" s="1"/>
      <c r="O2386" s="80"/>
      <c r="P2386" s="70"/>
      <c r="Q2386" s="70"/>
      <c r="R2386" s="70"/>
      <c r="S2386" s="71"/>
      <c r="T2386" s="70"/>
      <c r="U2386" s="73"/>
      <c r="V2386" s="70"/>
      <c r="W2386" s="73"/>
      <c r="X2386" s="47" t="s">
        <v>30</v>
      </c>
      <c r="Y2386" s="48">
        <f t="shared" ref="Y2386:Y2391" si="339">SUM(Z2386:AC2386)</f>
        <v>0</v>
      </c>
      <c r="Z2386" s="3"/>
      <c r="AA2386" s="3"/>
      <c r="AB2386" s="3"/>
      <c r="AC2386" s="4"/>
      <c r="AD2386" s="5"/>
      <c r="AE2386" s="6"/>
      <c r="AF2386" s="5"/>
      <c r="AG2386" s="5"/>
      <c r="AH2386" s="2"/>
      <c r="AI2386" s="6"/>
    </row>
    <row r="2387" spans="2:35" x14ac:dyDescent="0.25">
      <c r="B2387" s="1"/>
      <c r="O2387" s="80"/>
      <c r="P2387" s="70"/>
      <c r="Q2387" s="70"/>
      <c r="R2387" s="70"/>
      <c r="S2387" s="71"/>
      <c r="T2387" s="70"/>
      <c r="U2387" s="73"/>
      <c r="V2387" s="70"/>
      <c r="W2387" s="73"/>
      <c r="X2387" s="47" t="s">
        <v>31</v>
      </c>
      <c r="Y2387" s="48">
        <f t="shared" si="339"/>
        <v>0</v>
      </c>
      <c r="Z2387" s="3"/>
      <c r="AA2387" s="3"/>
      <c r="AB2387" s="3"/>
      <c r="AC2387" s="4"/>
      <c r="AD2387" s="5"/>
      <c r="AE2387" s="5"/>
      <c r="AF2387" s="5"/>
      <c r="AG2387" s="5"/>
      <c r="AH2387" s="2"/>
      <c r="AI2387" s="6"/>
    </row>
    <row r="2388" spans="2:35" x14ac:dyDescent="0.25">
      <c r="B2388" s="1"/>
      <c r="O2388" s="80"/>
      <c r="P2388" s="70"/>
      <c r="Q2388" s="70"/>
      <c r="R2388" s="70"/>
      <c r="S2388" s="71"/>
      <c r="T2388" s="70"/>
      <c r="U2388" s="73"/>
      <c r="V2388" s="70"/>
      <c r="W2388" s="73"/>
      <c r="X2388" s="47" t="s">
        <v>32</v>
      </c>
      <c r="Y2388" s="48">
        <f t="shared" si="339"/>
        <v>0</v>
      </c>
      <c r="Z2388" s="3"/>
      <c r="AA2388" s="3"/>
      <c r="AB2388" s="3"/>
      <c r="AC2388" s="4"/>
      <c r="AD2388" s="5"/>
      <c r="AE2388" s="5"/>
      <c r="AF2388" s="5"/>
      <c r="AG2388" s="5"/>
      <c r="AH2388" s="2"/>
      <c r="AI2388" s="6"/>
    </row>
    <row r="2389" spans="2:35" x14ac:dyDescent="0.25">
      <c r="B2389" s="1"/>
      <c r="O2389" s="80"/>
      <c r="P2389" s="70"/>
      <c r="Q2389" s="70"/>
      <c r="R2389" s="70"/>
      <c r="S2389" s="71"/>
      <c r="T2389" s="70"/>
      <c r="U2389" s="73"/>
      <c r="V2389" s="70"/>
      <c r="W2389" s="73"/>
      <c r="X2389" s="47" t="s">
        <v>33</v>
      </c>
      <c r="Y2389" s="48">
        <f t="shared" si="339"/>
        <v>0</v>
      </c>
      <c r="Z2389" s="3"/>
      <c r="AA2389" s="3"/>
      <c r="AB2389" s="3"/>
      <c r="AC2389" s="4"/>
      <c r="AD2389" s="5"/>
      <c r="AE2389" s="5"/>
      <c r="AF2389" s="5"/>
      <c r="AG2389" s="5"/>
      <c r="AH2389" s="2"/>
      <c r="AI2389" s="6"/>
    </row>
    <row r="2390" spans="2:35" x14ac:dyDescent="0.25">
      <c r="B2390" s="1"/>
      <c r="O2390" s="80"/>
      <c r="P2390" s="70"/>
      <c r="Q2390" s="70"/>
      <c r="R2390" s="70"/>
      <c r="S2390" s="71"/>
      <c r="T2390" s="70"/>
      <c r="U2390" s="73"/>
      <c r="V2390" s="70"/>
      <c r="W2390" s="73"/>
      <c r="X2390" s="47" t="s">
        <v>34</v>
      </c>
      <c r="Y2390" s="48">
        <f t="shared" si="339"/>
        <v>0</v>
      </c>
      <c r="Z2390" s="3"/>
      <c r="AA2390" s="3"/>
      <c r="AB2390" s="3"/>
      <c r="AC2390" s="4"/>
      <c r="AD2390" s="5"/>
      <c r="AE2390" s="5"/>
      <c r="AF2390" s="5"/>
      <c r="AG2390" s="5"/>
      <c r="AH2390" s="2"/>
      <c r="AI2390" s="6"/>
    </row>
    <row r="2391" spans="2:35" x14ac:dyDescent="0.25">
      <c r="B2391" s="1"/>
      <c r="O2391" s="80"/>
      <c r="P2391" s="70"/>
      <c r="Q2391" s="70"/>
      <c r="R2391" s="70"/>
      <c r="S2391" s="71"/>
      <c r="T2391" s="70"/>
      <c r="U2391" s="74"/>
      <c r="V2391" s="70"/>
      <c r="W2391" s="74"/>
      <c r="X2391" s="47" t="s">
        <v>35</v>
      </c>
      <c r="Y2391" s="48">
        <f t="shared" si="339"/>
        <v>0</v>
      </c>
      <c r="Z2391" s="3"/>
      <c r="AA2391" s="3"/>
      <c r="AB2391" s="3"/>
      <c r="AC2391" s="4"/>
      <c r="AD2391" s="7"/>
      <c r="AE2391" s="7"/>
      <c r="AF2391" s="5"/>
      <c r="AG2391" s="7"/>
      <c r="AH2391" s="8"/>
      <c r="AI2391" s="9"/>
    </row>
    <row r="2392" spans="2:35" x14ac:dyDescent="0.25">
      <c r="B2392" s="1"/>
      <c r="O2392" s="69">
        <v>339</v>
      </c>
      <c r="P2392" s="70"/>
      <c r="Q2392" s="70"/>
      <c r="R2392" s="70"/>
      <c r="S2392" s="71" t="str">
        <f>IF(ISBLANK(R2392),"",IF(R2392=Списки!$F$4,"ОНП","ПТ"))</f>
        <v/>
      </c>
      <c r="T2392" s="70"/>
      <c r="U2392" s="72"/>
      <c r="V2392" s="70"/>
      <c r="W2392" s="72"/>
      <c r="X2392" s="51" t="s">
        <v>21</v>
      </c>
      <c r="Y2392" s="44">
        <f>SUM(Y2393:Y2398)</f>
        <v>0</v>
      </c>
      <c r="Z2392" s="45">
        <f>SUM(Z2393:Z2398)</f>
        <v>0</v>
      </c>
      <c r="AA2392" s="45">
        <f>SUM(AA2393:AA2398)</f>
        <v>0</v>
      </c>
      <c r="AB2392" s="45">
        <f>SUM(AB2393:AB2398)</f>
        <v>0</v>
      </c>
      <c r="AC2392" s="46">
        <f>SUM(AC2393:AC2398)</f>
        <v>0</v>
      </c>
      <c r="AD2392" s="52" t="s">
        <v>36</v>
      </c>
      <c r="AE2392" s="29"/>
      <c r="AF2392" s="53" t="s">
        <v>37</v>
      </c>
      <c r="AG2392" s="54"/>
      <c r="AH2392" s="2"/>
      <c r="AI2392" s="29"/>
    </row>
    <row r="2393" spans="2:35" x14ac:dyDescent="0.25">
      <c r="B2393" s="1"/>
      <c r="O2393" s="69"/>
      <c r="P2393" s="70"/>
      <c r="Q2393" s="70"/>
      <c r="R2393" s="70"/>
      <c r="S2393" s="71"/>
      <c r="T2393" s="70"/>
      <c r="U2393" s="73"/>
      <c r="V2393" s="70"/>
      <c r="W2393" s="73"/>
      <c r="X2393" s="47" t="s">
        <v>30</v>
      </c>
      <c r="Y2393" s="48">
        <f t="shared" ref="Y2393:Y2398" si="340">SUM(Z2393:AC2393)</f>
        <v>0</v>
      </c>
      <c r="Z2393" s="3"/>
      <c r="AA2393" s="3"/>
      <c r="AB2393" s="3"/>
      <c r="AC2393" s="4"/>
      <c r="AD2393" s="5"/>
      <c r="AE2393" s="6"/>
      <c r="AF2393" s="5"/>
      <c r="AG2393" s="5"/>
      <c r="AH2393" s="2"/>
      <c r="AI2393" s="6"/>
    </row>
    <row r="2394" spans="2:35" x14ac:dyDescent="0.25">
      <c r="B2394" s="1"/>
      <c r="O2394" s="69"/>
      <c r="P2394" s="70"/>
      <c r="Q2394" s="70"/>
      <c r="R2394" s="70"/>
      <c r="S2394" s="71"/>
      <c r="T2394" s="70"/>
      <c r="U2394" s="73"/>
      <c r="V2394" s="70"/>
      <c r="W2394" s="73"/>
      <c r="X2394" s="47" t="s">
        <v>31</v>
      </c>
      <c r="Y2394" s="48">
        <f t="shared" si="340"/>
        <v>0</v>
      </c>
      <c r="Z2394" s="3"/>
      <c r="AA2394" s="3"/>
      <c r="AB2394" s="3"/>
      <c r="AC2394" s="4"/>
      <c r="AD2394" s="5"/>
      <c r="AE2394" s="5"/>
      <c r="AF2394" s="5"/>
      <c r="AG2394" s="5"/>
      <c r="AH2394" s="2"/>
      <c r="AI2394" s="6"/>
    </row>
    <row r="2395" spans="2:35" x14ac:dyDescent="0.25">
      <c r="B2395" s="1"/>
      <c r="O2395" s="69"/>
      <c r="P2395" s="70"/>
      <c r="Q2395" s="70"/>
      <c r="R2395" s="70"/>
      <c r="S2395" s="71"/>
      <c r="T2395" s="70"/>
      <c r="U2395" s="73"/>
      <c r="V2395" s="70"/>
      <c r="W2395" s="73"/>
      <c r="X2395" s="47" t="s">
        <v>32</v>
      </c>
      <c r="Y2395" s="48">
        <f t="shared" si="340"/>
        <v>0</v>
      </c>
      <c r="Z2395" s="3"/>
      <c r="AA2395" s="3"/>
      <c r="AB2395" s="3"/>
      <c r="AC2395" s="4"/>
      <c r="AD2395" s="5"/>
      <c r="AE2395" s="5"/>
      <c r="AF2395" s="5"/>
      <c r="AG2395" s="5"/>
      <c r="AH2395" s="2"/>
      <c r="AI2395" s="6"/>
    </row>
    <row r="2396" spans="2:35" x14ac:dyDescent="0.25">
      <c r="B2396" s="1"/>
      <c r="O2396" s="69"/>
      <c r="P2396" s="70"/>
      <c r="Q2396" s="70"/>
      <c r="R2396" s="70"/>
      <c r="S2396" s="71"/>
      <c r="T2396" s="70"/>
      <c r="U2396" s="73"/>
      <c r="V2396" s="70"/>
      <c r="W2396" s="73"/>
      <c r="X2396" s="47" t="s">
        <v>33</v>
      </c>
      <c r="Y2396" s="48">
        <f t="shared" si="340"/>
        <v>0</v>
      </c>
      <c r="Z2396" s="3"/>
      <c r="AA2396" s="3"/>
      <c r="AB2396" s="3"/>
      <c r="AC2396" s="4"/>
      <c r="AD2396" s="5"/>
      <c r="AE2396" s="5"/>
      <c r="AF2396" s="5"/>
      <c r="AG2396" s="5"/>
      <c r="AH2396" s="2"/>
      <c r="AI2396" s="6"/>
    </row>
    <row r="2397" spans="2:35" x14ac:dyDescent="0.25">
      <c r="B2397" s="1"/>
      <c r="O2397" s="69"/>
      <c r="P2397" s="70"/>
      <c r="Q2397" s="70"/>
      <c r="R2397" s="70"/>
      <c r="S2397" s="71"/>
      <c r="T2397" s="70"/>
      <c r="U2397" s="73"/>
      <c r="V2397" s="70"/>
      <c r="W2397" s="73"/>
      <c r="X2397" s="47" t="s">
        <v>34</v>
      </c>
      <c r="Y2397" s="48">
        <f t="shared" si="340"/>
        <v>0</v>
      </c>
      <c r="Z2397" s="3"/>
      <c r="AA2397" s="3"/>
      <c r="AB2397" s="3"/>
      <c r="AC2397" s="4"/>
      <c r="AD2397" s="5"/>
      <c r="AE2397" s="5"/>
      <c r="AF2397" s="5"/>
      <c r="AG2397" s="5"/>
      <c r="AH2397" s="2"/>
      <c r="AI2397" s="6"/>
    </row>
    <row r="2398" spans="2:35" x14ac:dyDescent="0.25">
      <c r="B2398" s="1"/>
      <c r="O2398" s="69"/>
      <c r="P2398" s="70"/>
      <c r="Q2398" s="70"/>
      <c r="R2398" s="70"/>
      <c r="S2398" s="71"/>
      <c r="T2398" s="70"/>
      <c r="U2398" s="74"/>
      <c r="V2398" s="70"/>
      <c r="W2398" s="74"/>
      <c r="X2398" s="47" t="s">
        <v>35</v>
      </c>
      <c r="Y2398" s="48">
        <f t="shared" si="340"/>
        <v>0</v>
      </c>
      <c r="Z2398" s="3"/>
      <c r="AA2398" s="3"/>
      <c r="AB2398" s="3"/>
      <c r="AC2398" s="4"/>
      <c r="AD2398" s="7"/>
      <c r="AE2398" s="7"/>
      <c r="AF2398" s="5"/>
      <c r="AG2398" s="7"/>
      <c r="AH2398" s="8"/>
      <c r="AI2398" s="9"/>
    </row>
    <row r="2399" spans="2:35" x14ac:dyDescent="0.25">
      <c r="B2399" s="1"/>
      <c r="O2399" s="80">
        <v>340</v>
      </c>
      <c r="P2399" s="70"/>
      <c r="Q2399" s="70"/>
      <c r="R2399" s="70"/>
      <c r="S2399" s="71" t="str">
        <f>IF(ISBLANK(R2399),"",IF(R2399=Списки!$F$4,"ОНП","ПТ"))</f>
        <v/>
      </c>
      <c r="T2399" s="70"/>
      <c r="U2399" s="72"/>
      <c r="V2399" s="70"/>
      <c r="W2399" s="72"/>
      <c r="X2399" s="51" t="s">
        <v>21</v>
      </c>
      <c r="Y2399" s="44">
        <f>SUM(Y2400:Y2405)</f>
        <v>0</v>
      </c>
      <c r="Z2399" s="45">
        <f>SUM(Z2400:Z2405)</f>
        <v>0</v>
      </c>
      <c r="AA2399" s="45">
        <f>SUM(AA2400:AA2405)</f>
        <v>0</v>
      </c>
      <c r="AB2399" s="45">
        <f>SUM(AB2400:AB2405)</f>
        <v>0</v>
      </c>
      <c r="AC2399" s="46">
        <f>SUM(AC2400:AC2405)</f>
        <v>0</v>
      </c>
      <c r="AD2399" s="52" t="s">
        <v>36</v>
      </c>
      <c r="AE2399" s="29"/>
      <c r="AF2399" s="53" t="s">
        <v>37</v>
      </c>
      <c r="AG2399" s="54"/>
      <c r="AH2399" s="2"/>
      <c r="AI2399" s="29"/>
    </row>
    <row r="2400" spans="2:35" x14ac:dyDescent="0.25">
      <c r="B2400" s="1"/>
      <c r="O2400" s="80"/>
      <c r="P2400" s="70"/>
      <c r="Q2400" s="70"/>
      <c r="R2400" s="70"/>
      <c r="S2400" s="71"/>
      <c r="T2400" s="70"/>
      <c r="U2400" s="73"/>
      <c r="V2400" s="70"/>
      <c r="W2400" s="73"/>
      <c r="X2400" s="47" t="s">
        <v>30</v>
      </c>
      <c r="Y2400" s="48">
        <f t="shared" ref="Y2400:Y2405" si="341">SUM(Z2400:AC2400)</f>
        <v>0</v>
      </c>
      <c r="Z2400" s="3"/>
      <c r="AA2400" s="3"/>
      <c r="AB2400" s="3"/>
      <c r="AC2400" s="4"/>
      <c r="AD2400" s="5"/>
      <c r="AE2400" s="6"/>
      <c r="AF2400" s="5"/>
      <c r="AG2400" s="5"/>
      <c r="AH2400" s="2"/>
      <c r="AI2400" s="6"/>
    </row>
    <row r="2401" spans="2:35" x14ac:dyDescent="0.25">
      <c r="B2401" s="1"/>
      <c r="O2401" s="80"/>
      <c r="P2401" s="70"/>
      <c r="Q2401" s="70"/>
      <c r="R2401" s="70"/>
      <c r="S2401" s="71"/>
      <c r="T2401" s="70"/>
      <c r="U2401" s="73"/>
      <c r="V2401" s="70"/>
      <c r="W2401" s="73"/>
      <c r="X2401" s="47" t="s">
        <v>31</v>
      </c>
      <c r="Y2401" s="48">
        <f t="shared" si="341"/>
        <v>0</v>
      </c>
      <c r="Z2401" s="3"/>
      <c r="AA2401" s="3"/>
      <c r="AB2401" s="3"/>
      <c r="AC2401" s="4"/>
      <c r="AD2401" s="5"/>
      <c r="AE2401" s="5"/>
      <c r="AF2401" s="5"/>
      <c r="AG2401" s="5"/>
      <c r="AH2401" s="2"/>
      <c r="AI2401" s="6"/>
    </row>
    <row r="2402" spans="2:35" x14ac:dyDescent="0.25">
      <c r="B2402" s="1"/>
      <c r="O2402" s="80"/>
      <c r="P2402" s="70"/>
      <c r="Q2402" s="70"/>
      <c r="R2402" s="70"/>
      <c r="S2402" s="71"/>
      <c r="T2402" s="70"/>
      <c r="U2402" s="73"/>
      <c r="V2402" s="70"/>
      <c r="W2402" s="73"/>
      <c r="X2402" s="47" t="s">
        <v>32</v>
      </c>
      <c r="Y2402" s="48">
        <f t="shared" si="341"/>
        <v>0</v>
      </c>
      <c r="Z2402" s="3"/>
      <c r="AA2402" s="3"/>
      <c r="AB2402" s="3"/>
      <c r="AC2402" s="4"/>
      <c r="AD2402" s="5"/>
      <c r="AE2402" s="5"/>
      <c r="AF2402" s="5"/>
      <c r="AG2402" s="5"/>
      <c r="AH2402" s="2"/>
      <c r="AI2402" s="6"/>
    </row>
    <row r="2403" spans="2:35" x14ac:dyDescent="0.25">
      <c r="B2403" s="1"/>
      <c r="O2403" s="80"/>
      <c r="P2403" s="70"/>
      <c r="Q2403" s="70"/>
      <c r="R2403" s="70"/>
      <c r="S2403" s="71"/>
      <c r="T2403" s="70"/>
      <c r="U2403" s="73"/>
      <c r="V2403" s="70"/>
      <c r="W2403" s="73"/>
      <c r="X2403" s="47" t="s">
        <v>33</v>
      </c>
      <c r="Y2403" s="48">
        <f t="shared" si="341"/>
        <v>0</v>
      </c>
      <c r="Z2403" s="3"/>
      <c r="AA2403" s="3"/>
      <c r="AB2403" s="3"/>
      <c r="AC2403" s="4"/>
      <c r="AD2403" s="5"/>
      <c r="AE2403" s="5"/>
      <c r="AF2403" s="5"/>
      <c r="AG2403" s="5"/>
      <c r="AH2403" s="2"/>
      <c r="AI2403" s="6"/>
    </row>
    <row r="2404" spans="2:35" x14ac:dyDescent="0.25">
      <c r="B2404" s="1"/>
      <c r="O2404" s="80"/>
      <c r="P2404" s="70"/>
      <c r="Q2404" s="70"/>
      <c r="R2404" s="70"/>
      <c r="S2404" s="71"/>
      <c r="T2404" s="70"/>
      <c r="U2404" s="73"/>
      <c r="V2404" s="70"/>
      <c r="W2404" s="73"/>
      <c r="X2404" s="47" t="s">
        <v>34</v>
      </c>
      <c r="Y2404" s="48">
        <f t="shared" si="341"/>
        <v>0</v>
      </c>
      <c r="Z2404" s="3"/>
      <c r="AA2404" s="3"/>
      <c r="AB2404" s="3"/>
      <c r="AC2404" s="4"/>
      <c r="AD2404" s="5"/>
      <c r="AE2404" s="5"/>
      <c r="AF2404" s="5"/>
      <c r="AG2404" s="5"/>
      <c r="AH2404" s="2"/>
      <c r="AI2404" s="6"/>
    </row>
    <row r="2405" spans="2:35" x14ac:dyDescent="0.25">
      <c r="B2405" s="1"/>
      <c r="O2405" s="80"/>
      <c r="P2405" s="70"/>
      <c r="Q2405" s="70"/>
      <c r="R2405" s="70"/>
      <c r="S2405" s="71"/>
      <c r="T2405" s="70"/>
      <c r="U2405" s="74"/>
      <c r="V2405" s="70"/>
      <c r="W2405" s="74"/>
      <c r="X2405" s="47" t="s">
        <v>35</v>
      </c>
      <c r="Y2405" s="48">
        <f t="shared" si="341"/>
        <v>0</v>
      </c>
      <c r="Z2405" s="3"/>
      <c r="AA2405" s="3"/>
      <c r="AB2405" s="3"/>
      <c r="AC2405" s="4"/>
      <c r="AD2405" s="7"/>
      <c r="AE2405" s="7"/>
      <c r="AF2405" s="5"/>
      <c r="AG2405" s="7"/>
      <c r="AH2405" s="8"/>
      <c r="AI2405" s="9"/>
    </row>
    <row r="2406" spans="2:35" x14ac:dyDescent="0.25">
      <c r="B2406" s="1"/>
      <c r="O2406" s="69">
        <v>341</v>
      </c>
      <c r="P2406" s="70"/>
      <c r="Q2406" s="70"/>
      <c r="R2406" s="70"/>
      <c r="S2406" s="71" t="str">
        <f>IF(ISBLANK(R2406),"",IF(R2406=Списки!$F$4,"ОНП","ПТ"))</f>
        <v/>
      </c>
      <c r="T2406" s="70"/>
      <c r="U2406" s="72"/>
      <c r="V2406" s="70"/>
      <c r="W2406" s="72"/>
      <c r="X2406" s="51" t="s">
        <v>21</v>
      </c>
      <c r="Y2406" s="44">
        <f>SUM(Y2407:Y2412)</f>
        <v>0</v>
      </c>
      <c r="Z2406" s="45">
        <f>SUM(Z2407:Z2412)</f>
        <v>0</v>
      </c>
      <c r="AA2406" s="45">
        <f>SUM(AA2407:AA2412)</f>
        <v>0</v>
      </c>
      <c r="AB2406" s="45">
        <f>SUM(AB2407:AB2412)</f>
        <v>0</v>
      </c>
      <c r="AC2406" s="46">
        <f>SUM(AC2407:AC2412)</f>
        <v>0</v>
      </c>
      <c r="AD2406" s="52" t="s">
        <v>36</v>
      </c>
      <c r="AE2406" s="29"/>
      <c r="AF2406" s="53" t="s">
        <v>37</v>
      </c>
      <c r="AG2406" s="54"/>
      <c r="AH2406" s="2"/>
      <c r="AI2406" s="29"/>
    </row>
    <row r="2407" spans="2:35" x14ac:dyDescent="0.25">
      <c r="B2407" s="1"/>
      <c r="O2407" s="69"/>
      <c r="P2407" s="70"/>
      <c r="Q2407" s="70"/>
      <c r="R2407" s="70"/>
      <c r="S2407" s="71"/>
      <c r="T2407" s="70"/>
      <c r="U2407" s="73"/>
      <c r="V2407" s="70"/>
      <c r="W2407" s="73"/>
      <c r="X2407" s="47" t="s">
        <v>30</v>
      </c>
      <c r="Y2407" s="48">
        <f t="shared" ref="Y2407:Y2412" si="342">SUM(Z2407:AC2407)</f>
        <v>0</v>
      </c>
      <c r="Z2407" s="3"/>
      <c r="AA2407" s="3"/>
      <c r="AB2407" s="3"/>
      <c r="AC2407" s="4"/>
      <c r="AD2407" s="5"/>
      <c r="AE2407" s="6"/>
      <c r="AF2407" s="5"/>
      <c r="AG2407" s="5"/>
      <c r="AH2407" s="2"/>
      <c r="AI2407" s="6"/>
    </row>
    <row r="2408" spans="2:35" x14ac:dyDescent="0.25">
      <c r="B2408" s="1"/>
      <c r="O2408" s="69"/>
      <c r="P2408" s="70"/>
      <c r="Q2408" s="70"/>
      <c r="R2408" s="70"/>
      <c r="S2408" s="71"/>
      <c r="T2408" s="70"/>
      <c r="U2408" s="73"/>
      <c r="V2408" s="70"/>
      <c r="W2408" s="73"/>
      <c r="X2408" s="47" t="s">
        <v>31</v>
      </c>
      <c r="Y2408" s="48">
        <f t="shared" si="342"/>
        <v>0</v>
      </c>
      <c r="Z2408" s="3"/>
      <c r="AA2408" s="3"/>
      <c r="AB2408" s="3"/>
      <c r="AC2408" s="4"/>
      <c r="AD2408" s="5"/>
      <c r="AE2408" s="5"/>
      <c r="AF2408" s="5"/>
      <c r="AG2408" s="5"/>
      <c r="AH2408" s="2"/>
      <c r="AI2408" s="6"/>
    </row>
    <row r="2409" spans="2:35" x14ac:dyDescent="0.25">
      <c r="B2409" s="1"/>
      <c r="O2409" s="69"/>
      <c r="P2409" s="70"/>
      <c r="Q2409" s="70"/>
      <c r="R2409" s="70"/>
      <c r="S2409" s="71"/>
      <c r="T2409" s="70"/>
      <c r="U2409" s="73"/>
      <c r="V2409" s="70"/>
      <c r="W2409" s="73"/>
      <c r="X2409" s="47" t="s">
        <v>32</v>
      </c>
      <c r="Y2409" s="48">
        <f t="shared" si="342"/>
        <v>0</v>
      </c>
      <c r="Z2409" s="3"/>
      <c r="AA2409" s="3"/>
      <c r="AB2409" s="3"/>
      <c r="AC2409" s="4"/>
      <c r="AD2409" s="5"/>
      <c r="AE2409" s="5"/>
      <c r="AF2409" s="5"/>
      <c r="AG2409" s="5"/>
      <c r="AH2409" s="2"/>
      <c r="AI2409" s="6"/>
    </row>
    <row r="2410" spans="2:35" x14ac:dyDescent="0.25">
      <c r="B2410" s="1"/>
      <c r="O2410" s="69"/>
      <c r="P2410" s="70"/>
      <c r="Q2410" s="70"/>
      <c r="R2410" s="70"/>
      <c r="S2410" s="71"/>
      <c r="T2410" s="70"/>
      <c r="U2410" s="73"/>
      <c r="V2410" s="70"/>
      <c r="W2410" s="73"/>
      <c r="X2410" s="47" t="s">
        <v>33</v>
      </c>
      <c r="Y2410" s="48">
        <f t="shared" si="342"/>
        <v>0</v>
      </c>
      <c r="Z2410" s="3"/>
      <c r="AA2410" s="3"/>
      <c r="AB2410" s="3"/>
      <c r="AC2410" s="4"/>
      <c r="AD2410" s="5"/>
      <c r="AE2410" s="5"/>
      <c r="AF2410" s="5"/>
      <c r="AG2410" s="5"/>
      <c r="AH2410" s="2"/>
      <c r="AI2410" s="6"/>
    </row>
    <row r="2411" spans="2:35" x14ac:dyDescent="0.25">
      <c r="B2411" s="1"/>
      <c r="O2411" s="69"/>
      <c r="P2411" s="70"/>
      <c r="Q2411" s="70"/>
      <c r="R2411" s="70"/>
      <c r="S2411" s="71"/>
      <c r="T2411" s="70"/>
      <c r="U2411" s="73"/>
      <c r="V2411" s="70"/>
      <c r="W2411" s="73"/>
      <c r="X2411" s="47" t="s">
        <v>34</v>
      </c>
      <c r="Y2411" s="48">
        <f t="shared" si="342"/>
        <v>0</v>
      </c>
      <c r="Z2411" s="3"/>
      <c r="AA2411" s="3"/>
      <c r="AB2411" s="3"/>
      <c r="AC2411" s="4"/>
      <c r="AD2411" s="5"/>
      <c r="AE2411" s="5"/>
      <c r="AF2411" s="5"/>
      <c r="AG2411" s="5"/>
      <c r="AH2411" s="2"/>
      <c r="AI2411" s="6"/>
    </row>
    <row r="2412" spans="2:35" x14ac:dyDescent="0.25">
      <c r="B2412" s="1"/>
      <c r="O2412" s="69"/>
      <c r="P2412" s="70"/>
      <c r="Q2412" s="70"/>
      <c r="R2412" s="70"/>
      <c r="S2412" s="71"/>
      <c r="T2412" s="70"/>
      <c r="U2412" s="74"/>
      <c r="V2412" s="70"/>
      <c r="W2412" s="74"/>
      <c r="X2412" s="47" t="s">
        <v>35</v>
      </c>
      <c r="Y2412" s="48">
        <f t="shared" si="342"/>
        <v>0</v>
      </c>
      <c r="Z2412" s="3"/>
      <c r="AA2412" s="3"/>
      <c r="AB2412" s="3"/>
      <c r="AC2412" s="4"/>
      <c r="AD2412" s="7"/>
      <c r="AE2412" s="7"/>
      <c r="AF2412" s="5"/>
      <c r="AG2412" s="7"/>
      <c r="AH2412" s="8"/>
      <c r="AI2412" s="9"/>
    </row>
    <row r="2413" spans="2:35" x14ac:dyDescent="0.25">
      <c r="B2413" s="1"/>
      <c r="O2413" s="80">
        <v>342</v>
      </c>
      <c r="P2413" s="70"/>
      <c r="Q2413" s="70"/>
      <c r="R2413" s="70"/>
      <c r="S2413" s="71" t="str">
        <f>IF(ISBLANK(R2413),"",IF(R2413=Списки!$F$4,"ОНП","ПТ"))</f>
        <v/>
      </c>
      <c r="T2413" s="70"/>
      <c r="U2413" s="72"/>
      <c r="V2413" s="70"/>
      <c r="W2413" s="72"/>
      <c r="X2413" s="51" t="s">
        <v>21</v>
      </c>
      <c r="Y2413" s="44">
        <f>SUM(Y2414:Y2419)</f>
        <v>0</v>
      </c>
      <c r="Z2413" s="45">
        <f>SUM(Z2414:Z2419)</f>
        <v>0</v>
      </c>
      <c r="AA2413" s="45">
        <f>SUM(AA2414:AA2419)</f>
        <v>0</v>
      </c>
      <c r="AB2413" s="45">
        <f>SUM(AB2414:AB2419)</f>
        <v>0</v>
      </c>
      <c r="AC2413" s="46">
        <f>SUM(AC2414:AC2419)</f>
        <v>0</v>
      </c>
      <c r="AD2413" s="52" t="s">
        <v>36</v>
      </c>
      <c r="AE2413" s="29"/>
      <c r="AF2413" s="53" t="s">
        <v>37</v>
      </c>
      <c r="AG2413" s="54"/>
      <c r="AH2413" s="2"/>
      <c r="AI2413" s="29"/>
    </row>
    <row r="2414" spans="2:35" x14ac:dyDescent="0.25">
      <c r="B2414" s="1"/>
      <c r="O2414" s="80"/>
      <c r="P2414" s="70"/>
      <c r="Q2414" s="70"/>
      <c r="R2414" s="70"/>
      <c r="S2414" s="71"/>
      <c r="T2414" s="70"/>
      <c r="U2414" s="73"/>
      <c r="V2414" s="70"/>
      <c r="W2414" s="73"/>
      <c r="X2414" s="47" t="s">
        <v>30</v>
      </c>
      <c r="Y2414" s="48">
        <f t="shared" ref="Y2414:Y2419" si="343">SUM(Z2414:AC2414)</f>
        <v>0</v>
      </c>
      <c r="Z2414" s="3"/>
      <c r="AA2414" s="3"/>
      <c r="AB2414" s="3"/>
      <c r="AC2414" s="4"/>
      <c r="AD2414" s="5"/>
      <c r="AE2414" s="6"/>
      <c r="AF2414" s="5"/>
      <c r="AG2414" s="5"/>
      <c r="AH2414" s="2"/>
      <c r="AI2414" s="6"/>
    </row>
    <row r="2415" spans="2:35" x14ac:dyDescent="0.25">
      <c r="B2415" s="1"/>
      <c r="O2415" s="80"/>
      <c r="P2415" s="70"/>
      <c r="Q2415" s="70"/>
      <c r="R2415" s="70"/>
      <c r="S2415" s="71"/>
      <c r="T2415" s="70"/>
      <c r="U2415" s="73"/>
      <c r="V2415" s="70"/>
      <c r="W2415" s="73"/>
      <c r="X2415" s="47" t="s">
        <v>31</v>
      </c>
      <c r="Y2415" s="48">
        <f t="shared" si="343"/>
        <v>0</v>
      </c>
      <c r="Z2415" s="3"/>
      <c r="AA2415" s="3"/>
      <c r="AB2415" s="3"/>
      <c r="AC2415" s="4"/>
      <c r="AD2415" s="5"/>
      <c r="AE2415" s="5"/>
      <c r="AF2415" s="5"/>
      <c r="AG2415" s="5"/>
      <c r="AH2415" s="2"/>
      <c r="AI2415" s="6"/>
    </row>
    <row r="2416" spans="2:35" x14ac:dyDescent="0.25">
      <c r="B2416" s="1"/>
      <c r="O2416" s="80"/>
      <c r="P2416" s="70"/>
      <c r="Q2416" s="70"/>
      <c r="R2416" s="70"/>
      <c r="S2416" s="71"/>
      <c r="T2416" s="70"/>
      <c r="U2416" s="73"/>
      <c r="V2416" s="70"/>
      <c r="W2416" s="73"/>
      <c r="X2416" s="47" t="s">
        <v>32</v>
      </c>
      <c r="Y2416" s="48">
        <f t="shared" si="343"/>
        <v>0</v>
      </c>
      <c r="Z2416" s="3"/>
      <c r="AA2416" s="3"/>
      <c r="AB2416" s="3"/>
      <c r="AC2416" s="4"/>
      <c r="AD2416" s="5"/>
      <c r="AE2416" s="5"/>
      <c r="AF2416" s="5"/>
      <c r="AG2416" s="5"/>
      <c r="AH2416" s="2"/>
      <c r="AI2416" s="6"/>
    </row>
    <row r="2417" spans="2:35" x14ac:dyDescent="0.25">
      <c r="B2417" s="1"/>
      <c r="O2417" s="80"/>
      <c r="P2417" s="70"/>
      <c r="Q2417" s="70"/>
      <c r="R2417" s="70"/>
      <c r="S2417" s="71"/>
      <c r="T2417" s="70"/>
      <c r="U2417" s="73"/>
      <c r="V2417" s="70"/>
      <c r="W2417" s="73"/>
      <c r="X2417" s="47" t="s">
        <v>33</v>
      </c>
      <c r="Y2417" s="48">
        <f t="shared" si="343"/>
        <v>0</v>
      </c>
      <c r="Z2417" s="3"/>
      <c r="AA2417" s="3"/>
      <c r="AB2417" s="3"/>
      <c r="AC2417" s="4"/>
      <c r="AD2417" s="5"/>
      <c r="AE2417" s="5"/>
      <c r="AF2417" s="5"/>
      <c r="AG2417" s="5"/>
      <c r="AH2417" s="2"/>
      <c r="AI2417" s="6"/>
    </row>
    <row r="2418" spans="2:35" x14ac:dyDescent="0.25">
      <c r="B2418" s="1"/>
      <c r="O2418" s="80"/>
      <c r="P2418" s="70"/>
      <c r="Q2418" s="70"/>
      <c r="R2418" s="70"/>
      <c r="S2418" s="71"/>
      <c r="T2418" s="70"/>
      <c r="U2418" s="73"/>
      <c r="V2418" s="70"/>
      <c r="W2418" s="73"/>
      <c r="X2418" s="47" t="s">
        <v>34</v>
      </c>
      <c r="Y2418" s="48">
        <f t="shared" si="343"/>
        <v>0</v>
      </c>
      <c r="Z2418" s="3"/>
      <c r="AA2418" s="3"/>
      <c r="AB2418" s="3"/>
      <c r="AC2418" s="4"/>
      <c r="AD2418" s="5"/>
      <c r="AE2418" s="5"/>
      <c r="AF2418" s="5"/>
      <c r="AG2418" s="5"/>
      <c r="AH2418" s="2"/>
      <c r="AI2418" s="6"/>
    </row>
    <row r="2419" spans="2:35" x14ac:dyDescent="0.25">
      <c r="B2419" s="1"/>
      <c r="O2419" s="80"/>
      <c r="P2419" s="70"/>
      <c r="Q2419" s="70"/>
      <c r="R2419" s="70"/>
      <c r="S2419" s="71"/>
      <c r="T2419" s="70"/>
      <c r="U2419" s="74"/>
      <c r="V2419" s="70"/>
      <c r="W2419" s="74"/>
      <c r="X2419" s="47" t="s">
        <v>35</v>
      </c>
      <c r="Y2419" s="48">
        <f t="shared" si="343"/>
        <v>0</v>
      </c>
      <c r="Z2419" s="3"/>
      <c r="AA2419" s="3"/>
      <c r="AB2419" s="3"/>
      <c r="AC2419" s="4"/>
      <c r="AD2419" s="7"/>
      <c r="AE2419" s="7"/>
      <c r="AF2419" s="5"/>
      <c r="AG2419" s="7"/>
      <c r="AH2419" s="8"/>
      <c r="AI2419" s="9"/>
    </row>
    <row r="2420" spans="2:35" x14ac:dyDescent="0.25">
      <c r="B2420" s="1"/>
      <c r="O2420" s="69">
        <v>343</v>
      </c>
      <c r="P2420" s="70"/>
      <c r="Q2420" s="70"/>
      <c r="R2420" s="70"/>
      <c r="S2420" s="71" t="str">
        <f>IF(ISBLANK(R2420),"",IF(R2420=Списки!$F$4,"ОНП","ПТ"))</f>
        <v/>
      </c>
      <c r="T2420" s="70"/>
      <c r="U2420" s="72"/>
      <c r="V2420" s="70"/>
      <c r="W2420" s="72"/>
      <c r="X2420" s="51" t="s">
        <v>21</v>
      </c>
      <c r="Y2420" s="44">
        <f>SUM(Y2421:Y2426)</f>
        <v>0</v>
      </c>
      <c r="Z2420" s="45">
        <f>SUM(Z2421:Z2426)</f>
        <v>0</v>
      </c>
      <c r="AA2420" s="45">
        <f>SUM(AA2421:AA2426)</f>
        <v>0</v>
      </c>
      <c r="AB2420" s="45">
        <f>SUM(AB2421:AB2426)</f>
        <v>0</v>
      </c>
      <c r="AC2420" s="46">
        <f>SUM(AC2421:AC2426)</f>
        <v>0</v>
      </c>
      <c r="AD2420" s="52" t="s">
        <v>36</v>
      </c>
      <c r="AE2420" s="29"/>
      <c r="AF2420" s="53" t="s">
        <v>37</v>
      </c>
      <c r="AG2420" s="54"/>
      <c r="AH2420" s="2"/>
      <c r="AI2420" s="29"/>
    </row>
    <row r="2421" spans="2:35" x14ac:dyDescent="0.25">
      <c r="B2421" s="1"/>
      <c r="O2421" s="69"/>
      <c r="P2421" s="70"/>
      <c r="Q2421" s="70"/>
      <c r="R2421" s="70"/>
      <c r="S2421" s="71"/>
      <c r="T2421" s="70"/>
      <c r="U2421" s="73"/>
      <c r="V2421" s="70"/>
      <c r="W2421" s="73"/>
      <c r="X2421" s="47" t="s">
        <v>30</v>
      </c>
      <c r="Y2421" s="48">
        <f t="shared" ref="Y2421:Y2426" si="344">SUM(Z2421:AC2421)</f>
        <v>0</v>
      </c>
      <c r="Z2421" s="3"/>
      <c r="AA2421" s="3"/>
      <c r="AB2421" s="3"/>
      <c r="AC2421" s="4"/>
      <c r="AD2421" s="5"/>
      <c r="AE2421" s="6"/>
      <c r="AF2421" s="5"/>
      <c r="AG2421" s="5"/>
      <c r="AH2421" s="2"/>
      <c r="AI2421" s="6"/>
    </row>
    <row r="2422" spans="2:35" x14ac:dyDescent="0.25">
      <c r="B2422" s="1"/>
      <c r="O2422" s="69"/>
      <c r="P2422" s="70"/>
      <c r="Q2422" s="70"/>
      <c r="R2422" s="70"/>
      <c r="S2422" s="71"/>
      <c r="T2422" s="70"/>
      <c r="U2422" s="73"/>
      <c r="V2422" s="70"/>
      <c r="W2422" s="73"/>
      <c r="X2422" s="47" t="s">
        <v>31</v>
      </c>
      <c r="Y2422" s="48">
        <f t="shared" si="344"/>
        <v>0</v>
      </c>
      <c r="Z2422" s="3"/>
      <c r="AA2422" s="3"/>
      <c r="AB2422" s="3"/>
      <c r="AC2422" s="4"/>
      <c r="AD2422" s="5"/>
      <c r="AE2422" s="5"/>
      <c r="AF2422" s="5"/>
      <c r="AG2422" s="5"/>
      <c r="AH2422" s="2"/>
      <c r="AI2422" s="6"/>
    </row>
    <row r="2423" spans="2:35" x14ac:dyDescent="0.25">
      <c r="B2423" s="1"/>
      <c r="O2423" s="69"/>
      <c r="P2423" s="70"/>
      <c r="Q2423" s="70"/>
      <c r="R2423" s="70"/>
      <c r="S2423" s="71"/>
      <c r="T2423" s="70"/>
      <c r="U2423" s="73"/>
      <c r="V2423" s="70"/>
      <c r="W2423" s="73"/>
      <c r="X2423" s="47" t="s">
        <v>32</v>
      </c>
      <c r="Y2423" s="48">
        <f t="shared" si="344"/>
        <v>0</v>
      </c>
      <c r="Z2423" s="3"/>
      <c r="AA2423" s="3"/>
      <c r="AB2423" s="3"/>
      <c r="AC2423" s="4"/>
      <c r="AD2423" s="5"/>
      <c r="AE2423" s="5"/>
      <c r="AF2423" s="5"/>
      <c r="AG2423" s="5"/>
      <c r="AH2423" s="2"/>
      <c r="AI2423" s="6"/>
    </row>
    <row r="2424" spans="2:35" x14ac:dyDescent="0.25">
      <c r="B2424" s="1"/>
      <c r="O2424" s="69"/>
      <c r="P2424" s="70"/>
      <c r="Q2424" s="70"/>
      <c r="R2424" s="70"/>
      <c r="S2424" s="71"/>
      <c r="T2424" s="70"/>
      <c r="U2424" s="73"/>
      <c r="V2424" s="70"/>
      <c r="W2424" s="73"/>
      <c r="X2424" s="47" t="s">
        <v>33</v>
      </c>
      <c r="Y2424" s="48">
        <f t="shared" si="344"/>
        <v>0</v>
      </c>
      <c r="Z2424" s="3"/>
      <c r="AA2424" s="3"/>
      <c r="AB2424" s="3"/>
      <c r="AC2424" s="4"/>
      <c r="AD2424" s="5"/>
      <c r="AE2424" s="5"/>
      <c r="AF2424" s="5"/>
      <c r="AG2424" s="5"/>
      <c r="AH2424" s="2"/>
      <c r="AI2424" s="6"/>
    </row>
    <row r="2425" spans="2:35" x14ac:dyDescent="0.25">
      <c r="B2425" s="1"/>
      <c r="O2425" s="69"/>
      <c r="P2425" s="70"/>
      <c r="Q2425" s="70"/>
      <c r="R2425" s="70"/>
      <c r="S2425" s="71"/>
      <c r="T2425" s="70"/>
      <c r="U2425" s="73"/>
      <c r="V2425" s="70"/>
      <c r="W2425" s="73"/>
      <c r="X2425" s="47" t="s">
        <v>34</v>
      </c>
      <c r="Y2425" s="48">
        <f t="shared" si="344"/>
        <v>0</v>
      </c>
      <c r="Z2425" s="3"/>
      <c r="AA2425" s="3"/>
      <c r="AB2425" s="3"/>
      <c r="AC2425" s="4"/>
      <c r="AD2425" s="5"/>
      <c r="AE2425" s="5"/>
      <c r="AF2425" s="5"/>
      <c r="AG2425" s="5"/>
      <c r="AH2425" s="2"/>
      <c r="AI2425" s="6"/>
    </row>
    <row r="2426" spans="2:35" x14ac:dyDescent="0.25">
      <c r="B2426" s="1"/>
      <c r="O2426" s="69"/>
      <c r="P2426" s="70"/>
      <c r="Q2426" s="70"/>
      <c r="R2426" s="70"/>
      <c r="S2426" s="71"/>
      <c r="T2426" s="70"/>
      <c r="U2426" s="74"/>
      <c r="V2426" s="70"/>
      <c r="W2426" s="74"/>
      <c r="X2426" s="47" t="s">
        <v>35</v>
      </c>
      <c r="Y2426" s="48">
        <f t="shared" si="344"/>
        <v>0</v>
      </c>
      <c r="Z2426" s="3"/>
      <c r="AA2426" s="3"/>
      <c r="AB2426" s="3"/>
      <c r="AC2426" s="4"/>
      <c r="AD2426" s="7"/>
      <c r="AE2426" s="7"/>
      <c r="AF2426" s="5"/>
      <c r="AG2426" s="7"/>
      <c r="AH2426" s="8"/>
      <c r="AI2426" s="9"/>
    </row>
    <row r="2427" spans="2:35" x14ac:dyDescent="0.25">
      <c r="B2427" s="1"/>
      <c r="O2427" s="80">
        <v>344</v>
      </c>
      <c r="P2427" s="70"/>
      <c r="Q2427" s="70"/>
      <c r="R2427" s="70"/>
      <c r="S2427" s="71" t="str">
        <f>IF(ISBLANK(R2427),"",IF(R2427=Списки!$F$4,"ОНП","ПТ"))</f>
        <v/>
      </c>
      <c r="T2427" s="70"/>
      <c r="U2427" s="72"/>
      <c r="V2427" s="70"/>
      <c r="W2427" s="72"/>
      <c r="X2427" s="51" t="s">
        <v>21</v>
      </c>
      <c r="Y2427" s="44">
        <f>SUM(Y2428:Y2433)</f>
        <v>0</v>
      </c>
      <c r="Z2427" s="45">
        <f>SUM(Z2428:Z2433)</f>
        <v>0</v>
      </c>
      <c r="AA2427" s="45">
        <f>SUM(AA2428:AA2433)</f>
        <v>0</v>
      </c>
      <c r="AB2427" s="45">
        <f>SUM(AB2428:AB2433)</f>
        <v>0</v>
      </c>
      <c r="AC2427" s="46">
        <f>SUM(AC2428:AC2433)</f>
        <v>0</v>
      </c>
      <c r="AD2427" s="52" t="s">
        <v>36</v>
      </c>
      <c r="AE2427" s="29"/>
      <c r="AF2427" s="53" t="s">
        <v>37</v>
      </c>
      <c r="AG2427" s="54"/>
      <c r="AH2427" s="2"/>
      <c r="AI2427" s="29"/>
    </row>
    <row r="2428" spans="2:35" x14ac:dyDescent="0.25">
      <c r="B2428" s="1"/>
      <c r="O2428" s="80"/>
      <c r="P2428" s="70"/>
      <c r="Q2428" s="70"/>
      <c r="R2428" s="70"/>
      <c r="S2428" s="71"/>
      <c r="T2428" s="70"/>
      <c r="U2428" s="73"/>
      <c r="V2428" s="70"/>
      <c r="W2428" s="73"/>
      <c r="X2428" s="47" t="s">
        <v>30</v>
      </c>
      <c r="Y2428" s="48">
        <f t="shared" ref="Y2428:Y2433" si="345">SUM(Z2428:AC2428)</f>
        <v>0</v>
      </c>
      <c r="Z2428" s="3"/>
      <c r="AA2428" s="3"/>
      <c r="AB2428" s="3"/>
      <c r="AC2428" s="4"/>
      <c r="AD2428" s="5"/>
      <c r="AE2428" s="6"/>
      <c r="AF2428" s="5"/>
      <c r="AG2428" s="5"/>
      <c r="AH2428" s="2"/>
      <c r="AI2428" s="6"/>
    </row>
    <row r="2429" spans="2:35" x14ac:dyDescent="0.25">
      <c r="B2429" s="1"/>
      <c r="O2429" s="80"/>
      <c r="P2429" s="70"/>
      <c r="Q2429" s="70"/>
      <c r="R2429" s="70"/>
      <c r="S2429" s="71"/>
      <c r="T2429" s="70"/>
      <c r="U2429" s="73"/>
      <c r="V2429" s="70"/>
      <c r="W2429" s="73"/>
      <c r="X2429" s="47" t="s">
        <v>31</v>
      </c>
      <c r="Y2429" s="48">
        <f t="shared" si="345"/>
        <v>0</v>
      </c>
      <c r="Z2429" s="3"/>
      <c r="AA2429" s="3"/>
      <c r="AB2429" s="3"/>
      <c r="AC2429" s="4"/>
      <c r="AD2429" s="5"/>
      <c r="AE2429" s="5"/>
      <c r="AF2429" s="5"/>
      <c r="AG2429" s="5"/>
      <c r="AH2429" s="2"/>
      <c r="AI2429" s="6"/>
    </row>
    <row r="2430" spans="2:35" x14ac:dyDescent="0.25">
      <c r="B2430" s="1"/>
      <c r="O2430" s="80"/>
      <c r="P2430" s="70"/>
      <c r="Q2430" s="70"/>
      <c r="R2430" s="70"/>
      <c r="S2430" s="71"/>
      <c r="T2430" s="70"/>
      <c r="U2430" s="73"/>
      <c r="V2430" s="70"/>
      <c r="W2430" s="73"/>
      <c r="X2430" s="47" t="s">
        <v>32</v>
      </c>
      <c r="Y2430" s="48">
        <f t="shared" si="345"/>
        <v>0</v>
      </c>
      <c r="Z2430" s="3"/>
      <c r="AA2430" s="3"/>
      <c r="AB2430" s="3"/>
      <c r="AC2430" s="4"/>
      <c r="AD2430" s="5"/>
      <c r="AE2430" s="5"/>
      <c r="AF2430" s="5"/>
      <c r="AG2430" s="5"/>
      <c r="AH2430" s="2"/>
      <c r="AI2430" s="6"/>
    </row>
    <row r="2431" spans="2:35" x14ac:dyDescent="0.25">
      <c r="B2431" s="1"/>
      <c r="O2431" s="80"/>
      <c r="P2431" s="70"/>
      <c r="Q2431" s="70"/>
      <c r="R2431" s="70"/>
      <c r="S2431" s="71"/>
      <c r="T2431" s="70"/>
      <c r="U2431" s="73"/>
      <c r="V2431" s="70"/>
      <c r="W2431" s="73"/>
      <c r="X2431" s="47" t="s">
        <v>33</v>
      </c>
      <c r="Y2431" s="48">
        <f t="shared" si="345"/>
        <v>0</v>
      </c>
      <c r="Z2431" s="3"/>
      <c r="AA2431" s="3"/>
      <c r="AB2431" s="3"/>
      <c r="AC2431" s="4"/>
      <c r="AD2431" s="5"/>
      <c r="AE2431" s="5"/>
      <c r="AF2431" s="5"/>
      <c r="AG2431" s="5"/>
      <c r="AH2431" s="2"/>
      <c r="AI2431" s="6"/>
    </row>
    <row r="2432" spans="2:35" x14ac:dyDescent="0.25">
      <c r="B2432" s="1"/>
      <c r="O2432" s="80"/>
      <c r="P2432" s="70"/>
      <c r="Q2432" s="70"/>
      <c r="R2432" s="70"/>
      <c r="S2432" s="71"/>
      <c r="T2432" s="70"/>
      <c r="U2432" s="73"/>
      <c r="V2432" s="70"/>
      <c r="W2432" s="73"/>
      <c r="X2432" s="47" t="s">
        <v>34</v>
      </c>
      <c r="Y2432" s="48">
        <f t="shared" si="345"/>
        <v>0</v>
      </c>
      <c r="Z2432" s="3"/>
      <c r="AA2432" s="3"/>
      <c r="AB2432" s="3"/>
      <c r="AC2432" s="4"/>
      <c r="AD2432" s="5"/>
      <c r="AE2432" s="5"/>
      <c r="AF2432" s="5"/>
      <c r="AG2432" s="5"/>
      <c r="AH2432" s="2"/>
      <c r="AI2432" s="6"/>
    </row>
    <row r="2433" spans="2:35" x14ac:dyDescent="0.25">
      <c r="B2433" s="1"/>
      <c r="O2433" s="80"/>
      <c r="P2433" s="70"/>
      <c r="Q2433" s="70"/>
      <c r="R2433" s="70"/>
      <c r="S2433" s="71"/>
      <c r="T2433" s="70"/>
      <c r="U2433" s="74"/>
      <c r="V2433" s="70"/>
      <c r="W2433" s="74"/>
      <c r="X2433" s="47" t="s">
        <v>35</v>
      </c>
      <c r="Y2433" s="48">
        <f t="shared" si="345"/>
        <v>0</v>
      </c>
      <c r="Z2433" s="3"/>
      <c r="AA2433" s="3"/>
      <c r="AB2433" s="3"/>
      <c r="AC2433" s="4"/>
      <c r="AD2433" s="7"/>
      <c r="AE2433" s="7"/>
      <c r="AF2433" s="5"/>
      <c r="AG2433" s="7"/>
      <c r="AH2433" s="8"/>
      <c r="AI2433" s="9"/>
    </row>
    <row r="2434" spans="2:35" x14ac:dyDescent="0.25">
      <c r="B2434" s="1"/>
      <c r="O2434" s="69">
        <v>345</v>
      </c>
      <c r="P2434" s="70"/>
      <c r="Q2434" s="70"/>
      <c r="R2434" s="70"/>
      <c r="S2434" s="71" t="str">
        <f>IF(ISBLANK(R2434),"",IF(R2434=Списки!$F$4,"ОНП","ПТ"))</f>
        <v/>
      </c>
      <c r="T2434" s="70"/>
      <c r="U2434" s="72"/>
      <c r="V2434" s="70"/>
      <c r="W2434" s="72"/>
      <c r="X2434" s="51" t="s">
        <v>21</v>
      </c>
      <c r="Y2434" s="44">
        <f>SUM(Y2435:Y2440)</f>
        <v>0</v>
      </c>
      <c r="Z2434" s="45">
        <f>SUM(Z2435:Z2440)</f>
        <v>0</v>
      </c>
      <c r="AA2434" s="45">
        <f>SUM(AA2435:AA2440)</f>
        <v>0</v>
      </c>
      <c r="AB2434" s="45">
        <f>SUM(AB2435:AB2440)</f>
        <v>0</v>
      </c>
      <c r="AC2434" s="46">
        <f>SUM(AC2435:AC2440)</f>
        <v>0</v>
      </c>
      <c r="AD2434" s="52" t="s">
        <v>36</v>
      </c>
      <c r="AE2434" s="29"/>
      <c r="AF2434" s="53" t="s">
        <v>37</v>
      </c>
      <c r="AG2434" s="54"/>
      <c r="AH2434" s="2"/>
      <c r="AI2434" s="29"/>
    </row>
    <row r="2435" spans="2:35" x14ac:dyDescent="0.25">
      <c r="B2435" s="1"/>
      <c r="O2435" s="69"/>
      <c r="P2435" s="70"/>
      <c r="Q2435" s="70"/>
      <c r="R2435" s="70"/>
      <c r="S2435" s="71"/>
      <c r="T2435" s="70"/>
      <c r="U2435" s="73"/>
      <c r="V2435" s="70"/>
      <c r="W2435" s="73"/>
      <c r="X2435" s="47" t="s">
        <v>30</v>
      </c>
      <c r="Y2435" s="48">
        <f t="shared" ref="Y2435:Y2440" si="346">SUM(Z2435:AC2435)</f>
        <v>0</v>
      </c>
      <c r="Z2435" s="3"/>
      <c r="AA2435" s="3"/>
      <c r="AB2435" s="3"/>
      <c r="AC2435" s="4"/>
      <c r="AD2435" s="5"/>
      <c r="AE2435" s="6"/>
      <c r="AF2435" s="5"/>
      <c r="AG2435" s="5"/>
      <c r="AH2435" s="2"/>
      <c r="AI2435" s="6"/>
    </row>
    <row r="2436" spans="2:35" x14ac:dyDescent="0.25">
      <c r="B2436" s="1"/>
      <c r="O2436" s="69"/>
      <c r="P2436" s="70"/>
      <c r="Q2436" s="70"/>
      <c r="R2436" s="70"/>
      <c r="S2436" s="71"/>
      <c r="T2436" s="70"/>
      <c r="U2436" s="73"/>
      <c r="V2436" s="70"/>
      <c r="W2436" s="73"/>
      <c r="X2436" s="47" t="s">
        <v>31</v>
      </c>
      <c r="Y2436" s="48">
        <f t="shared" si="346"/>
        <v>0</v>
      </c>
      <c r="Z2436" s="3"/>
      <c r="AA2436" s="3"/>
      <c r="AB2436" s="3"/>
      <c r="AC2436" s="4"/>
      <c r="AD2436" s="5"/>
      <c r="AE2436" s="5"/>
      <c r="AF2436" s="5"/>
      <c r="AG2436" s="5"/>
      <c r="AH2436" s="2"/>
      <c r="AI2436" s="6"/>
    </row>
    <row r="2437" spans="2:35" x14ac:dyDescent="0.25">
      <c r="B2437" s="1"/>
      <c r="O2437" s="69"/>
      <c r="P2437" s="70"/>
      <c r="Q2437" s="70"/>
      <c r="R2437" s="70"/>
      <c r="S2437" s="71"/>
      <c r="T2437" s="70"/>
      <c r="U2437" s="73"/>
      <c r="V2437" s="70"/>
      <c r="W2437" s="73"/>
      <c r="X2437" s="47" t="s">
        <v>32</v>
      </c>
      <c r="Y2437" s="48">
        <f t="shared" si="346"/>
        <v>0</v>
      </c>
      <c r="Z2437" s="3"/>
      <c r="AA2437" s="3"/>
      <c r="AB2437" s="3"/>
      <c r="AC2437" s="4"/>
      <c r="AD2437" s="5"/>
      <c r="AE2437" s="5"/>
      <c r="AF2437" s="5"/>
      <c r="AG2437" s="5"/>
      <c r="AH2437" s="2"/>
      <c r="AI2437" s="6"/>
    </row>
    <row r="2438" spans="2:35" x14ac:dyDescent="0.25">
      <c r="B2438" s="1"/>
      <c r="O2438" s="69"/>
      <c r="P2438" s="70"/>
      <c r="Q2438" s="70"/>
      <c r="R2438" s="70"/>
      <c r="S2438" s="71"/>
      <c r="T2438" s="70"/>
      <c r="U2438" s="73"/>
      <c r="V2438" s="70"/>
      <c r="W2438" s="73"/>
      <c r="X2438" s="47" t="s">
        <v>33</v>
      </c>
      <c r="Y2438" s="48">
        <f t="shared" si="346"/>
        <v>0</v>
      </c>
      <c r="Z2438" s="3"/>
      <c r="AA2438" s="3"/>
      <c r="AB2438" s="3"/>
      <c r="AC2438" s="4"/>
      <c r="AD2438" s="5"/>
      <c r="AE2438" s="5"/>
      <c r="AF2438" s="5"/>
      <c r="AG2438" s="5"/>
      <c r="AH2438" s="2"/>
      <c r="AI2438" s="6"/>
    </row>
    <row r="2439" spans="2:35" x14ac:dyDescent="0.25">
      <c r="B2439" s="1"/>
      <c r="O2439" s="69"/>
      <c r="P2439" s="70"/>
      <c r="Q2439" s="70"/>
      <c r="R2439" s="70"/>
      <c r="S2439" s="71"/>
      <c r="T2439" s="70"/>
      <c r="U2439" s="73"/>
      <c r="V2439" s="70"/>
      <c r="W2439" s="73"/>
      <c r="X2439" s="47" t="s">
        <v>34</v>
      </c>
      <c r="Y2439" s="48">
        <f t="shared" si="346"/>
        <v>0</v>
      </c>
      <c r="Z2439" s="3"/>
      <c r="AA2439" s="3"/>
      <c r="AB2439" s="3"/>
      <c r="AC2439" s="4"/>
      <c r="AD2439" s="5"/>
      <c r="AE2439" s="5"/>
      <c r="AF2439" s="5"/>
      <c r="AG2439" s="5"/>
      <c r="AH2439" s="2"/>
      <c r="AI2439" s="6"/>
    </row>
    <row r="2440" spans="2:35" x14ac:dyDescent="0.25">
      <c r="B2440" s="1"/>
      <c r="O2440" s="69"/>
      <c r="P2440" s="70"/>
      <c r="Q2440" s="70"/>
      <c r="R2440" s="70"/>
      <c r="S2440" s="71"/>
      <c r="T2440" s="70"/>
      <c r="U2440" s="74"/>
      <c r="V2440" s="70"/>
      <c r="W2440" s="74"/>
      <c r="X2440" s="47" t="s">
        <v>35</v>
      </c>
      <c r="Y2440" s="48">
        <f t="shared" si="346"/>
        <v>0</v>
      </c>
      <c r="Z2440" s="3"/>
      <c r="AA2440" s="3"/>
      <c r="AB2440" s="3"/>
      <c r="AC2440" s="4"/>
      <c r="AD2440" s="7"/>
      <c r="AE2440" s="7"/>
      <c r="AF2440" s="5"/>
      <c r="AG2440" s="7"/>
      <c r="AH2440" s="8"/>
      <c r="AI2440" s="9"/>
    </row>
    <row r="2441" spans="2:35" x14ac:dyDescent="0.25">
      <c r="B2441" s="1"/>
      <c r="O2441" s="80">
        <v>346</v>
      </c>
      <c r="P2441" s="70"/>
      <c r="Q2441" s="70"/>
      <c r="R2441" s="70"/>
      <c r="S2441" s="71" t="str">
        <f>IF(ISBLANK(R2441),"",IF(R2441=Списки!$F$4,"ОНП","ПТ"))</f>
        <v/>
      </c>
      <c r="T2441" s="70"/>
      <c r="U2441" s="72"/>
      <c r="V2441" s="70"/>
      <c r="W2441" s="72"/>
      <c r="X2441" s="51" t="s">
        <v>21</v>
      </c>
      <c r="Y2441" s="44">
        <f>SUM(Y2442:Y2447)</f>
        <v>0</v>
      </c>
      <c r="Z2441" s="45">
        <f>SUM(Z2442:Z2447)</f>
        <v>0</v>
      </c>
      <c r="AA2441" s="45">
        <f>SUM(AA2442:AA2447)</f>
        <v>0</v>
      </c>
      <c r="AB2441" s="45">
        <f>SUM(AB2442:AB2447)</f>
        <v>0</v>
      </c>
      <c r="AC2441" s="46">
        <f>SUM(AC2442:AC2447)</f>
        <v>0</v>
      </c>
      <c r="AD2441" s="52" t="s">
        <v>36</v>
      </c>
      <c r="AE2441" s="29"/>
      <c r="AF2441" s="53" t="s">
        <v>37</v>
      </c>
      <c r="AG2441" s="54"/>
      <c r="AH2441" s="2"/>
      <c r="AI2441" s="29"/>
    </row>
    <row r="2442" spans="2:35" x14ac:dyDescent="0.25">
      <c r="B2442" s="1"/>
      <c r="O2442" s="80"/>
      <c r="P2442" s="70"/>
      <c r="Q2442" s="70"/>
      <c r="R2442" s="70"/>
      <c r="S2442" s="71"/>
      <c r="T2442" s="70"/>
      <c r="U2442" s="73"/>
      <c r="V2442" s="70"/>
      <c r="W2442" s="73"/>
      <c r="X2442" s="47" t="s">
        <v>30</v>
      </c>
      <c r="Y2442" s="48">
        <f t="shared" ref="Y2442:Y2447" si="347">SUM(Z2442:AC2442)</f>
        <v>0</v>
      </c>
      <c r="Z2442" s="3"/>
      <c r="AA2442" s="3"/>
      <c r="AB2442" s="3"/>
      <c r="AC2442" s="4"/>
      <c r="AD2442" s="5"/>
      <c r="AE2442" s="6"/>
      <c r="AF2442" s="5"/>
      <c r="AG2442" s="5"/>
      <c r="AH2442" s="2"/>
      <c r="AI2442" s="6"/>
    </row>
    <row r="2443" spans="2:35" x14ac:dyDescent="0.25">
      <c r="B2443" s="1"/>
      <c r="O2443" s="80"/>
      <c r="P2443" s="70"/>
      <c r="Q2443" s="70"/>
      <c r="R2443" s="70"/>
      <c r="S2443" s="71"/>
      <c r="T2443" s="70"/>
      <c r="U2443" s="73"/>
      <c r="V2443" s="70"/>
      <c r="W2443" s="73"/>
      <c r="X2443" s="47" t="s">
        <v>31</v>
      </c>
      <c r="Y2443" s="48">
        <f t="shared" si="347"/>
        <v>0</v>
      </c>
      <c r="Z2443" s="3"/>
      <c r="AA2443" s="3"/>
      <c r="AB2443" s="3"/>
      <c r="AC2443" s="4"/>
      <c r="AD2443" s="5"/>
      <c r="AE2443" s="5"/>
      <c r="AF2443" s="5"/>
      <c r="AG2443" s="5"/>
      <c r="AH2443" s="2"/>
      <c r="AI2443" s="6"/>
    </row>
    <row r="2444" spans="2:35" x14ac:dyDescent="0.25">
      <c r="B2444" s="1"/>
      <c r="O2444" s="80"/>
      <c r="P2444" s="70"/>
      <c r="Q2444" s="70"/>
      <c r="R2444" s="70"/>
      <c r="S2444" s="71"/>
      <c r="T2444" s="70"/>
      <c r="U2444" s="73"/>
      <c r="V2444" s="70"/>
      <c r="W2444" s="73"/>
      <c r="X2444" s="47" t="s">
        <v>32</v>
      </c>
      <c r="Y2444" s="48">
        <f t="shared" si="347"/>
        <v>0</v>
      </c>
      <c r="Z2444" s="3"/>
      <c r="AA2444" s="3"/>
      <c r="AB2444" s="3"/>
      <c r="AC2444" s="4"/>
      <c r="AD2444" s="5"/>
      <c r="AE2444" s="5"/>
      <c r="AF2444" s="5"/>
      <c r="AG2444" s="5"/>
      <c r="AH2444" s="2"/>
      <c r="AI2444" s="6"/>
    </row>
    <row r="2445" spans="2:35" x14ac:dyDescent="0.25">
      <c r="B2445" s="1"/>
      <c r="O2445" s="80"/>
      <c r="P2445" s="70"/>
      <c r="Q2445" s="70"/>
      <c r="R2445" s="70"/>
      <c r="S2445" s="71"/>
      <c r="T2445" s="70"/>
      <c r="U2445" s="73"/>
      <c r="V2445" s="70"/>
      <c r="W2445" s="73"/>
      <c r="X2445" s="47" t="s">
        <v>33</v>
      </c>
      <c r="Y2445" s="48">
        <f t="shared" si="347"/>
        <v>0</v>
      </c>
      <c r="Z2445" s="3"/>
      <c r="AA2445" s="3"/>
      <c r="AB2445" s="3"/>
      <c r="AC2445" s="4"/>
      <c r="AD2445" s="5"/>
      <c r="AE2445" s="5"/>
      <c r="AF2445" s="5"/>
      <c r="AG2445" s="5"/>
      <c r="AH2445" s="2"/>
      <c r="AI2445" s="6"/>
    </row>
    <row r="2446" spans="2:35" x14ac:dyDescent="0.25">
      <c r="B2446" s="1"/>
      <c r="O2446" s="80"/>
      <c r="P2446" s="70"/>
      <c r="Q2446" s="70"/>
      <c r="R2446" s="70"/>
      <c r="S2446" s="71"/>
      <c r="T2446" s="70"/>
      <c r="U2446" s="73"/>
      <c r="V2446" s="70"/>
      <c r="W2446" s="73"/>
      <c r="X2446" s="47" t="s">
        <v>34</v>
      </c>
      <c r="Y2446" s="48">
        <f t="shared" si="347"/>
        <v>0</v>
      </c>
      <c r="Z2446" s="3"/>
      <c r="AA2446" s="3"/>
      <c r="AB2446" s="3"/>
      <c r="AC2446" s="4"/>
      <c r="AD2446" s="5"/>
      <c r="AE2446" s="5"/>
      <c r="AF2446" s="5"/>
      <c r="AG2446" s="5"/>
      <c r="AH2446" s="2"/>
      <c r="AI2446" s="6"/>
    </row>
    <row r="2447" spans="2:35" x14ac:dyDescent="0.25">
      <c r="B2447" s="1"/>
      <c r="O2447" s="80"/>
      <c r="P2447" s="70"/>
      <c r="Q2447" s="70"/>
      <c r="R2447" s="70"/>
      <c r="S2447" s="71"/>
      <c r="T2447" s="70"/>
      <c r="U2447" s="74"/>
      <c r="V2447" s="70"/>
      <c r="W2447" s="74"/>
      <c r="X2447" s="47" t="s">
        <v>35</v>
      </c>
      <c r="Y2447" s="48">
        <f t="shared" si="347"/>
        <v>0</v>
      </c>
      <c r="Z2447" s="3"/>
      <c r="AA2447" s="3"/>
      <c r="AB2447" s="3"/>
      <c r="AC2447" s="4"/>
      <c r="AD2447" s="7"/>
      <c r="AE2447" s="7"/>
      <c r="AF2447" s="5"/>
      <c r="AG2447" s="7"/>
      <c r="AH2447" s="8"/>
      <c r="AI2447" s="9"/>
    </row>
    <row r="2448" spans="2:35" x14ac:dyDescent="0.25">
      <c r="B2448" s="1"/>
      <c r="O2448" s="69">
        <v>347</v>
      </c>
      <c r="P2448" s="70"/>
      <c r="Q2448" s="70"/>
      <c r="R2448" s="70"/>
      <c r="S2448" s="71" t="str">
        <f>IF(ISBLANK(R2448),"",IF(R2448=Списки!$F$4,"ОНП","ПТ"))</f>
        <v/>
      </c>
      <c r="T2448" s="70"/>
      <c r="U2448" s="72"/>
      <c r="V2448" s="70"/>
      <c r="W2448" s="72"/>
      <c r="X2448" s="51" t="s">
        <v>21</v>
      </c>
      <c r="Y2448" s="44">
        <f>SUM(Y2449:Y2454)</f>
        <v>0</v>
      </c>
      <c r="Z2448" s="45">
        <f>SUM(Z2449:Z2454)</f>
        <v>0</v>
      </c>
      <c r="AA2448" s="45">
        <f>SUM(AA2449:AA2454)</f>
        <v>0</v>
      </c>
      <c r="AB2448" s="45">
        <f>SUM(AB2449:AB2454)</f>
        <v>0</v>
      </c>
      <c r="AC2448" s="46">
        <f>SUM(AC2449:AC2454)</f>
        <v>0</v>
      </c>
      <c r="AD2448" s="52" t="s">
        <v>36</v>
      </c>
      <c r="AE2448" s="29"/>
      <c r="AF2448" s="53" t="s">
        <v>37</v>
      </c>
      <c r="AG2448" s="54"/>
      <c r="AH2448" s="2"/>
      <c r="AI2448" s="29"/>
    </row>
    <row r="2449" spans="2:35" x14ac:dyDescent="0.25">
      <c r="B2449" s="1"/>
      <c r="O2449" s="69"/>
      <c r="P2449" s="70"/>
      <c r="Q2449" s="70"/>
      <c r="R2449" s="70"/>
      <c r="S2449" s="71"/>
      <c r="T2449" s="70"/>
      <c r="U2449" s="73"/>
      <c r="V2449" s="70"/>
      <c r="W2449" s="73"/>
      <c r="X2449" s="47" t="s">
        <v>30</v>
      </c>
      <c r="Y2449" s="48">
        <f t="shared" ref="Y2449:Y2454" si="348">SUM(Z2449:AC2449)</f>
        <v>0</v>
      </c>
      <c r="Z2449" s="3"/>
      <c r="AA2449" s="3"/>
      <c r="AB2449" s="3"/>
      <c r="AC2449" s="4"/>
      <c r="AD2449" s="5"/>
      <c r="AE2449" s="6"/>
      <c r="AF2449" s="5"/>
      <c r="AG2449" s="5"/>
      <c r="AH2449" s="2"/>
      <c r="AI2449" s="6"/>
    </row>
    <row r="2450" spans="2:35" x14ac:dyDescent="0.25">
      <c r="B2450" s="1"/>
      <c r="O2450" s="69"/>
      <c r="P2450" s="70"/>
      <c r="Q2450" s="70"/>
      <c r="R2450" s="70"/>
      <c r="S2450" s="71"/>
      <c r="T2450" s="70"/>
      <c r="U2450" s="73"/>
      <c r="V2450" s="70"/>
      <c r="W2450" s="73"/>
      <c r="X2450" s="47" t="s">
        <v>31</v>
      </c>
      <c r="Y2450" s="48">
        <f t="shared" si="348"/>
        <v>0</v>
      </c>
      <c r="Z2450" s="3"/>
      <c r="AA2450" s="3"/>
      <c r="AB2450" s="3"/>
      <c r="AC2450" s="4"/>
      <c r="AD2450" s="5"/>
      <c r="AE2450" s="5"/>
      <c r="AF2450" s="5"/>
      <c r="AG2450" s="5"/>
      <c r="AH2450" s="2"/>
      <c r="AI2450" s="6"/>
    </row>
    <row r="2451" spans="2:35" x14ac:dyDescent="0.25">
      <c r="B2451" s="1"/>
      <c r="O2451" s="69"/>
      <c r="P2451" s="70"/>
      <c r="Q2451" s="70"/>
      <c r="R2451" s="70"/>
      <c r="S2451" s="71"/>
      <c r="T2451" s="70"/>
      <c r="U2451" s="73"/>
      <c r="V2451" s="70"/>
      <c r="W2451" s="73"/>
      <c r="X2451" s="47" t="s">
        <v>32</v>
      </c>
      <c r="Y2451" s="48">
        <f t="shared" si="348"/>
        <v>0</v>
      </c>
      <c r="Z2451" s="3"/>
      <c r="AA2451" s="3"/>
      <c r="AB2451" s="3"/>
      <c r="AC2451" s="4"/>
      <c r="AD2451" s="5"/>
      <c r="AE2451" s="5"/>
      <c r="AF2451" s="5"/>
      <c r="AG2451" s="5"/>
      <c r="AH2451" s="2"/>
      <c r="AI2451" s="6"/>
    </row>
    <row r="2452" spans="2:35" x14ac:dyDescent="0.25">
      <c r="B2452" s="1"/>
      <c r="O2452" s="69"/>
      <c r="P2452" s="70"/>
      <c r="Q2452" s="70"/>
      <c r="R2452" s="70"/>
      <c r="S2452" s="71"/>
      <c r="T2452" s="70"/>
      <c r="U2452" s="73"/>
      <c r="V2452" s="70"/>
      <c r="W2452" s="73"/>
      <c r="X2452" s="47" t="s">
        <v>33</v>
      </c>
      <c r="Y2452" s="48">
        <f t="shared" si="348"/>
        <v>0</v>
      </c>
      <c r="Z2452" s="3"/>
      <c r="AA2452" s="3"/>
      <c r="AB2452" s="3"/>
      <c r="AC2452" s="4"/>
      <c r="AD2452" s="5"/>
      <c r="AE2452" s="5"/>
      <c r="AF2452" s="5"/>
      <c r="AG2452" s="5"/>
      <c r="AH2452" s="2"/>
      <c r="AI2452" s="6"/>
    </row>
    <row r="2453" spans="2:35" x14ac:dyDescent="0.25">
      <c r="B2453" s="1"/>
      <c r="O2453" s="69"/>
      <c r="P2453" s="70"/>
      <c r="Q2453" s="70"/>
      <c r="R2453" s="70"/>
      <c r="S2453" s="71"/>
      <c r="T2453" s="70"/>
      <c r="U2453" s="73"/>
      <c r="V2453" s="70"/>
      <c r="W2453" s="73"/>
      <c r="X2453" s="47" t="s">
        <v>34</v>
      </c>
      <c r="Y2453" s="48">
        <f t="shared" si="348"/>
        <v>0</v>
      </c>
      <c r="Z2453" s="3"/>
      <c r="AA2453" s="3"/>
      <c r="AB2453" s="3"/>
      <c r="AC2453" s="4"/>
      <c r="AD2453" s="5"/>
      <c r="AE2453" s="5"/>
      <c r="AF2453" s="5"/>
      <c r="AG2453" s="5"/>
      <c r="AH2453" s="2"/>
      <c r="AI2453" s="6"/>
    </row>
    <row r="2454" spans="2:35" x14ac:dyDescent="0.25">
      <c r="B2454" s="1"/>
      <c r="O2454" s="69"/>
      <c r="P2454" s="70"/>
      <c r="Q2454" s="70"/>
      <c r="R2454" s="70"/>
      <c r="S2454" s="71"/>
      <c r="T2454" s="70"/>
      <c r="U2454" s="74"/>
      <c r="V2454" s="70"/>
      <c r="W2454" s="74"/>
      <c r="X2454" s="47" t="s">
        <v>35</v>
      </c>
      <c r="Y2454" s="48">
        <f t="shared" si="348"/>
        <v>0</v>
      </c>
      <c r="Z2454" s="3"/>
      <c r="AA2454" s="3"/>
      <c r="AB2454" s="3"/>
      <c r="AC2454" s="4"/>
      <c r="AD2454" s="7"/>
      <c r="AE2454" s="7"/>
      <c r="AF2454" s="5"/>
      <c r="AG2454" s="7"/>
      <c r="AH2454" s="8"/>
      <c r="AI2454" s="9"/>
    </row>
    <row r="2455" spans="2:35" x14ac:dyDescent="0.25">
      <c r="B2455" s="1"/>
      <c r="O2455" s="80">
        <v>348</v>
      </c>
      <c r="P2455" s="70"/>
      <c r="Q2455" s="70"/>
      <c r="R2455" s="70"/>
      <c r="S2455" s="71" t="str">
        <f>IF(ISBLANK(R2455),"",IF(R2455=Списки!$F$4,"ОНП","ПТ"))</f>
        <v/>
      </c>
      <c r="T2455" s="70"/>
      <c r="U2455" s="72"/>
      <c r="V2455" s="70"/>
      <c r="W2455" s="72"/>
      <c r="X2455" s="51" t="s">
        <v>21</v>
      </c>
      <c r="Y2455" s="44">
        <f>SUM(Y2456:Y2461)</f>
        <v>0</v>
      </c>
      <c r="Z2455" s="45">
        <f>SUM(Z2456:Z2461)</f>
        <v>0</v>
      </c>
      <c r="AA2455" s="45">
        <f>SUM(AA2456:AA2461)</f>
        <v>0</v>
      </c>
      <c r="AB2455" s="45">
        <f>SUM(AB2456:AB2461)</f>
        <v>0</v>
      </c>
      <c r="AC2455" s="46">
        <f>SUM(AC2456:AC2461)</f>
        <v>0</v>
      </c>
      <c r="AD2455" s="52" t="s">
        <v>36</v>
      </c>
      <c r="AE2455" s="29"/>
      <c r="AF2455" s="53" t="s">
        <v>37</v>
      </c>
      <c r="AG2455" s="54"/>
      <c r="AH2455" s="2"/>
      <c r="AI2455" s="29"/>
    </row>
    <row r="2456" spans="2:35" x14ac:dyDescent="0.25">
      <c r="B2456" s="1"/>
      <c r="O2456" s="80"/>
      <c r="P2456" s="70"/>
      <c r="Q2456" s="70"/>
      <c r="R2456" s="70"/>
      <c r="S2456" s="71"/>
      <c r="T2456" s="70"/>
      <c r="U2456" s="73"/>
      <c r="V2456" s="70"/>
      <c r="W2456" s="73"/>
      <c r="X2456" s="47" t="s">
        <v>30</v>
      </c>
      <c r="Y2456" s="48">
        <f t="shared" ref="Y2456:Y2461" si="349">SUM(Z2456:AC2456)</f>
        <v>0</v>
      </c>
      <c r="Z2456" s="3"/>
      <c r="AA2456" s="3"/>
      <c r="AB2456" s="3"/>
      <c r="AC2456" s="4"/>
      <c r="AD2456" s="5"/>
      <c r="AE2456" s="6"/>
      <c r="AF2456" s="5"/>
      <c r="AG2456" s="5"/>
      <c r="AH2456" s="2"/>
      <c r="AI2456" s="6"/>
    </row>
    <row r="2457" spans="2:35" x14ac:dyDescent="0.25">
      <c r="B2457" s="1"/>
      <c r="O2457" s="80"/>
      <c r="P2457" s="70"/>
      <c r="Q2457" s="70"/>
      <c r="R2457" s="70"/>
      <c r="S2457" s="71"/>
      <c r="T2457" s="70"/>
      <c r="U2457" s="73"/>
      <c r="V2457" s="70"/>
      <c r="W2457" s="73"/>
      <c r="X2457" s="47" t="s">
        <v>31</v>
      </c>
      <c r="Y2457" s="48">
        <f t="shared" si="349"/>
        <v>0</v>
      </c>
      <c r="Z2457" s="3"/>
      <c r="AA2457" s="3"/>
      <c r="AB2457" s="3"/>
      <c r="AC2457" s="4"/>
      <c r="AD2457" s="5"/>
      <c r="AE2457" s="5"/>
      <c r="AF2457" s="5"/>
      <c r="AG2457" s="5"/>
      <c r="AH2457" s="2"/>
      <c r="AI2457" s="6"/>
    </row>
    <row r="2458" spans="2:35" x14ac:dyDescent="0.25">
      <c r="B2458" s="1"/>
      <c r="O2458" s="80"/>
      <c r="P2458" s="70"/>
      <c r="Q2458" s="70"/>
      <c r="R2458" s="70"/>
      <c r="S2458" s="71"/>
      <c r="T2458" s="70"/>
      <c r="U2458" s="73"/>
      <c r="V2458" s="70"/>
      <c r="W2458" s="73"/>
      <c r="X2458" s="47" t="s">
        <v>32</v>
      </c>
      <c r="Y2458" s="48">
        <f t="shared" si="349"/>
        <v>0</v>
      </c>
      <c r="Z2458" s="3"/>
      <c r="AA2458" s="3"/>
      <c r="AB2458" s="3"/>
      <c r="AC2458" s="4"/>
      <c r="AD2458" s="5"/>
      <c r="AE2458" s="5"/>
      <c r="AF2458" s="5"/>
      <c r="AG2458" s="5"/>
      <c r="AH2458" s="2"/>
      <c r="AI2458" s="6"/>
    </row>
    <row r="2459" spans="2:35" x14ac:dyDescent="0.25">
      <c r="B2459" s="1"/>
      <c r="O2459" s="80"/>
      <c r="P2459" s="70"/>
      <c r="Q2459" s="70"/>
      <c r="R2459" s="70"/>
      <c r="S2459" s="71"/>
      <c r="T2459" s="70"/>
      <c r="U2459" s="73"/>
      <c r="V2459" s="70"/>
      <c r="W2459" s="73"/>
      <c r="X2459" s="47" t="s">
        <v>33</v>
      </c>
      <c r="Y2459" s="48">
        <f t="shared" si="349"/>
        <v>0</v>
      </c>
      <c r="Z2459" s="3"/>
      <c r="AA2459" s="3"/>
      <c r="AB2459" s="3"/>
      <c r="AC2459" s="4"/>
      <c r="AD2459" s="5"/>
      <c r="AE2459" s="5"/>
      <c r="AF2459" s="5"/>
      <c r="AG2459" s="5"/>
      <c r="AH2459" s="2"/>
      <c r="AI2459" s="6"/>
    </row>
    <row r="2460" spans="2:35" x14ac:dyDescent="0.25">
      <c r="B2460" s="1"/>
      <c r="O2460" s="80"/>
      <c r="P2460" s="70"/>
      <c r="Q2460" s="70"/>
      <c r="R2460" s="70"/>
      <c r="S2460" s="71"/>
      <c r="T2460" s="70"/>
      <c r="U2460" s="73"/>
      <c r="V2460" s="70"/>
      <c r="W2460" s="73"/>
      <c r="X2460" s="47" t="s">
        <v>34</v>
      </c>
      <c r="Y2460" s="48">
        <f t="shared" si="349"/>
        <v>0</v>
      </c>
      <c r="Z2460" s="3"/>
      <c r="AA2460" s="3"/>
      <c r="AB2460" s="3"/>
      <c r="AC2460" s="4"/>
      <c r="AD2460" s="5"/>
      <c r="AE2460" s="5"/>
      <c r="AF2460" s="5"/>
      <c r="AG2460" s="5"/>
      <c r="AH2460" s="2"/>
      <c r="AI2460" s="6"/>
    </row>
    <row r="2461" spans="2:35" x14ac:dyDescent="0.25">
      <c r="B2461" s="1"/>
      <c r="O2461" s="80"/>
      <c r="P2461" s="70"/>
      <c r="Q2461" s="70"/>
      <c r="R2461" s="70"/>
      <c r="S2461" s="71"/>
      <c r="T2461" s="70"/>
      <c r="U2461" s="74"/>
      <c r="V2461" s="70"/>
      <c r="W2461" s="74"/>
      <c r="X2461" s="47" t="s">
        <v>35</v>
      </c>
      <c r="Y2461" s="48">
        <f t="shared" si="349"/>
        <v>0</v>
      </c>
      <c r="Z2461" s="3"/>
      <c r="AA2461" s="3"/>
      <c r="AB2461" s="3"/>
      <c r="AC2461" s="4"/>
      <c r="AD2461" s="7"/>
      <c r="AE2461" s="7"/>
      <c r="AF2461" s="5"/>
      <c r="AG2461" s="7"/>
      <c r="AH2461" s="8"/>
      <c r="AI2461" s="9"/>
    </row>
    <row r="2462" spans="2:35" x14ac:dyDescent="0.25">
      <c r="B2462" s="1"/>
      <c r="O2462" s="69">
        <v>349</v>
      </c>
      <c r="P2462" s="70"/>
      <c r="Q2462" s="70"/>
      <c r="R2462" s="70"/>
      <c r="S2462" s="71" t="str">
        <f>IF(ISBLANK(R2462),"",IF(R2462=Списки!$F$4,"ОНП","ПТ"))</f>
        <v/>
      </c>
      <c r="T2462" s="70"/>
      <c r="U2462" s="72"/>
      <c r="V2462" s="70"/>
      <c r="W2462" s="72"/>
      <c r="X2462" s="51" t="s">
        <v>21</v>
      </c>
      <c r="Y2462" s="44">
        <f>SUM(Y2463:Y2468)</f>
        <v>0</v>
      </c>
      <c r="Z2462" s="45">
        <f>SUM(Z2463:Z2468)</f>
        <v>0</v>
      </c>
      <c r="AA2462" s="45">
        <f>SUM(AA2463:AA2468)</f>
        <v>0</v>
      </c>
      <c r="AB2462" s="45">
        <f>SUM(AB2463:AB2468)</f>
        <v>0</v>
      </c>
      <c r="AC2462" s="46">
        <f>SUM(AC2463:AC2468)</f>
        <v>0</v>
      </c>
      <c r="AD2462" s="52" t="s">
        <v>36</v>
      </c>
      <c r="AE2462" s="29"/>
      <c r="AF2462" s="53" t="s">
        <v>37</v>
      </c>
      <c r="AG2462" s="54"/>
      <c r="AH2462" s="2"/>
      <c r="AI2462" s="29"/>
    </row>
    <row r="2463" spans="2:35" x14ac:dyDescent="0.25">
      <c r="B2463" s="1"/>
      <c r="O2463" s="69"/>
      <c r="P2463" s="70"/>
      <c r="Q2463" s="70"/>
      <c r="R2463" s="70"/>
      <c r="S2463" s="71"/>
      <c r="T2463" s="70"/>
      <c r="U2463" s="73"/>
      <c r="V2463" s="70"/>
      <c r="W2463" s="73"/>
      <c r="X2463" s="47" t="s">
        <v>30</v>
      </c>
      <c r="Y2463" s="48">
        <f t="shared" ref="Y2463:Y2468" si="350">SUM(Z2463:AC2463)</f>
        <v>0</v>
      </c>
      <c r="Z2463" s="3"/>
      <c r="AA2463" s="3"/>
      <c r="AB2463" s="3"/>
      <c r="AC2463" s="4"/>
      <c r="AD2463" s="5"/>
      <c r="AE2463" s="6"/>
      <c r="AF2463" s="5"/>
      <c r="AG2463" s="5"/>
      <c r="AH2463" s="2"/>
      <c r="AI2463" s="6"/>
    </row>
    <row r="2464" spans="2:35" x14ac:dyDescent="0.25">
      <c r="B2464" s="1"/>
      <c r="O2464" s="69"/>
      <c r="P2464" s="70"/>
      <c r="Q2464" s="70"/>
      <c r="R2464" s="70"/>
      <c r="S2464" s="71"/>
      <c r="T2464" s="70"/>
      <c r="U2464" s="73"/>
      <c r="V2464" s="70"/>
      <c r="W2464" s="73"/>
      <c r="X2464" s="47" t="s">
        <v>31</v>
      </c>
      <c r="Y2464" s="48">
        <f t="shared" si="350"/>
        <v>0</v>
      </c>
      <c r="Z2464" s="3"/>
      <c r="AA2464" s="3"/>
      <c r="AB2464" s="3"/>
      <c r="AC2464" s="4"/>
      <c r="AD2464" s="5"/>
      <c r="AE2464" s="5"/>
      <c r="AF2464" s="5"/>
      <c r="AG2464" s="5"/>
      <c r="AH2464" s="2"/>
      <c r="AI2464" s="6"/>
    </row>
    <row r="2465" spans="2:35" x14ac:dyDescent="0.25">
      <c r="B2465" s="1"/>
      <c r="O2465" s="69"/>
      <c r="P2465" s="70"/>
      <c r="Q2465" s="70"/>
      <c r="R2465" s="70"/>
      <c r="S2465" s="71"/>
      <c r="T2465" s="70"/>
      <c r="U2465" s="73"/>
      <c r="V2465" s="70"/>
      <c r="W2465" s="73"/>
      <c r="X2465" s="47" t="s">
        <v>32</v>
      </c>
      <c r="Y2465" s="48">
        <f t="shared" si="350"/>
        <v>0</v>
      </c>
      <c r="Z2465" s="3"/>
      <c r="AA2465" s="3"/>
      <c r="AB2465" s="3"/>
      <c r="AC2465" s="4"/>
      <c r="AD2465" s="5"/>
      <c r="AE2465" s="5"/>
      <c r="AF2465" s="5"/>
      <c r="AG2465" s="5"/>
      <c r="AH2465" s="2"/>
      <c r="AI2465" s="6"/>
    </row>
    <row r="2466" spans="2:35" x14ac:dyDescent="0.25">
      <c r="B2466" s="1"/>
      <c r="O2466" s="69"/>
      <c r="P2466" s="70"/>
      <c r="Q2466" s="70"/>
      <c r="R2466" s="70"/>
      <c r="S2466" s="71"/>
      <c r="T2466" s="70"/>
      <c r="U2466" s="73"/>
      <c r="V2466" s="70"/>
      <c r="W2466" s="73"/>
      <c r="X2466" s="47" t="s">
        <v>33</v>
      </c>
      <c r="Y2466" s="48">
        <f t="shared" si="350"/>
        <v>0</v>
      </c>
      <c r="Z2466" s="3"/>
      <c r="AA2466" s="3"/>
      <c r="AB2466" s="3"/>
      <c r="AC2466" s="4"/>
      <c r="AD2466" s="5"/>
      <c r="AE2466" s="5"/>
      <c r="AF2466" s="5"/>
      <c r="AG2466" s="5"/>
      <c r="AH2466" s="2"/>
      <c r="AI2466" s="6"/>
    </row>
    <row r="2467" spans="2:35" x14ac:dyDescent="0.25">
      <c r="B2467" s="1"/>
      <c r="O2467" s="69"/>
      <c r="P2467" s="70"/>
      <c r="Q2467" s="70"/>
      <c r="R2467" s="70"/>
      <c r="S2467" s="71"/>
      <c r="T2467" s="70"/>
      <c r="U2467" s="73"/>
      <c r="V2467" s="70"/>
      <c r="W2467" s="73"/>
      <c r="X2467" s="47" t="s">
        <v>34</v>
      </c>
      <c r="Y2467" s="48">
        <f t="shared" si="350"/>
        <v>0</v>
      </c>
      <c r="Z2467" s="3"/>
      <c r="AA2467" s="3"/>
      <c r="AB2467" s="3"/>
      <c r="AC2467" s="4"/>
      <c r="AD2467" s="5"/>
      <c r="AE2467" s="5"/>
      <c r="AF2467" s="5"/>
      <c r="AG2467" s="5"/>
      <c r="AH2467" s="2"/>
      <c r="AI2467" s="6"/>
    </row>
    <row r="2468" spans="2:35" x14ac:dyDescent="0.25">
      <c r="B2468" s="1"/>
      <c r="O2468" s="69"/>
      <c r="P2468" s="70"/>
      <c r="Q2468" s="70"/>
      <c r="R2468" s="70"/>
      <c r="S2468" s="71"/>
      <c r="T2468" s="70"/>
      <c r="U2468" s="74"/>
      <c r="V2468" s="70"/>
      <c r="W2468" s="74"/>
      <c r="X2468" s="47" t="s">
        <v>35</v>
      </c>
      <c r="Y2468" s="48">
        <f t="shared" si="350"/>
        <v>0</v>
      </c>
      <c r="Z2468" s="3"/>
      <c r="AA2468" s="3"/>
      <c r="AB2468" s="3"/>
      <c r="AC2468" s="4"/>
      <c r="AD2468" s="7"/>
      <c r="AE2468" s="7"/>
      <c r="AF2468" s="5"/>
      <c r="AG2468" s="7"/>
      <c r="AH2468" s="8"/>
      <c r="AI2468" s="9"/>
    </row>
    <row r="2469" spans="2:35" x14ac:dyDescent="0.25">
      <c r="B2469" s="1"/>
      <c r="O2469" s="80">
        <v>350</v>
      </c>
      <c r="P2469" s="70"/>
      <c r="Q2469" s="70"/>
      <c r="R2469" s="70"/>
      <c r="S2469" s="71" t="str">
        <f>IF(ISBLANK(R2469),"",IF(R2469=Списки!$F$4,"ОНП","ПТ"))</f>
        <v/>
      </c>
      <c r="T2469" s="70"/>
      <c r="U2469" s="72"/>
      <c r="V2469" s="70"/>
      <c r="W2469" s="72"/>
      <c r="X2469" s="51" t="s">
        <v>21</v>
      </c>
      <c r="Y2469" s="44">
        <f>SUM(Y2470:Y2475)</f>
        <v>0</v>
      </c>
      <c r="Z2469" s="45">
        <f>SUM(Z2470:Z2475)</f>
        <v>0</v>
      </c>
      <c r="AA2469" s="45">
        <f>SUM(AA2470:AA2475)</f>
        <v>0</v>
      </c>
      <c r="AB2469" s="45">
        <f>SUM(AB2470:AB2475)</f>
        <v>0</v>
      </c>
      <c r="AC2469" s="46">
        <f>SUM(AC2470:AC2475)</f>
        <v>0</v>
      </c>
      <c r="AD2469" s="52" t="s">
        <v>36</v>
      </c>
      <c r="AE2469" s="29"/>
      <c r="AF2469" s="53" t="s">
        <v>37</v>
      </c>
      <c r="AG2469" s="54"/>
      <c r="AH2469" s="2"/>
      <c r="AI2469" s="29"/>
    </row>
    <row r="2470" spans="2:35" x14ac:dyDescent="0.25">
      <c r="B2470" s="1"/>
      <c r="O2470" s="80"/>
      <c r="P2470" s="70"/>
      <c r="Q2470" s="70"/>
      <c r="R2470" s="70"/>
      <c r="S2470" s="71"/>
      <c r="T2470" s="70"/>
      <c r="U2470" s="73"/>
      <c r="V2470" s="70"/>
      <c r="W2470" s="73"/>
      <c r="X2470" s="47" t="s">
        <v>30</v>
      </c>
      <c r="Y2470" s="48">
        <f t="shared" ref="Y2470:Y2475" si="351">SUM(Z2470:AC2470)</f>
        <v>0</v>
      </c>
      <c r="Z2470" s="3"/>
      <c r="AA2470" s="3"/>
      <c r="AB2470" s="3"/>
      <c r="AC2470" s="4"/>
      <c r="AD2470" s="5"/>
      <c r="AE2470" s="6"/>
      <c r="AF2470" s="5"/>
      <c r="AG2470" s="5"/>
      <c r="AH2470" s="2"/>
      <c r="AI2470" s="6"/>
    </row>
    <row r="2471" spans="2:35" x14ac:dyDescent="0.25">
      <c r="B2471" s="1"/>
      <c r="O2471" s="80"/>
      <c r="P2471" s="70"/>
      <c r="Q2471" s="70"/>
      <c r="R2471" s="70"/>
      <c r="S2471" s="71"/>
      <c r="T2471" s="70"/>
      <c r="U2471" s="73"/>
      <c r="V2471" s="70"/>
      <c r="W2471" s="73"/>
      <c r="X2471" s="47" t="s">
        <v>31</v>
      </c>
      <c r="Y2471" s="48">
        <f t="shared" si="351"/>
        <v>0</v>
      </c>
      <c r="Z2471" s="3"/>
      <c r="AA2471" s="3"/>
      <c r="AB2471" s="3"/>
      <c r="AC2471" s="4"/>
      <c r="AD2471" s="5"/>
      <c r="AE2471" s="5"/>
      <c r="AF2471" s="5"/>
      <c r="AG2471" s="5"/>
      <c r="AH2471" s="2"/>
      <c r="AI2471" s="6"/>
    </row>
    <row r="2472" spans="2:35" x14ac:dyDescent="0.25">
      <c r="B2472" s="1"/>
      <c r="O2472" s="80"/>
      <c r="P2472" s="70"/>
      <c r="Q2472" s="70"/>
      <c r="R2472" s="70"/>
      <c r="S2472" s="71"/>
      <c r="T2472" s="70"/>
      <c r="U2472" s="73"/>
      <c r="V2472" s="70"/>
      <c r="W2472" s="73"/>
      <c r="X2472" s="47" t="s">
        <v>32</v>
      </c>
      <c r="Y2472" s="48">
        <f t="shared" si="351"/>
        <v>0</v>
      </c>
      <c r="Z2472" s="3"/>
      <c r="AA2472" s="3"/>
      <c r="AB2472" s="3"/>
      <c r="AC2472" s="4"/>
      <c r="AD2472" s="5"/>
      <c r="AE2472" s="5"/>
      <c r="AF2472" s="5"/>
      <c r="AG2472" s="5"/>
      <c r="AH2472" s="2"/>
      <c r="AI2472" s="6"/>
    </row>
    <row r="2473" spans="2:35" x14ac:dyDescent="0.25">
      <c r="B2473" s="1"/>
      <c r="O2473" s="80"/>
      <c r="P2473" s="70"/>
      <c r="Q2473" s="70"/>
      <c r="R2473" s="70"/>
      <c r="S2473" s="71"/>
      <c r="T2473" s="70"/>
      <c r="U2473" s="73"/>
      <c r="V2473" s="70"/>
      <c r="W2473" s="73"/>
      <c r="X2473" s="47" t="s">
        <v>33</v>
      </c>
      <c r="Y2473" s="48">
        <f t="shared" si="351"/>
        <v>0</v>
      </c>
      <c r="Z2473" s="3"/>
      <c r="AA2473" s="3"/>
      <c r="AB2473" s="3"/>
      <c r="AC2473" s="4"/>
      <c r="AD2473" s="5"/>
      <c r="AE2473" s="5"/>
      <c r="AF2473" s="5"/>
      <c r="AG2473" s="5"/>
      <c r="AH2473" s="2"/>
      <c r="AI2473" s="6"/>
    </row>
    <row r="2474" spans="2:35" x14ac:dyDescent="0.25">
      <c r="B2474" s="1"/>
      <c r="O2474" s="80"/>
      <c r="P2474" s="70"/>
      <c r="Q2474" s="70"/>
      <c r="R2474" s="70"/>
      <c r="S2474" s="71"/>
      <c r="T2474" s="70"/>
      <c r="U2474" s="73"/>
      <c r="V2474" s="70"/>
      <c r="W2474" s="73"/>
      <c r="X2474" s="47" t="s">
        <v>34</v>
      </c>
      <c r="Y2474" s="48">
        <f t="shared" si="351"/>
        <v>0</v>
      </c>
      <c r="Z2474" s="3"/>
      <c r="AA2474" s="3"/>
      <c r="AB2474" s="3"/>
      <c r="AC2474" s="4"/>
      <c r="AD2474" s="5"/>
      <c r="AE2474" s="5"/>
      <c r="AF2474" s="5"/>
      <c r="AG2474" s="5"/>
      <c r="AH2474" s="2"/>
      <c r="AI2474" s="6"/>
    </row>
    <row r="2475" spans="2:35" x14ac:dyDescent="0.25">
      <c r="B2475" s="1"/>
      <c r="O2475" s="80"/>
      <c r="P2475" s="70"/>
      <c r="Q2475" s="70"/>
      <c r="R2475" s="70"/>
      <c r="S2475" s="71"/>
      <c r="T2475" s="70"/>
      <c r="U2475" s="74"/>
      <c r="V2475" s="70"/>
      <c r="W2475" s="74"/>
      <c r="X2475" s="47" t="s">
        <v>35</v>
      </c>
      <c r="Y2475" s="48">
        <f t="shared" si="351"/>
        <v>0</v>
      </c>
      <c r="Z2475" s="3"/>
      <c r="AA2475" s="3"/>
      <c r="AB2475" s="3"/>
      <c r="AC2475" s="4"/>
      <c r="AD2475" s="7"/>
      <c r="AE2475" s="7"/>
      <c r="AF2475" s="5"/>
      <c r="AG2475" s="7"/>
      <c r="AH2475" s="8"/>
      <c r="AI2475" s="9"/>
    </row>
    <row r="2476" spans="2:35" x14ac:dyDescent="0.25">
      <c r="B2476" s="1"/>
      <c r="O2476" s="69">
        <v>351</v>
      </c>
      <c r="P2476" s="70"/>
      <c r="Q2476" s="70"/>
      <c r="R2476" s="70"/>
      <c r="S2476" s="71" t="str">
        <f>IF(ISBLANK(R2476),"",IF(R2476=Списки!$F$4,"ОНП","ПТ"))</f>
        <v/>
      </c>
      <c r="T2476" s="70"/>
      <c r="U2476" s="72"/>
      <c r="V2476" s="70"/>
      <c r="W2476" s="72"/>
      <c r="X2476" s="51" t="s">
        <v>21</v>
      </c>
      <c r="Y2476" s="44">
        <f>SUM(Y2477:Y2482)</f>
        <v>0</v>
      </c>
      <c r="Z2476" s="45">
        <f>SUM(Z2477:Z2482)</f>
        <v>0</v>
      </c>
      <c r="AA2476" s="45">
        <f>SUM(AA2477:AA2482)</f>
        <v>0</v>
      </c>
      <c r="AB2476" s="45">
        <f>SUM(AB2477:AB2482)</f>
        <v>0</v>
      </c>
      <c r="AC2476" s="46">
        <f>SUM(AC2477:AC2482)</f>
        <v>0</v>
      </c>
      <c r="AD2476" s="52" t="s">
        <v>36</v>
      </c>
      <c r="AE2476" s="29"/>
      <c r="AF2476" s="53" t="s">
        <v>37</v>
      </c>
      <c r="AG2476" s="54"/>
      <c r="AH2476" s="2"/>
      <c r="AI2476" s="29"/>
    </row>
    <row r="2477" spans="2:35" x14ac:dyDescent="0.25">
      <c r="B2477" s="1"/>
      <c r="O2477" s="69"/>
      <c r="P2477" s="70"/>
      <c r="Q2477" s="70"/>
      <c r="R2477" s="70"/>
      <c r="S2477" s="71"/>
      <c r="T2477" s="70"/>
      <c r="U2477" s="73"/>
      <c r="V2477" s="70"/>
      <c r="W2477" s="73"/>
      <c r="X2477" s="47" t="s">
        <v>30</v>
      </c>
      <c r="Y2477" s="48">
        <f t="shared" ref="Y2477:Y2482" si="352">SUM(Z2477:AC2477)</f>
        <v>0</v>
      </c>
      <c r="Z2477" s="3"/>
      <c r="AA2477" s="3"/>
      <c r="AB2477" s="3"/>
      <c r="AC2477" s="4"/>
      <c r="AD2477" s="5"/>
      <c r="AE2477" s="6"/>
      <c r="AF2477" s="5"/>
      <c r="AG2477" s="5"/>
      <c r="AH2477" s="2"/>
      <c r="AI2477" s="6"/>
    </row>
    <row r="2478" spans="2:35" x14ac:dyDescent="0.25">
      <c r="B2478" s="1"/>
      <c r="O2478" s="69"/>
      <c r="P2478" s="70"/>
      <c r="Q2478" s="70"/>
      <c r="R2478" s="70"/>
      <c r="S2478" s="71"/>
      <c r="T2478" s="70"/>
      <c r="U2478" s="73"/>
      <c r="V2478" s="70"/>
      <c r="W2478" s="73"/>
      <c r="X2478" s="47" t="s">
        <v>31</v>
      </c>
      <c r="Y2478" s="48">
        <f t="shared" si="352"/>
        <v>0</v>
      </c>
      <c r="Z2478" s="3"/>
      <c r="AA2478" s="3"/>
      <c r="AB2478" s="3"/>
      <c r="AC2478" s="4"/>
      <c r="AD2478" s="5"/>
      <c r="AE2478" s="5"/>
      <c r="AF2478" s="5"/>
      <c r="AG2478" s="5"/>
      <c r="AH2478" s="2"/>
      <c r="AI2478" s="6"/>
    </row>
    <row r="2479" spans="2:35" x14ac:dyDescent="0.25">
      <c r="B2479" s="1"/>
      <c r="O2479" s="69"/>
      <c r="P2479" s="70"/>
      <c r="Q2479" s="70"/>
      <c r="R2479" s="70"/>
      <c r="S2479" s="71"/>
      <c r="T2479" s="70"/>
      <c r="U2479" s="73"/>
      <c r="V2479" s="70"/>
      <c r="W2479" s="73"/>
      <c r="X2479" s="47" t="s">
        <v>32</v>
      </c>
      <c r="Y2479" s="48">
        <f t="shared" si="352"/>
        <v>0</v>
      </c>
      <c r="Z2479" s="3"/>
      <c r="AA2479" s="3"/>
      <c r="AB2479" s="3"/>
      <c r="AC2479" s="4"/>
      <c r="AD2479" s="5"/>
      <c r="AE2479" s="5"/>
      <c r="AF2479" s="5"/>
      <c r="AG2479" s="5"/>
      <c r="AH2479" s="2"/>
      <c r="AI2479" s="6"/>
    </row>
    <row r="2480" spans="2:35" x14ac:dyDescent="0.25">
      <c r="B2480" s="1"/>
      <c r="O2480" s="69"/>
      <c r="P2480" s="70"/>
      <c r="Q2480" s="70"/>
      <c r="R2480" s="70"/>
      <c r="S2480" s="71"/>
      <c r="T2480" s="70"/>
      <c r="U2480" s="73"/>
      <c r="V2480" s="70"/>
      <c r="W2480" s="73"/>
      <c r="X2480" s="47" t="s">
        <v>33</v>
      </c>
      <c r="Y2480" s="48">
        <f t="shared" si="352"/>
        <v>0</v>
      </c>
      <c r="Z2480" s="3"/>
      <c r="AA2480" s="3"/>
      <c r="AB2480" s="3"/>
      <c r="AC2480" s="4"/>
      <c r="AD2480" s="5"/>
      <c r="AE2480" s="5"/>
      <c r="AF2480" s="5"/>
      <c r="AG2480" s="5"/>
      <c r="AH2480" s="2"/>
      <c r="AI2480" s="6"/>
    </row>
    <row r="2481" spans="2:35" x14ac:dyDescent="0.25">
      <c r="B2481" s="1"/>
      <c r="O2481" s="69"/>
      <c r="P2481" s="70"/>
      <c r="Q2481" s="70"/>
      <c r="R2481" s="70"/>
      <c r="S2481" s="71"/>
      <c r="T2481" s="70"/>
      <c r="U2481" s="73"/>
      <c r="V2481" s="70"/>
      <c r="W2481" s="73"/>
      <c r="X2481" s="47" t="s">
        <v>34</v>
      </c>
      <c r="Y2481" s="48">
        <f t="shared" si="352"/>
        <v>0</v>
      </c>
      <c r="Z2481" s="3"/>
      <c r="AA2481" s="3"/>
      <c r="AB2481" s="3"/>
      <c r="AC2481" s="4"/>
      <c r="AD2481" s="5"/>
      <c r="AE2481" s="5"/>
      <c r="AF2481" s="5"/>
      <c r="AG2481" s="5"/>
      <c r="AH2481" s="2"/>
      <c r="AI2481" s="6"/>
    </row>
    <row r="2482" spans="2:35" x14ac:dyDescent="0.25">
      <c r="B2482" s="1"/>
      <c r="O2482" s="69"/>
      <c r="P2482" s="70"/>
      <c r="Q2482" s="70"/>
      <c r="R2482" s="70"/>
      <c r="S2482" s="71"/>
      <c r="T2482" s="70"/>
      <c r="U2482" s="74"/>
      <c r="V2482" s="70"/>
      <c r="W2482" s="74"/>
      <c r="X2482" s="47" t="s">
        <v>35</v>
      </c>
      <c r="Y2482" s="48">
        <f t="shared" si="352"/>
        <v>0</v>
      </c>
      <c r="Z2482" s="3"/>
      <c r="AA2482" s="3"/>
      <c r="AB2482" s="3"/>
      <c r="AC2482" s="4"/>
      <c r="AD2482" s="7"/>
      <c r="AE2482" s="7"/>
      <c r="AF2482" s="5"/>
      <c r="AG2482" s="7"/>
      <c r="AH2482" s="8"/>
      <c r="AI2482" s="9"/>
    </row>
    <row r="2483" spans="2:35" x14ac:dyDescent="0.25">
      <c r="B2483" s="1"/>
      <c r="O2483" s="80">
        <v>352</v>
      </c>
      <c r="P2483" s="70"/>
      <c r="Q2483" s="70"/>
      <c r="R2483" s="70"/>
      <c r="S2483" s="71" t="str">
        <f>IF(ISBLANK(R2483),"",IF(R2483=Списки!$F$4,"ОНП","ПТ"))</f>
        <v/>
      </c>
      <c r="T2483" s="70"/>
      <c r="U2483" s="72"/>
      <c r="V2483" s="70"/>
      <c r="W2483" s="72"/>
      <c r="X2483" s="51" t="s">
        <v>21</v>
      </c>
      <c r="Y2483" s="44">
        <f>SUM(Y2484:Y2489)</f>
        <v>0</v>
      </c>
      <c r="Z2483" s="45">
        <f>SUM(Z2484:Z2489)</f>
        <v>0</v>
      </c>
      <c r="AA2483" s="45">
        <f>SUM(AA2484:AA2489)</f>
        <v>0</v>
      </c>
      <c r="AB2483" s="45">
        <f>SUM(AB2484:AB2489)</f>
        <v>0</v>
      </c>
      <c r="AC2483" s="46">
        <f>SUM(AC2484:AC2489)</f>
        <v>0</v>
      </c>
      <c r="AD2483" s="52" t="s">
        <v>36</v>
      </c>
      <c r="AE2483" s="29"/>
      <c r="AF2483" s="53" t="s">
        <v>37</v>
      </c>
      <c r="AG2483" s="54"/>
      <c r="AH2483" s="2"/>
      <c r="AI2483" s="29"/>
    </row>
    <row r="2484" spans="2:35" x14ac:dyDescent="0.25">
      <c r="B2484" s="1"/>
      <c r="O2484" s="80"/>
      <c r="P2484" s="70"/>
      <c r="Q2484" s="70"/>
      <c r="R2484" s="70"/>
      <c r="S2484" s="71"/>
      <c r="T2484" s="70"/>
      <c r="U2484" s="73"/>
      <c r="V2484" s="70"/>
      <c r="W2484" s="73"/>
      <c r="X2484" s="47" t="s">
        <v>30</v>
      </c>
      <c r="Y2484" s="48">
        <f t="shared" ref="Y2484:Y2489" si="353">SUM(Z2484:AC2484)</f>
        <v>0</v>
      </c>
      <c r="Z2484" s="3"/>
      <c r="AA2484" s="3"/>
      <c r="AB2484" s="3"/>
      <c r="AC2484" s="4"/>
      <c r="AD2484" s="5"/>
      <c r="AE2484" s="6"/>
      <c r="AF2484" s="5"/>
      <c r="AG2484" s="5"/>
      <c r="AH2484" s="2"/>
      <c r="AI2484" s="6"/>
    </row>
    <row r="2485" spans="2:35" x14ac:dyDescent="0.25">
      <c r="B2485" s="1"/>
      <c r="O2485" s="80"/>
      <c r="P2485" s="70"/>
      <c r="Q2485" s="70"/>
      <c r="R2485" s="70"/>
      <c r="S2485" s="71"/>
      <c r="T2485" s="70"/>
      <c r="U2485" s="73"/>
      <c r="V2485" s="70"/>
      <c r="W2485" s="73"/>
      <c r="X2485" s="47" t="s">
        <v>31</v>
      </c>
      <c r="Y2485" s="48">
        <f t="shared" si="353"/>
        <v>0</v>
      </c>
      <c r="Z2485" s="3"/>
      <c r="AA2485" s="3"/>
      <c r="AB2485" s="3"/>
      <c r="AC2485" s="4"/>
      <c r="AD2485" s="5"/>
      <c r="AE2485" s="5"/>
      <c r="AF2485" s="5"/>
      <c r="AG2485" s="5"/>
      <c r="AH2485" s="2"/>
      <c r="AI2485" s="6"/>
    </row>
    <row r="2486" spans="2:35" x14ac:dyDescent="0.25">
      <c r="B2486" s="1"/>
      <c r="O2486" s="80"/>
      <c r="P2486" s="70"/>
      <c r="Q2486" s="70"/>
      <c r="R2486" s="70"/>
      <c r="S2486" s="71"/>
      <c r="T2486" s="70"/>
      <c r="U2486" s="73"/>
      <c r="V2486" s="70"/>
      <c r="W2486" s="73"/>
      <c r="X2486" s="47" t="s">
        <v>32</v>
      </c>
      <c r="Y2486" s="48">
        <f t="shared" si="353"/>
        <v>0</v>
      </c>
      <c r="Z2486" s="3"/>
      <c r="AA2486" s="3"/>
      <c r="AB2486" s="3"/>
      <c r="AC2486" s="4"/>
      <c r="AD2486" s="5"/>
      <c r="AE2486" s="5"/>
      <c r="AF2486" s="5"/>
      <c r="AG2486" s="5"/>
      <c r="AH2486" s="2"/>
      <c r="AI2486" s="6"/>
    </row>
    <row r="2487" spans="2:35" x14ac:dyDescent="0.25">
      <c r="B2487" s="1"/>
      <c r="O2487" s="80"/>
      <c r="P2487" s="70"/>
      <c r="Q2487" s="70"/>
      <c r="R2487" s="70"/>
      <c r="S2487" s="71"/>
      <c r="T2487" s="70"/>
      <c r="U2487" s="73"/>
      <c r="V2487" s="70"/>
      <c r="W2487" s="73"/>
      <c r="X2487" s="47" t="s">
        <v>33</v>
      </c>
      <c r="Y2487" s="48">
        <f t="shared" si="353"/>
        <v>0</v>
      </c>
      <c r="Z2487" s="3"/>
      <c r="AA2487" s="3"/>
      <c r="AB2487" s="3"/>
      <c r="AC2487" s="4"/>
      <c r="AD2487" s="5"/>
      <c r="AE2487" s="5"/>
      <c r="AF2487" s="5"/>
      <c r="AG2487" s="5"/>
      <c r="AH2487" s="2"/>
      <c r="AI2487" s="6"/>
    </row>
    <row r="2488" spans="2:35" x14ac:dyDescent="0.25">
      <c r="B2488" s="1"/>
      <c r="O2488" s="80"/>
      <c r="P2488" s="70"/>
      <c r="Q2488" s="70"/>
      <c r="R2488" s="70"/>
      <c r="S2488" s="71"/>
      <c r="T2488" s="70"/>
      <c r="U2488" s="73"/>
      <c r="V2488" s="70"/>
      <c r="W2488" s="73"/>
      <c r="X2488" s="47" t="s">
        <v>34</v>
      </c>
      <c r="Y2488" s="48">
        <f t="shared" si="353"/>
        <v>0</v>
      </c>
      <c r="Z2488" s="3"/>
      <c r="AA2488" s="3"/>
      <c r="AB2488" s="3"/>
      <c r="AC2488" s="4"/>
      <c r="AD2488" s="5"/>
      <c r="AE2488" s="5"/>
      <c r="AF2488" s="5"/>
      <c r="AG2488" s="5"/>
      <c r="AH2488" s="2"/>
      <c r="AI2488" s="6"/>
    </row>
    <row r="2489" spans="2:35" x14ac:dyDescent="0.25">
      <c r="B2489" s="1"/>
      <c r="O2489" s="80"/>
      <c r="P2489" s="70"/>
      <c r="Q2489" s="70"/>
      <c r="R2489" s="70"/>
      <c r="S2489" s="71"/>
      <c r="T2489" s="70"/>
      <c r="U2489" s="74"/>
      <c r="V2489" s="70"/>
      <c r="W2489" s="74"/>
      <c r="X2489" s="47" t="s">
        <v>35</v>
      </c>
      <c r="Y2489" s="48">
        <f t="shared" si="353"/>
        <v>0</v>
      </c>
      <c r="Z2489" s="3"/>
      <c r="AA2489" s="3"/>
      <c r="AB2489" s="3"/>
      <c r="AC2489" s="4"/>
      <c r="AD2489" s="7"/>
      <c r="AE2489" s="7"/>
      <c r="AF2489" s="5"/>
      <c r="AG2489" s="7"/>
      <c r="AH2489" s="8"/>
      <c r="AI2489" s="9"/>
    </row>
    <row r="2490" spans="2:35" x14ac:dyDescent="0.25">
      <c r="B2490" s="1"/>
      <c r="O2490" s="69">
        <v>353</v>
      </c>
      <c r="P2490" s="70"/>
      <c r="Q2490" s="70"/>
      <c r="R2490" s="70"/>
      <c r="S2490" s="71" t="str">
        <f>IF(ISBLANK(R2490),"",IF(R2490=Списки!$F$4,"ОНП","ПТ"))</f>
        <v/>
      </c>
      <c r="T2490" s="70"/>
      <c r="U2490" s="72"/>
      <c r="V2490" s="70"/>
      <c r="W2490" s="72"/>
      <c r="X2490" s="51" t="s">
        <v>21</v>
      </c>
      <c r="Y2490" s="44">
        <f>SUM(Y2491:Y2496)</f>
        <v>0</v>
      </c>
      <c r="Z2490" s="45">
        <f>SUM(Z2491:Z2496)</f>
        <v>0</v>
      </c>
      <c r="AA2490" s="45">
        <f>SUM(AA2491:AA2496)</f>
        <v>0</v>
      </c>
      <c r="AB2490" s="45">
        <f>SUM(AB2491:AB2496)</f>
        <v>0</v>
      </c>
      <c r="AC2490" s="46">
        <f>SUM(AC2491:AC2496)</f>
        <v>0</v>
      </c>
      <c r="AD2490" s="52" t="s">
        <v>36</v>
      </c>
      <c r="AE2490" s="29"/>
      <c r="AF2490" s="53" t="s">
        <v>37</v>
      </c>
      <c r="AG2490" s="54"/>
      <c r="AH2490" s="2"/>
      <c r="AI2490" s="29"/>
    </row>
    <row r="2491" spans="2:35" x14ac:dyDescent="0.25">
      <c r="B2491" s="1"/>
      <c r="O2491" s="69"/>
      <c r="P2491" s="70"/>
      <c r="Q2491" s="70"/>
      <c r="R2491" s="70"/>
      <c r="S2491" s="71"/>
      <c r="T2491" s="70"/>
      <c r="U2491" s="73"/>
      <c r="V2491" s="70"/>
      <c r="W2491" s="73"/>
      <c r="X2491" s="47" t="s">
        <v>30</v>
      </c>
      <c r="Y2491" s="48">
        <f t="shared" ref="Y2491:Y2496" si="354">SUM(Z2491:AC2491)</f>
        <v>0</v>
      </c>
      <c r="Z2491" s="3"/>
      <c r="AA2491" s="3"/>
      <c r="AB2491" s="3"/>
      <c r="AC2491" s="4"/>
      <c r="AD2491" s="5"/>
      <c r="AE2491" s="6"/>
      <c r="AF2491" s="5"/>
      <c r="AG2491" s="5"/>
      <c r="AH2491" s="2"/>
      <c r="AI2491" s="6"/>
    </row>
    <row r="2492" spans="2:35" x14ac:dyDescent="0.25">
      <c r="B2492" s="1"/>
      <c r="O2492" s="69"/>
      <c r="P2492" s="70"/>
      <c r="Q2492" s="70"/>
      <c r="R2492" s="70"/>
      <c r="S2492" s="71"/>
      <c r="T2492" s="70"/>
      <c r="U2492" s="73"/>
      <c r="V2492" s="70"/>
      <c r="W2492" s="73"/>
      <c r="X2492" s="47" t="s">
        <v>31</v>
      </c>
      <c r="Y2492" s="48">
        <f t="shared" si="354"/>
        <v>0</v>
      </c>
      <c r="Z2492" s="3"/>
      <c r="AA2492" s="3"/>
      <c r="AB2492" s="3"/>
      <c r="AC2492" s="4"/>
      <c r="AD2492" s="5"/>
      <c r="AE2492" s="5"/>
      <c r="AF2492" s="5"/>
      <c r="AG2492" s="5"/>
      <c r="AH2492" s="2"/>
      <c r="AI2492" s="6"/>
    </row>
    <row r="2493" spans="2:35" x14ac:dyDescent="0.25">
      <c r="B2493" s="1"/>
      <c r="O2493" s="69"/>
      <c r="P2493" s="70"/>
      <c r="Q2493" s="70"/>
      <c r="R2493" s="70"/>
      <c r="S2493" s="71"/>
      <c r="T2493" s="70"/>
      <c r="U2493" s="73"/>
      <c r="V2493" s="70"/>
      <c r="W2493" s="73"/>
      <c r="X2493" s="47" t="s">
        <v>32</v>
      </c>
      <c r="Y2493" s="48">
        <f t="shared" si="354"/>
        <v>0</v>
      </c>
      <c r="Z2493" s="3"/>
      <c r="AA2493" s="3"/>
      <c r="AB2493" s="3"/>
      <c r="AC2493" s="4"/>
      <c r="AD2493" s="5"/>
      <c r="AE2493" s="5"/>
      <c r="AF2493" s="5"/>
      <c r="AG2493" s="5"/>
      <c r="AH2493" s="2"/>
      <c r="AI2493" s="6"/>
    </row>
    <row r="2494" spans="2:35" x14ac:dyDescent="0.25">
      <c r="B2494" s="1"/>
      <c r="O2494" s="69"/>
      <c r="P2494" s="70"/>
      <c r="Q2494" s="70"/>
      <c r="R2494" s="70"/>
      <c r="S2494" s="71"/>
      <c r="T2494" s="70"/>
      <c r="U2494" s="73"/>
      <c r="V2494" s="70"/>
      <c r="W2494" s="73"/>
      <c r="X2494" s="47" t="s">
        <v>33</v>
      </c>
      <c r="Y2494" s="48">
        <f t="shared" si="354"/>
        <v>0</v>
      </c>
      <c r="Z2494" s="3"/>
      <c r="AA2494" s="3"/>
      <c r="AB2494" s="3"/>
      <c r="AC2494" s="4"/>
      <c r="AD2494" s="5"/>
      <c r="AE2494" s="5"/>
      <c r="AF2494" s="5"/>
      <c r="AG2494" s="5"/>
      <c r="AH2494" s="2"/>
      <c r="AI2494" s="6"/>
    </row>
    <row r="2495" spans="2:35" x14ac:dyDescent="0.25">
      <c r="B2495" s="1"/>
      <c r="O2495" s="69"/>
      <c r="P2495" s="70"/>
      <c r="Q2495" s="70"/>
      <c r="R2495" s="70"/>
      <c r="S2495" s="71"/>
      <c r="T2495" s="70"/>
      <c r="U2495" s="73"/>
      <c r="V2495" s="70"/>
      <c r="W2495" s="73"/>
      <c r="X2495" s="47" t="s">
        <v>34</v>
      </c>
      <c r="Y2495" s="48">
        <f t="shared" si="354"/>
        <v>0</v>
      </c>
      <c r="Z2495" s="3"/>
      <c r="AA2495" s="3"/>
      <c r="AB2495" s="3"/>
      <c r="AC2495" s="4"/>
      <c r="AD2495" s="5"/>
      <c r="AE2495" s="5"/>
      <c r="AF2495" s="5"/>
      <c r="AG2495" s="5"/>
      <c r="AH2495" s="2"/>
      <c r="AI2495" s="6"/>
    </row>
    <row r="2496" spans="2:35" x14ac:dyDescent="0.25">
      <c r="B2496" s="1"/>
      <c r="O2496" s="69"/>
      <c r="P2496" s="70"/>
      <c r="Q2496" s="70"/>
      <c r="R2496" s="70"/>
      <c r="S2496" s="71"/>
      <c r="T2496" s="70"/>
      <c r="U2496" s="74"/>
      <c r="V2496" s="70"/>
      <c r="W2496" s="74"/>
      <c r="X2496" s="47" t="s">
        <v>35</v>
      </c>
      <c r="Y2496" s="48">
        <f t="shared" si="354"/>
        <v>0</v>
      </c>
      <c r="Z2496" s="3"/>
      <c r="AA2496" s="3"/>
      <c r="AB2496" s="3"/>
      <c r="AC2496" s="4"/>
      <c r="AD2496" s="7"/>
      <c r="AE2496" s="7"/>
      <c r="AF2496" s="5"/>
      <c r="AG2496" s="7"/>
      <c r="AH2496" s="8"/>
      <c r="AI2496" s="9"/>
    </row>
    <row r="2497" spans="2:35" x14ac:dyDescent="0.25">
      <c r="B2497" s="1"/>
      <c r="O2497" s="80">
        <v>354</v>
      </c>
      <c r="P2497" s="70"/>
      <c r="Q2497" s="70"/>
      <c r="R2497" s="70"/>
      <c r="S2497" s="71" t="str">
        <f>IF(ISBLANK(R2497),"",IF(R2497=Списки!$F$4,"ОНП","ПТ"))</f>
        <v/>
      </c>
      <c r="T2497" s="70"/>
      <c r="U2497" s="72"/>
      <c r="V2497" s="70"/>
      <c r="W2497" s="72"/>
      <c r="X2497" s="51" t="s">
        <v>21</v>
      </c>
      <c r="Y2497" s="44">
        <f>SUM(Y2498:Y2503)</f>
        <v>0</v>
      </c>
      <c r="Z2497" s="45">
        <f>SUM(Z2498:Z2503)</f>
        <v>0</v>
      </c>
      <c r="AA2497" s="45">
        <f>SUM(AA2498:AA2503)</f>
        <v>0</v>
      </c>
      <c r="AB2497" s="45">
        <f>SUM(AB2498:AB2503)</f>
        <v>0</v>
      </c>
      <c r="AC2497" s="46">
        <f>SUM(AC2498:AC2503)</f>
        <v>0</v>
      </c>
      <c r="AD2497" s="52" t="s">
        <v>36</v>
      </c>
      <c r="AE2497" s="29"/>
      <c r="AF2497" s="53" t="s">
        <v>37</v>
      </c>
      <c r="AG2497" s="54"/>
      <c r="AH2497" s="2"/>
      <c r="AI2497" s="29"/>
    </row>
    <row r="2498" spans="2:35" x14ac:dyDescent="0.25">
      <c r="B2498" s="1"/>
      <c r="O2498" s="80"/>
      <c r="P2498" s="70"/>
      <c r="Q2498" s="70"/>
      <c r="R2498" s="70"/>
      <c r="S2498" s="71"/>
      <c r="T2498" s="70"/>
      <c r="U2498" s="73"/>
      <c r="V2498" s="70"/>
      <c r="W2498" s="73"/>
      <c r="X2498" s="47" t="s">
        <v>30</v>
      </c>
      <c r="Y2498" s="48">
        <f t="shared" ref="Y2498:Y2503" si="355">SUM(Z2498:AC2498)</f>
        <v>0</v>
      </c>
      <c r="Z2498" s="3"/>
      <c r="AA2498" s="3"/>
      <c r="AB2498" s="3"/>
      <c r="AC2498" s="4"/>
      <c r="AD2498" s="5"/>
      <c r="AE2498" s="6"/>
      <c r="AF2498" s="5"/>
      <c r="AG2498" s="5"/>
      <c r="AH2498" s="2"/>
      <c r="AI2498" s="6"/>
    </row>
    <row r="2499" spans="2:35" x14ac:dyDescent="0.25">
      <c r="B2499" s="1"/>
      <c r="O2499" s="80"/>
      <c r="P2499" s="70"/>
      <c r="Q2499" s="70"/>
      <c r="R2499" s="70"/>
      <c r="S2499" s="71"/>
      <c r="T2499" s="70"/>
      <c r="U2499" s="73"/>
      <c r="V2499" s="70"/>
      <c r="W2499" s="73"/>
      <c r="X2499" s="47" t="s">
        <v>31</v>
      </c>
      <c r="Y2499" s="48">
        <f t="shared" si="355"/>
        <v>0</v>
      </c>
      <c r="Z2499" s="3"/>
      <c r="AA2499" s="3"/>
      <c r="AB2499" s="3"/>
      <c r="AC2499" s="4"/>
      <c r="AD2499" s="5"/>
      <c r="AE2499" s="5"/>
      <c r="AF2499" s="5"/>
      <c r="AG2499" s="5"/>
      <c r="AH2499" s="2"/>
      <c r="AI2499" s="6"/>
    </row>
    <row r="2500" spans="2:35" x14ac:dyDescent="0.25">
      <c r="B2500" s="1"/>
      <c r="O2500" s="80"/>
      <c r="P2500" s="70"/>
      <c r="Q2500" s="70"/>
      <c r="R2500" s="70"/>
      <c r="S2500" s="71"/>
      <c r="T2500" s="70"/>
      <c r="U2500" s="73"/>
      <c r="V2500" s="70"/>
      <c r="W2500" s="73"/>
      <c r="X2500" s="47" t="s">
        <v>32</v>
      </c>
      <c r="Y2500" s="48">
        <f t="shared" si="355"/>
        <v>0</v>
      </c>
      <c r="Z2500" s="3"/>
      <c r="AA2500" s="3"/>
      <c r="AB2500" s="3"/>
      <c r="AC2500" s="4"/>
      <c r="AD2500" s="5"/>
      <c r="AE2500" s="5"/>
      <c r="AF2500" s="5"/>
      <c r="AG2500" s="5"/>
      <c r="AH2500" s="2"/>
      <c r="AI2500" s="6"/>
    </row>
    <row r="2501" spans="2:35" x14ac:dyDescent="0.25">
      <c r="B2501" s="1"/>
      <c r="O2501" s="80"/>
      <c r="P2501" s="70"/>
      <c r="Q2501" s="70"/>
      <c r="R2501" s="70"/>
      <c r="S2501" s="71"/>
      <c r="T2501" s="70"/>
      <c r="U2501" s="73"/>
      <c r="V2501" s="70"/>
      <c r="W2501" s="73"/>
      <c r="X2501" s="47" t="s">
        <v>33</v>
      </c>
      <c r="Y2501" s="48">
        <f t="shared" si="355"/>
        <v>0</v>
      </c>
      <c r="Z2501" s="3"/>
      <c r="AA2501" s="3"/>
      <c r="AB2501" s="3"/>
      <c r="AC2501" s="4"/>
      <c r="AD2501" s="5"/>
      <c r="AE2501" s="5"/>
      <c r="AF2501" s="5"/>
      <c r="AG2501" s="5"/>
      <c r="AH2501" s="2"/>
      <c r="AI2501" s="6"/>
    </row>
    <row r="2502" spans="2:35" x14ac:dyDescent="0.25">
      <c r="B2502" s="1"/>
      <c r="O2502" s="80"/>
      <c r="P2502" s="70"/>
      <c r="Q2502" s="70"/>
      <c r="R2502" s="70"/>
      <c r="S2502" s="71"/>
      <c r="T2502" s="70"/>
      <c r="U2502" s="73"/>
      <c r="V2502" s="70"/>
      <c r="W2502" s="73"/>
      <c r="X2502" s="47" t="s">
        <v>34</v>
      </c>
      <c r="Y2502" s="48">
        <f t="shared" si="355"/>
        <v>0</v>
      </c>
      <c r="Z2502" s="3"/>
      <c r="AA2502" s="3"/>
      <c r="AB2502" s="3"/>
      <c r="AC2502" s="4"/>
      <c r="AD2502" s="5"/>
      <c r="AE2502" s="5"/>
      <c r="AF2502" s="5"/>
      <c r="AG2502" s="5"/>
      <c r="AH2502" s="2"/>
      <c r="AI2502" s="6"/>
    </row>
    <row r="2503" spans="2:35" x14ac:dyDescent="0.25">
      <c r="B2503" s="1"/>
      <c r="O2503" s="80"/>
      <c r="P2503" s="70"/>
      <c r="Q2503" s="70"/>
      <c r="R2503" s="70"/>
      <c r="S2503" s="71"/>
      <c r="T2503" s="70"/>
      <c r="U2503" s="74"/>
      <c r="V2503" s="70"/>
      <c r="W2503" s="74"/>
      <c r="X2503" s="47" t="s">
        <v>35</v>
      </c>
      <c r="Y2503" s="48">
        <f t="shared" si="355"/>
        <v>0</v>
      </c>
      <c r="Z2503" s="3"/>
      <c r="AA2503" s="3"/>
      <c r="AB2503" s="3"/>
      <c r="AC2503" s="4"/>
      <c r="AD2503" s="7"/>
      <c r="AE2503" s="7"/>
      <c r="AF2503" s="5"/>
      <c r="AG2503" s="7"/>
      <c r="AH2503" s="8"/>
      <c r="AI2503" s="9"/>
    </row>
    <row r="2504" spans="2:35" x14ac:dyDescent="0.25">
      <c r="B2504" s="1"/>
      <c r="O2504" s="69">
        <v>355</v>
      </c>
      <c r="P2504" s="70"/>
      <c r="Q2504" s="70"/>
      <c r="R2504" s="70"/>
      <c r="S2504" s="71" t="str">
        <f>IF(ISBLANK(R2504),"",IF(R2504=Списки!$F$4,"ОНП","ПТ"))</f>
        <v/>
      </c>
      <c r="T2504" s="70"/>
      <c r="U2504" s="72"/>
      <c r="V2504" s="70"/>
      <c r="W2504" s="72"/>
      <c r="X2504" s="51" t="s">
        <v>21</v>
      </c>
      <c r="Y2504" s="44">
        <f>SUM(Y2505:Y2510)</f>
        <v>0</v>
      </c>
      <c r="Z2504" s="45">
        <f>SUM(Z2505:Z2510)</f>
        <v>0</v>
      </c>
      <c r="AA2504" s="45">
        <f>SUM(AA2505:AA2510)</f>
        <v>0</v>
      </c>
      <c r="AB2504" s="45">
        <f>SUM(AB2505:AB2510)</f>
        <v>0</v>
      </c>
      <c r="AC2504" s="46">
        <f>SUM(AC2505:AC2510)</f>
        <v>0</v>
      </c>
      <c r="AD2504" s="52" t="s">
        <v>36</v>
      </c>
      <c r="AE2504" s="29"/>
      <c r="AF2504" s="53" t="s">
        <v>37</v>
      </c>
      <c r="AG2504" s="54"/>
      <c r="AH2504" s="2"/>
      <c r="AI2504" s="29"/>
    </row>
    <row r="2505" spans="2:35" x14ac:dyDescent="0.25">
      <c r="B2505" s="1"/>
      <c r="O2505" s="69"/>
      <c r="P2505" s="70"/>
      <c r="Q2505" s="70"/>
      <c r="R2505" s="70"/>
      <c r="S2505" s="71"/>
      <c r="T2505" s="70"/>
      <c r="U2505" s="73"/>
      <c r="V2505" s="70"/>
      <c r="W2505" s="73"/>
      <c r="X2505" s="47" t="s">
        <v>30</v>
      </c>
      <c r="Y2505" s="48">
        <f t="shared" ref="Y2505:Y2510" si="356">SUM(Z2505:AC2505)</f>
        <v>0</v>
      </c>
      <c r="Z2505" s="3"/>
      <c r="AA2505" s="3"/>
      <c r="AB2505" s="3"/>
      <c r="AC2505" s="4"/>
      <c r="AD2505" s="5"/>
      <c r="AE2505" s="6"/>
      <c r="AF2505" s="5"/>
      <c r="AG2505" s="5"/>
      <c r="AH2505" s="2"/>
      <c r="AI2505" s="6"/>
    </row>
    <row r="2506" spans="2:35" x14ac:dyDescent="0.25">
      <c r="B2506" s="1"/>
      <c r="O2506" s="69"/>
      <c r="P2506" s="70"/>
      <c r="Q2506" s="70"/>
      <c r="R2506" s="70"/>
      <c r="S2506" s="71"/>
      <c r="T2506" s="70"/>
      <c r="U2506" s="73"/>
      <c r="V2506" s="70"/>
      <c r="W2506" s="73"/>
      <c r="X2506" s="47" t="s">
        <v>31</v>
      </c>
      <c r="Y2506" s="48">
        <f t="shared" si="356"/>
        <v>0</v>
      </c>
      <c r="Z2506" s="3"/>
      <c r="AA2506" s="3"/>
      <c r="AB2506" s="3"/>
      <c r="AC2506" s="4"/>
      <c r="AD2506" s="5"/>
      <c r="AE2506" s="5"/>
      <c r="AF2506" s="5"/>
      <c r="AG2506" s="5"/>
      <c r="AH2506" s="2"/>
      <c r="AI2506" s="6"/>
    </row>
    <row r="2507" spans="2:35" x14ac:dyDescent="0.25">
      <c r="B2507" s="1"/>
      <c r="O2507" s="69"/>
      <c r="P2507" s="70"/>
      <c r="Q2507" s="70"/>
      <c r="R2507" s="70"/>
      <c r="S2507" s="71"/>
      <c r="T2507" s="70"/>
      <c r="U2507" s="73"/>
      <c r="V2507" s="70"/>
      <c r="W2507" s="73"/>
      <c r="X2507" s="47" t="s">
        <v>32</v>
      </c>
      <c r="Y2507" s="48">
        <f t="shared" si="356"/>
        <v>0</v>
      </c>
      <c r="Z2507" s="3"/>
      <c r="AA2507" s="3"/>
      <c r="AB2507" s="3"/>
      <c r="AC2507" s="4"/>
      <c r="AD2507" s="5"/>
      <c r="AE2507" s="5"/>
      <c r="AF2507" s="5"/>
      <c r="AG2507" s="5"/>
      <c r="AH2507" s="2"/>
      <c r="AI2507" s="6"/>
    </row>
    <row r="2508" spans="2:35" x14ac:dyDescent="0.25">
      <c r="B2508" s="1"/>
      <c r="O2508" s="69"/>
      <c r="P2508" s="70"/>
      <c r="Q2508" s="70"/>
      <c r="R2508" s="70"/>
      <c r="S2508" s="71"/>
      <c r="T2508" s="70"/>
      <c r="U2508" s="73"/>
      <c r="V2508" s="70"/>
      <c r="W2508" s="73"/>
      <c r="X2508" s="47" t="s">
        <v>33</v>
      </c>
      <c r="Y2508" s="48">
        <f t="shared" si="356"/>
        <v>0</v>
      </c>
      <c r="Z2508" s="3"/>
      <c r="AA2508" s="3"/>
      <c r="AB2508" s="3"/>
      <c r="AC2508" s="4"/>
      <c r="AD2508" s="5"/>
      <c r="AE2508" s="5"/>
      <c r="AF2508" s="5"/>
      <c r="AG2508" s="5"/>
      <c r="AH2508" s="2"/>
      <c r="AI2508" s="6"/>
    </row>
    <row r="2509" spans="2:35" x14ac:dyDescent="0.25">
      <c r="B2509" s="1"/>
      <c r="O2509" s="69"/>
      <c r="P2509" s="70"/>
      <c r="Q2509" s="70"/>
      <c r="R2509" s="70"/>
      <c r="S2509" s="71"/>
      <c r="T2509" s="70"/>
      <c r="U2509" s="73"/>
      <c r="V2509" s="70"/>
      <c r="W2509" s="73"/>
      <c r="X2509" s="47" t="s">
        <v>34</v>
      </c>
      <c r="Y2509" s="48">
        <f t="shared" si="356"/>
        <v>0</v>
      </c>
      <c r="Z2509" s="3"/>
      <c r="AA2509" s="3"/>
      <c r="AB2509" s="3"/>
      <c r="AC2509" s="4"/>
      <c r="AD2509" s="5"/>
      <c r="AE2509" s="5"/>
      <c r="AF2509" s="5"/>
      <c r="AG2509" s="5"/>
      <c r="AH2509" s="2"/>
      <c r="AI2509" s="6"/>
    </row>
    <row r="2510" spans="2:35" x14ac:dyDescent="0.25">
      <c r="B2510" s="1"/>
      <c r="O2510" s="69"/>
      <c r="P2510" s="70"/>
      <c r="Q2510" s="70"/>
      <c r="R2510" s="70"/>
      <c r="S2510" s="71"/>
      <c r="T2510" s="70"/>
      <c r="U2510" s="74"/>
      <c r="V2510" s="70"/>
      <c r="W2510" s="74"/>
      <c r="X2510" s="47" t="s">
        <v>35</v>
      </c>
      <c r="Y2510" s="48">
        <f t="shared" si="356"/>
        <v>0</v>
      </c>
      <c r="Z2510" s="3"/>
      <c r="AA2510" s="3"/>
      <c r="AB2510" s="3"/>
      <c r="AC2510" s="4"/>
      <c r="AD2510" s="7"/>
      <c r="AE2510" s="7"/>
      <c r="AF2510" s="5"/>
      <c r="AG2510" s="7"/>
      <c r="AH2510" s="8"/>
      <c r="AI2510" s="9"/>
    </row>
    <row r="2511" spans="2:35" x14ac:dyDescent="0.25">
      <c r="B2511" s="1"/>
      <c r="O2511" s="80">
        <v>356</v>
      </c>
      <c r="P2511" s="70"/>
      <c r="Q2511" s="70"/>
      <c r="R2511" s="70"/>
      <c r="S2511" s="71" t="str">
        <f>IF(ISBLANK(R2511),"",IF(R2511=Списки!$F$4,"ОНП","ПТ"))</f>
        <v/>
      </c>
      <c r="T2511" s="70"/>
      <c r="U2511" s="72"/>
      <c r="V2511" s="70"/>
      <c r="W2511" s="72"/>
      <c r="X2511" s="51" t="s">
        <v>21</v>
      </c>
      <c r="Y2511" s="44">
        <f>SUM(Y2512:Y2517)</f>
        <v>0</v>
      </c>
      <c r="Z2511" s="45">
        <f>SUM(Z2512:Z2517)</f>
        <v>0</v>
      </c>
      <c r="AA2511" s="45">
        <f>SUM(AA2512:AA2517)</f>
        <v>0</v>
      </c>
      <c r="AB2511" s="45">
        <f>SUM(AB2512:AB2517)</f>
        <v>0</v>
      </c>
      <c r="AC2511" s="46">
        <f>SUM(AC2512:AC2517)</f>
        <v>0</v>
      </c>
      <c r="AD2511" s="52" t="s">
        <v>36</v>
      </c>
      <c r="AE2511" s="29"/>
      <c r="AF2511" s="53" t="s">
        <v>37</v>
      </c>
      <c r="AG2511" s="54"/>
      <c r="AH2511" s="2"/>
      <c r="AI2511" s="29"/>
    </row>
    <row r="2512" spans="2:35" x14ac:dyDescent="0.25">
      <c r="B2512" s="1"/>
      <c r="O2512" s="80"/>
      <c r="P2512" s="70"/>
      <c r="Q2512" s="70"/>
      <c r="R2512" s="70"/>
      <c r="S2512" s="71"/>
      <c r="T2512" s="70"/>
      <c r="U2512" s="73"/>
      <c r="V2512" s="70"/>
      <c r="W2512" s="73"/>
      <c r="X2512" s="47" t="s">
        <v>30</v>
      </c>
      <c r="Y2512" s="48">
        <f t="shared" ref="Y2512:Y2517" si="357">SUM(Z2512:AC2512)</f>
        <v>0</v>
      </c>
      <c r="Z2512" s="3"/>
      <c r="AA2512" s="3"/>
      <c r="AB2512" s="3"/>
      <c r="AC2512" s="4"/>
      <c r="AD2512" s="5"/>
      <c r="AE2512" s="6"/>
      <c r="AF2512" s="5"/>
      <c r="AG2512" s="5"/>
      <c r="AH2512" s="2"/>
      <c r="AI2512" s="6"/>
    </row>
    <row r="2513" spans="2:35" x14ac:dyDescent="0.25">
      <c r="B2513" s="1"/>
      <c r="O2513" s="80"/>
      <c r="P2513" s="70"/>
      <c r="Q2513" s="70"/>
      <c r="R2513" s="70"/>
      <c r="S2513" s="71"/>
      <c r="T2513" s="70"/>
      <c r="U2513" s="73"/>
      <c r="V2513" s="70"/>
      <c r="W2513" s="73"/>
      <c r="X2513" s="47" t="s">
        <v>31</v>
      </c>
      <c r="Y2513" s="48">
        <f t="shared" si="357"/>
        <v>0</v>
      </c>
      <c r="Z2513" s="3"/>
      <c r="AA2513" s="3"/>
      <c r="AB2513" s="3"/>
      <c r="AC2513" s="4"/>
      <c r="AD2513" s="5"/>
      <c r="AE2513" s="5"/>
      <c r="AF2513" s="5"/>
      <c r="AG2513" s="5"/>
      <c r="AH2513" s="2"/>
      <c r="AI2513" s="6"/>
    </row>
    <row r="2514" spans="2:35" x14ac:dyDescent="0.25">
      <c r="B2514" s="1"/>
      <c r="O2514" s="80"/>
      <c r="P2514" s="70"/>
      <c r="Q2514" s="70"/>
      <c r="R2514" s="70"/>
      <c r="S2514" s="71"/>
      <c r="T2514" s="70"/>
      <c r="U2514" s="73"/>
      <c r="V2514" s="70"/>
      <c r="W2514" s="73"/>
      <c r="X2514" s="47" t="s">
        <v>32</v>
      </c>
      <c r="Y2514" s="48">
        <f t="shared" si="357"/>
        <v>0</v>
      </c>
      <c r="Z2514" s="3"/>
      <c r="AA2514" s="3"/>
      <c r="AB2514" s="3"/>
      <c r="AC2514" s="4"/>
      <c r="AD2514" s="5"/>
      <c r="AE2514" s="5"/>
      <c r="AF2514" s="5"/>
      <c r="AG2514" s="5"/>
      <c r="AH2514" s="2"/>
      <c r="AI2514" s="6"/>
    </row>
    <row r="2515" spans="2:35" x14ac:dyDescent="0.25">
      <c r="B2515" s="1"/>
      <c r="O2515" s="80"/>
      <c r="P2515" s="70"/>
      <c r="Q2515" s="70"/>
      <c r="R2515" s="70"/>
      <c r="S2515" s="71"/>
      <c r="T2515" s="70"/>
      <c r="U2515" s="73"/>
      <c r="V2515" s="70"/>
      <c r="W2515" s="73"/>
      <c r="X2515" s="47" t="s">
        <v>33</v>
      </c>
      <c r="Y2515" s="48">
        <f t="shared" si="357"/>
        <v>0</v>
      </c>
      <c r="Z2515" s="3"/>
      <c r="AA2515" s="3"/>
      <c r="AB2515" s="3"/>
      <c r="AC2515" s="4"/>
      <c r="AD2515" s="5"/>
      <c r="AE2515" s="5"/>
      <c r="AF2515" s="5"/>
      <c r="AG2515" s="5"/>
      <c r="AH2515" s="2"/>
      <c r="AI2515" s="6"/>
    </row>
    <row r="2516" spans="2:35" x14ac:dyDescent="0.25">
      <c r="B2516" s="1"/>
      <c r="O2516" s="80"/>
      <c r="P2516" s="70"/>
      <c r="Q2516" s="70"/>
      <c r="R2516" s="70"/>
      <c r="S2516" s="71"/>
      <c r="T2516" s="70"/>
      <c r="U2516" s="73"/>
      <c r="V2516" s="70"/>
      <c r="W2516" s="73"/>
      <c r="X2516" s="47" t="s">
        <v>34</v>
      </c>
      <c r="Y2516" s="48">
        <f t="shared" si="357"/>
        <v>0</v>
      </c>
      <c r="Z2516" s="3"/>
      <c r="AA2516" s="3"/>
      <c r="AB2516" s="3"/>
      <c r="AC2516" s="4"/>
      <c r="AD2516" s="5"/>
      <c r="AE2516" s="5"/>
      <c r="AF2516" s="5"/>
      <c r="AG2516" s="5"/>
      <c r="AH2516" s="2"/>
      <c r="AI2516" s="6"/>
    </row>
    <row r="2517" spans="2:35" x14ac:dyDescent="0.25">
      <c r="B2517" s="1"/>
      <c r="O2517" s="80"/>
      <c r="P2517" s="70"/>
      <c r="Q2517" s="70"/>
      <c r="R2517" s="70"/>
      <c r="S2517" s="71"/>
      <c r="T2517" s="70"/>
      <c r="U2517" s="74"/>
      <c r="V2517" s="70"/>
      <c r="W2517" s="74"/>
      <c r="X2517" s="47" t="s">
        <v>35</v>
      </c>
      <c r="Y2517" s="48">
        <f t="shared" si="357"/>
        <v>0</v>
      </c>
      <c r="Z2517" s="3"/>
      <c r="AA2517" s="3"/>
      <c r="AB2517" s="3"/>
      <c r="AC2517" s="4"/>
      <c r="AD2517" s="7"/>
      <c r="AE2517" s="7"/>
      <c r="AF2517" s="5"/>
      <c r="AG2517" s="7"/>
      <c r="AH2517" s="8"/>
      <c r="AI2517" s="9"/>
    </row>
    <row r="2518" spans="2:35" x14ac:dyDescent="0.25">
      <c r="B2518" s="1"/>
      <c r="O2518" s="69">
        <v>357</v>
      </c>
      <c r="P2518" s="70"/>
      <c r="Q2518" s="70"/>
      <c r="R2518" s="70"/>
      <c r="S2518" s="71" t="str">
        <f>IF(ISBLANK(R2518),"",IF(R2518=Списки!$F$4,"ОНП","ПТ"))</f>
        <v/>
      </c>
      <c r="T2518" s="70"/>
      <c r="U2518" s="72"/>
      <c r="V2518" s="70"/>
      <c r="W2518" s="72"/>
      <c r="X2518" s="51" t="s">
        <v>21</v>
      </c>
      <c r="Y2518" s="44">
        <f>SUM(Y2519:Y2524)</f>
        <v>0</v>
      </c>
      <c r="Z2518" s="45">
        <f>SUM(Z2519:Z2524)</f>
        <v>0</v>
      </c>
      <c r="AA2518" s="45">
        <f>SUM(AA2519:AA2524)</f>
        <v>0</v>
      </c>
      <c r="AB2518" s="45">
        <f>SUM(AB2519:AB2524)</f>
        <v>0</v>
      </c>
      <c r="AC2518" s="46">
        <f>SUM(AC2519:AC2524)</f>
        <v>0</v>
      </c>
      <c r="AD2518" s="52" t="s">
        <v>36</v>
      </c>
      <c r="AE2518" s="29"/>
      <c r="AF2518" s="53" t="s">
        <v>37</v>
      </c>
      <c r="AG2518" s="54"/>
      <c r="AH2518" s="2"/>
      <c r="AI2518" s="29"/>
    </row>
    <row r="2519" spans="2:35" x14ac:dyDescent="0.25">
      <c r="B2519" s="1"/>
      <c r="O2519" s="69"/>
      <c r="P2519" s="70"/>
      <c r="Q2519" s="70"/>
      <c r="R2519" s="70"/>
      <c r="S2519" s="71"/>
      <c r="T2519" s="70"/>
      <c r="U2519" s="73"/>
      <c r="V2519" s="70"/>
      <c r="W2519" s="73"/>
      <c r="X2519" s="47" t="s">
        <v>30</v>
      </c>
      <c r="Y2519" s="48">
        <f t="shared" ref="Y2519:Y2524" si="358">SUM(Z2519:AC2519)</f>
        <v>0</v>
      </c>
      <c r="Z2519" s="3"/>
      <c r="AA2519" s="3"/>
      <c r="AB2519" s="3"/>
      <c r="AC2519" s="4"/>
      <c r="AD2519" s="5"/>
      <c r="AE2519" s="6"/>
      <c r="AF2519" s="5"/>
      <c r="AG2519" s="5"/>
      <c r="AH2519" s="2"/>
      <c r="AI2519" s="6"/>
    </row>
    <row r="2520" spans="2:35" x14ac:dyDescent="0.25">
      <c r="B2520" s="1"/>
      <c r="O2520" s="69"/>
      <c r="P2520" s="70"/>
      <c r="Q2520" s="70"/>
      <c r="R2520" s="70"/>
      <c r="S2520" s="71"/>
      <c r="T2520" s="70"/>
      <c r="U2520" s="73"/>
      <c r="V2520" s="70"/>
      <c r="W2520" s="73"/>
      <c r="X2520" s="47" t="s">
        <v>31</v>
      </c>
      <c r="Y2520" s="48">
        <f t="shared" si="358"/>
        <v>0</v>
      </c>
      <c r="Z2520" s="3"/>
      <c r="AA2520" s="3"/>
      <c r="AB2520" s="3"/>
      <c r="AC2520" s="4"/>
      <c r="AD2520" s="5"/>
      <c r="AE2520" s="5"/>
      <c r="AF2520" s="5"/>
      <c r="AG2520" s="5"/>
      <c r="AH2520" s="2"/>
      <c r="AI2520" s="6"/>
    </row>
    <row r="2521" spans="2:35" x14ac:dyDescent="0.25">
      <c r="B2521" s="1"/>
      <c r="O2521" s="69"/>
      <c r="P2521" s="70"/>
      <c r="Q2521" s="70"/>
      <c r="R2521" s="70"/>
      <c r="S2521" s="71"/>
      <c r="T2521" s="70"/>
      <c r="U2521" s="73"/>
      <c r="V2521" s="70"/>
      <c r="W2521" s="73"/>
      <c r="X2521" s="47" t="s">
        <v>32</v>
      </c>
      <c r="Y2521" s="48">
        <f t="shared" si="358"/>
        <v>0</v>
      </c>
      <c r="Z2521" s="3"/>
      <c r="AA2521" s="3"/>
      <c r="AB2521" s="3"/>
      <c r="AC2521" s="4"/>
      <c r="AD2521" s="5"/>
      <c r="AE2521" s="5"/>
      <c r="AF2521" s="5"/>
      <c r="AG2521" s="5"/>
      <c r="AH2521" s="2"/>
      <c r="AI2521" s="6"/>
    </row>
    <row r="2522" spans="2:35" x14ac:dyDescent="0.25">
      <c r="B2522" s="1"/>
      <c r="O2522" s="69"/>
      <c r="P2522" s="70"/>
      <c r="Q2522" s="70"/>
      <c r="R2522" s="70"/>
      <c r="S2522" s="71"/>
      <c r="T2522" s="70"/>
      <c r="U2522" s="73"/>
      <c r="V2522" s="70"/>
      <c r="W2522" s="73"/>
      <c r="X2522" s="47" t="s">
        <v>33</v>
      </c>
      <c r="Y2522" s="48">
        <f t="shared" si="358"/>
        <v>0</v>
      </c>
      <c r="Z2522" s="3"/>
      <c r="AA2522" s="3"/>
      <c r="AB2522" s="3"/>
      <c r="AC2522" s="4"/>
      <c r="AD2522" s="5"/>
      <c r="AE2522" s="5"/>
      <c r="AF2522" s="5"/>
      <c r="AG2522" s="5"/>
      <c r="AH2522" s="2"/>
      <c r="AI2522" s="6"/>
    </row>
    <row r="2523" spans="2:35" x14ac:dyDescent="0.25">
      <c r="B2523" s="1"/>
      <c r="O2523" s="69"/>
      <c r="P2523" s="70"/>
      <c r="Q2523" s="70"/>
      <c r="R2523" s="70"/>
      <c r="S2523" s="71"/>
      <c r="T2523" s="70"/>
      <c r="U2523" s="73"/>
      <c r="V2523" s="70"/>
      <c r="W2523" s="73"/>
      <c r="X2523" s="47" t="s">
        <v>34</v>
      </c>
      <c r="Y2523" s="48">
        <f t="shared" si="358"/>
        <v>0</v>
      </c>
      <c r="Z2523" s="3"/>
      <c r="AA2523" s="3"/>
      <c r="AB2523" s="3"/>
      <c r="AC2523" s="4"/>
      <c r="AD2523" s="5"/>
      <c r="AE2523" s="5"/>
      <c r="AF2523" s="5"/>
      <c r="AG2523" s="5"/>
      <c r="AH2523" s="2"/>
      <c r="AI2523" s="6"/>
    </row>
    <row r="2524" spans="2:35" x14ac:dyDescent="0.25">
      <c r="B2524" s="1"/>
      <c r="O2524" s="69"/>
      <c r="P2524" s="70"/>
      <c r="Q2524" s="70"/>
      <c r="R2524" s="70"/>
      <c r="S2524" s="71"/>
      <c r="T2524" s="70"/>
      <c r="U2524" s="74"/>
      <c r="V2524" s="70"/>
      <c r="W2524" s="74"/>
      <c r="X2524" s="47" t="s">
        <v>35</v>
      </c>
      <c r="Y2524" s="48">
        <f t="shared" si="358"/>
        <v>0</v>
      </c>
      <c r="Z2524" s="3"/>
      <c r="AA2524" s="3"/>
      <c r="AB2524" s="3"/>
      <c r="AC2524" s="4"/>
      <c r="AD2524" s="7"/>
      <c r="AE2524" s="7"/>
      <c r="AF2524" s="5"/>
      <c r="AG2524" s="7"/>
      <c r="AH2524" s="8"/>
      <c r="AI2524" s="9"/>
    </row>
    <row r="2525" spans="2:35" x14ac:dyDescent="0.25">
      <c r="B2525" s="1"/>
      <c r="O2525" s="80">
        <v>358</v>
      </c>
      <c r="P2525" s="70"/>
      <c r="Q2525" s="70"/>
      <c r="R2525" s="70"/>
      <c r="S2525" s="71" t="str">
        <f>IF(ISBLANK(R2525),"",IF(R2525=Списки!$F$4,"ОНП","ПТ"))</f>
        <v/>
      </c>
      <c r="T2525" s="70"/>
      <c r="U2525" s="72"/>
      <c r="V2525" s="70"/>
      <c r="W2525" s="72"/>
      <c r="X2525" s="51" t="s">
        <v>21</v>
      </c>
      <c r="Y2525" s="44">
        <f>SUM(Y2526:Y2531)</f>
        <v>0</v>
      </c>
      <c r="Z2525" s="45">
        <f>SUM(Z2526:Z2531)</f>
        <v>0</v>
      </c>
      <c r="AA2525" s="45">
        <f>SUM(AA2526:AA2531)</f>
        <v>0</v>
      </c>
      <c r="AB2525" s="45">
        <f>SUM(AB2526:AB2531)</f>
        <v>0</v>
      </c>
      <c r="AC2525" s="46">
        <f>SUM(AC2526:AC2531)</f>
        <v>0</v>
      </c>
      <c r="AD2525" s="52" t="s">
        <v>36</v>
      </c>
      <c r="AE2525" s="29"/>
      <c r="AF2525" s="53" t="s">
        <v>37</v>
      </c>
      <c r="AG2525" s="54"/>
      <c r="AH2525" s="2"/>
      <c r="AI2525" s="29"/>
    </row>
    <row r="2526" spans="2:35" x14ac:dyDescent="0.25">
      <c r="B2526" s="1"/>
      <c r="O2526" s="80"/>
      <c r="P2526" s="70"/>
      <c r="Q2526" s="70"/>
      <c r="R2526" s="70"/>
      <c r="S2526" s="71"/>
      <c r="T2526" s="70"/>
      <c r="U2526" s="73"/>
      <c r="V2526" s="70"/>
      <c r="W2526" s="73"/>
      <c r="X2526" s="47" t="s">
        <v>30</v>
      </c>
      <c r="Y2526" s="48">
        <f t="shared" ref="Y2526:Y2531" si="359">SUM(Z2526:AC2526)</f>
        <v>0</v>
      </c>
      <c r="Z2526" s="3"/>
      <c r="AA2526" s="3"/>
      <c r="AB2526" s="3"/>
      <c r="AC2526" s="4"/>
      <c r="AD2526" s="5"/>
      <c r="AE2526" s="6"/>
      <c r="AF2526" s="5"/>
      <c r="AG2526" s="5"/>
      <c r="AH2526" s="2"/>
      <c r="AI2526" s="6"/>
    </row>
    <row r="2527" spans="2:35" x14ac:dyDescent="0.25">
      <c r="B2527" s="1"/>
      <c r="O2527" s="80"/>
      <c r="P2527" s="70"/>
      <c r="Q2527" s="70"/>
      <c r="R2527" s="70"/>
      <c r="S2527" s="71"/>
      <c r="T2527" s="70"/>
      <c r="U2527" s="73"/>
      <c r="V2527" s="70"/>
      <c r="W2527" s="73"/>
      <c r="X2527" s="47" t="s">
        <v>31</v>
      </c>
      <c r="Y2527" s="48">
        <f t="shared" si="359"/>
        <v>0</v>
      </c>
      <c r="Z2527" s="3"/>
      <c r="AA2527" s="3"/>
      <c r="AB2527" s="3"/>
      <c r="AC2527" s="4"/>
      <c r="AD2527" s="5"/>
      <c r="AE2527" s="5"/>
      <c r="AF2527" s="5"/>
      <c r="AG2527" s="5"/>
      <c r="AH2527" s="2"/>
      <c r="AI2527" s="6"/>
    </row>
    <row r="2528" spans="2:35" x14ac:dyDescent="0.25">
      <c r="B2528" s="1"/>
      <c r="O2528" s="80"/>
      <c r="P2528" s="70"/>
      <c r="Q2528" s="70"/>
      <c r="R2528" s="70"/>
      <c r="S2528" s="71"/>
      <c r="T2528" s="70"/>
      <c r="U2528" s="73"/>
      <c r="V2528" s="70"/>
      <c r="W2528" s="73"/>
      <c r="X2528" s="47" t="s">
        <v>32</v>
      </c>
      <c r="Y2528" s="48">
        <f t="shared" si="359"/>
        <v>0</v>
      </c>
      <c r="Z2528" s="3"/>
      <c r="AA2528" s="3"/>
      <c r="AB2528" s="3"/>
      <c r="AC2528" s="4"/>
      <c r="AD2528" s="5"/>
      <c r="AE2528" s="5"/>
      <c r="AF2528" s="5"/>
      <c r="AG2528" s="5"/>
      <c r="AH2528" s="2"/>
      <c r="AI2528" s="6"/>
    </row>
    <row r="2529" spans="2:35" x14ac:dyDescent="0.25">
      <c r="B2529" s="1"/>
      <c r="O2529" s="80"/>
      <c r="P2529" s="70"/>
      <c r="Q2529" s="70"/>
      <c r="R2529" s="70"/>
      <c r="S2529" s="71"/>
      <c r="T2529" s="70"/>
      <c r="U2529" s="73"/>
      <c r="V2529" s="70"/>
      <c r="W2529" s="73"/>
      <c r="X2529" s="47" t="s">
        <v>33</v>
      </c>
      <c r="Y2529" s="48">
        <f t="shared" si="359"/>
        <v>0</v>
      </c>
      <c r="Z2529" s="3"/>
      <c r="AA2529" s="3"/>
      <c r="AB2529" s="3"/>
      <c r="AC2529" s="4"/>
      <c r="AD2529" s="5"/>
      <c r="AE2529" s="5"/>
      <c r="AF2529" s="5"/>
      <c r="AG2529" s="5"/>
      <c r="AH2529" s="2"/>
      <c r="AI2529" s="6"/>
    </row>
    <row r="2530" spans="2:35" x14ac:dyDescent="0.25">
      <c r="B2530" s="1"/>
      <c r="O2530" s="80"/>
      <c r="P2530" s="70"/>
      <c r="Q2530" s="70"/>
      <c r="R2530" s="70"/>
      <c r="S2530" s="71"/>
      <c r="T2530" s="70"/>
      <c r="U2530" s="73"/>
      <c r="V2530" s="70"/>
      <c r="W2530" s="73"/>
      <c r="X2530" s="47" t="s">
        <v>34</v>
      </c>
      <c r="Y2530" s="48">
        <f t="shared" si="359"/>
        <v>0</v>
      </c>
      <c r="Z2530" s="3"/>
      <c r="AA2530" s="3"/>
      <c r="AB2530" s="3"/>
      <c r="AC2530" s="4"/>
      <c r="AD2530" s="5"/>
      <c r="AE2530" s="5"/>
      <c r="AF2530" s="5"/>
      <c r="AG2530" s="5"/>
      <c r="AH2530" s="2"/>
      <c r="AI2530" s="6"/>
    </row>
    <row r="2531" spans="2:35" x14ac:dyDescent="0.25">
      <c r="B2531" s="1"/>
      <c r="O2531" s="80"/>
      <c r="P2531" s="70"/>
      <c r="Q2531" s="70"/>
      <c r="R2531" s="70"/>
      <c r="S2531" s="71"/>
      <c r="T2531" s="70"/>
      <c r="U2531" s="74"/>
      <c r="V2531" s="70"/>
      <c r="W2531" s="74"/>
      <c r="X2531" s="47" t="s">
        <v>35</v>
      </c>
      <c r="Y2531" s="48">
        <f t="shared" si="359"/>
        <v>0</v>
      </c>
      <c r="Z2531" s="3"/>
      <c r="AA2531" s="3"/>
      <c r="AB2531" s="3"/>
      <c r="AC2531" s="4"/>
      <c r="AD2531" s="7"/>
      <c r="AE2531" s="7"/>
      <c r="AF2531" s="5"/>
      <c r="AG2531" s="7"/>
      <c r="AH2531" s="8"/>
      <c r="AI2531" s="9"/>
    </row>
    <row r="2532" spans="2:35" x14ac:dyDescent="0.25">
      <c r="B2532" s="1"/>
      <c r="O2532" s="69">
        <v>359</v>
      </c>
      <c r="P2532" s="70"/>
      <c r="Q2532" s="70"/>
      <c r="R2532" s="70"/>
      <c r="S2532" s="71" t="str">
        <f>IF(ISBLANK(R2532),"",IF(R2532=Списки!$F$4,"ОНП","ПТ"))</f>
        <v/>
      </c>
      <c r="T2532" s="70"/>
      <c r="U2532" s="72"/>
      <c r="V2532" s="70"/>
      <c r="W2532" s="72"/>
      <c r="X2532" s="51" t="s">
        <v>21</v>
      </c>
      <c r="Y2532" s="44">
        <f>SUM(Y2533:Y2538)</f>
        <v>0</v>
      </c>
      <c r="Z2532" s="45">
        <f>SUM(Z2533:Z2538)</f>
        <v>0</v>
      </c>
      <c r="AA2532" s="45">
        <f>SUM(AA2533:AA2538)</f>
        <v>0</v>
      </c>
      <c r="AB2532" s="45">
        <f>SUM(AB2533:AB2538)</f>
        <v>0</v>
      </c>
      <c r="AC2532" s="46">
        <f>SUM(AC2533:AC2538)</f>
        <v>0</v>
      </c>
      <c r="AD2532" s="52" t="s">
        <v>36</v>
      </c>
      <c r="AE2532" s="29"/>
      <c r="AF2532" s="53" t="s">
        <v>37</v>
      </c>
      <c r="AG2532" s="54"/>
      <c r="AH2532" s="2"/>
      <c r="AI2532" s="29"/>
    </row>
    <row r="2533" spans="2:35" x14ac:dyDescent="0.25">
      <c r="B2533" s="1"/>
      <c r="O2533" s="69"/>
      <c r="P2533" s="70"/>
      <c r="Q2533" s="70"/>
      <c r="R2533" s="70"/>
      <c r="S2533" s="71"/>
      <c r="T2533" s="70"/>
      <c r="U2533" s="73"/>
      <c r="V2533" s="70"/>
      <c r="W2533" s="73"/>
      <c r="X2533" s="47" t="s">
        <v>30</v>
      </c>
      <c r="Y2533" s="48">
        <f t="shared" ref="Y2533:Y2538" si="360">SUM(Z2533:AC2533)</f>
        <v>0</v>
      </c>
      <c r="Z2533" s="3"/>
      <c r="AA2533" s="3"/>
      <c r="AB2533" s="3"/>
      <c r="AC2533" s="4"/>
      <c r="AD2533" s="5"/>
      <c r="AE2533" s="6"/>
      <c r="AF2533" s="5"/>
      <c r="AG2533" s="5"/>
      <c r="AH2533" s="2"/>
      <c r="AI2533" s="6"/>
    </row>
    <row r="2534" spans="2:35" x14ac:dyDescent="0.25">
      <c r="B2534" s="1"/>
      <c r="O2534" s="69"/>
      <c r="P2534" s="70"/>
      <c r="Q2534" s="70"/>
      <c r="R2534" s="70"/>
      <c r="S2534" s="71"/>
      <c r="T2534" s="70"/>
      <c r="U2534" s="73"/>
      <c r="V2534" s="70"/>
      <c r="W2534" s="73"/>
      <c r="X2534" s="47" t="s">
        <v>31</v>
      </c>
      <c r="Y2534" s="48">
        <f t="shared" si="360"/>
        <v>0</v>
      </c>
      <c r="Z2534" s="3"/>
      <c r="AA2534" s="3"/>
      <c r="AB2534" s="3"/>
      <c r="AC2534" s="4"/>
      <c r="AD2534" s="5"/>
      <c r="AE2534" s="5"/>
      <c r="AF2534" s="5"/>
      <c r="AG2534" s="5"/>
      <c r="AH2534" s="2"/>
      <c r="AI2534" s="6"/>
    </row>
    <row r="2535" spans="2:35" x14ac:dyDescent="0.25">
      <c r="B2535" s="1"/>
      <c r="O2535" s="69"/>
      <c r="P2535" s="70"/>
      <c r="Q2535" s="70"/>
      <c r="R2535" s="70"/>
      <c r="S2535" s="71"/>
      <c r="T2535" s="70"/>
      <c r="U2535" s="73"/>
      <c r="V2535" s="70"/>
      <c r="W2535" s="73"/>
      <c r="X2535" s="47" t="s">
        <v>32</v>
      </c>
      <c r="Y2535" s="48">
        <f t="shared" si="360"/>
        <v>0</v>
      </c>
      <c r="Z2535" s="3"/>
      <c r="AA2535" s="3"/>
      <c r="AB2535" s="3"/>
      <c r="AC2535" s="4"/>
      <c r="AD2535" s="5"/>
      <c r="AE2535" s="5"/>
      <c r="AF2535" s="5"/>
      <c r="AG2535" s="5"/>
      <c r="AH2535" s="2"/>
      <c r="AI2535" s="6"/>
    </row>
    <row r="2536" spans="2:35" x14ac:dyDescent="0.25">
      <c r="B2536" s="1"/>
      <c r="O2536" s="69"/>
      <c r="P2536" s="70"/>
      <c r="Q2536" s="70"/>
      <c r="R2536" s="70"/>
      <c r="S2536" s="71"/>
      <c r="T2536" s="70"/>
      <c r="U2536" s="73"/>
      <c r="V2536" s="70"/>
      <c r="W2536" s="73"/>
      <c r="X2536" s="47" t="s">
        <v>33</v>
      </c>
      <c r="Y2536" s="48">
        <f t="shared" si="360"/>
        <v>0</v>
      </c>
      <c r="Z2536" s="3"/>
      <c r="AA2536" s="3"/>
      <c r="AB2536" s="3"/>
      <c r="AC2536" s="4"/>
      <c r="AD2536" s="5"/>
      <c r="AE2536" s="5"/>
      <c r="AF2536" s="5"/>
      <c r="AG2536" s="5"/>
      <c r="AH2536" s="2"/>
      <c r="AI2536" s="6"/>
    </row>
    <row r="2537" spans="2:35" x14ac:dyDescent="0.25">
      <c r="B2537" s="1"/>
      <c r="O2537" s="69"/>
      <c r="P2537" s="70"/>
      <c r="Q2537" s="70"/>
      <c r="R2537" s="70"/>
      <c r="S2537" s="71"/>
      <c r="T2537" s="70"/>
      <c r="U2537" s="73"/>
      <c r="V2537" s="70"/>
      <c r="W2537" s="73"/>
      <c r="X2537" s="47" t="s">
        <v>34</v>
      </c>
      <c r="Y2537" s="48">
        <f t="shared" si="360"/>
        <v>0</v>
      </c>
      <c r="Z2537" s="3"/>
      <c r="AA2537" s="3"/>
      <c r="AB2537" s="3"/>
      <c r="AC2537" s="4"/>
      <c r="AD2537" s="5"/>
      <c r="AE2537" s="5"/>
      <c r="AF2537" s="5"/>
      <c r="AG2537" s="5"/>
      <c r="AH2537" s="2"/>
      <c r="AI2537" s="6"/>
    </row>
    <row r="2538" spans="2:35" x14ac:dyDescent="0.25">
      <c r="B2538" s="1"/>
      <c r="O2538" s="69"/>
      <c r="P2538" s="70"/>
      <c r="Q2538" s="70"/>
      <c r="R2538" s="70"/>
      <c r="S2538" s="71"/>
      <c r="T2538" s="70"/>
      <c r="U2538" s="74"/>
      <c r="V2538" s="70"/>
      <c r="W2538" s="74"/>
      <c r="X2538" s="47" t="s">
        <v>35</v>
      </c>
      <c r="Y2538" s="48">
        <f t="shared" si="360"/>
        <v>0</v>
      </c>
      <c r="Z2538" s="3"/>
      <c r="AA2538" s="3"/>
      <c r="AB2538" s="3"/>
      <c r="AC2538" s="4"/>
      <c r="AD2538" s="7"/>
      <c r="AE2538" s="7"/>
      <c r="AF2538" s="5"/>
      <c r="AG2538" s="7"/>
      <c r="AH2538" s="8"/>
      <c r="AI2538" s="9"/>
    </row>
    <row r="2539" spans="2:35" x14ac:dyDescent="0.25">
      <c r="B2539" s="1"/>
      <c r="O2539" s="80">
        <v>360</v>
      </c>
      <c r="P2539" s="70"/>
      <c r="Q2539" s="70"/>
      <c r="R2539" s="70"/>
      <c r="S2539" s="71" t="str">
        <f>IF(ISBLANK(R2539),"",IF(R2539=Списки!$F$4,"ОНП","ПТ"))</f>
        <v/>
      </c>
      <c r="T2539" s="70"/>
      <c r="U2539" s="72"/>
      <c r="V2539" s="70"/>
      <c r="W2539" s="72"/>
      <c r="X2539" s="51" t="s">
        <v>21</v>
      </c>
      <c r="Y2539" s="44">
        <f>SUM(Y2540:Y2545)</f>
        <v>0</v>
      </c>
      <c r="Z2539" s="45">
        <f>SUM(Z2540:Z2545)</f>
        <v>0</v>
      </c>
      <c r="AA2539" s="45">
        <f>SUM(AA2540:AA2545)</f>
        <v>0</v>
      </c>
      <c r="AB2539" s="45">
        <f>SUM(AB2540:AB2545)</f>
        <v>0</v>
      </c>
      <c r="AC2539" s="46">
        <f>SUM(AC2540:AC2545)</f>
        <v>0</v>
      </c>
      <c r="AD2539" s="52" t="s">
        <v>36</v>
      </c>
      <c r="AE2539" s="29"/>
      <c r="AF2539" s="53" t="s">
        <v>37</v>
      </c>
      <c r="AG2539" s="54"/>
      <c r="AH2539" s="2"/>
      <c r="AI2539" s="29"/>
    </row>
    <row r="2540" spans="2:35" x14ac:dyDescent="0.25">
      <c r="B2540" s="1"/>
      <c r="O2540" s="80"/>
      <c r="P2540" s="70"/>
      <c r="Q2540" s="70"/>
      <c r="R2540" s="70"/>
      <c r="S2540" s="71"/>
      <c r="T2540" s="70"/>
      <c r="U2540" s="73"/>
      <c r="V2540" s="70"/>
      <c r="W2540" s="73"/>
      <c r="X2540" s="47" t="s">
        <v>30</v>
      </c>
      <c r="Y2540" s="48">
        <f t="shared" ref="Y2540:Y2545" si="361">SUM(Z2540:AC2540)</f>
        <v>0</v>
      </c>
      <c r="Z2540" s="3"/>
      <c r="AA2540" s="3"/>
      <c r="AB2540" s="3"/>
      <c r="AC2540" s="4"/>
      <c r="AD2540" s="5"/>
      <c r="AE2540" s="6"/>
      <c r="AF2540" s="5"/>
      <c r="AG2540" s="5"/>
      <c r="AH2540" s="2"/>
      <c r="AI2540" s="6"/>
    </row>
    <row r="2541" spans="2:35" x14ac:dyDescent="0.25">
      <c r="B2541" s="1"/>
      <c r="O2541" s="80"/>
      <c r="P2541" s="70"/>
      <c r="Q2541" s="70"/>
      <c r="R2541" s="70"/>
      <c r="S2541" s="71"/>
      <c r="T2541" s="70"/>
      <c r="U2541" s="73"/>
      <c r="V2541" s="70"/>
      <c r="W2541" s="73"/>
      <c r="X2541" s="47" t="s">
        <v>31</v>
      </c>
      <c r="Y2541" s="48">
        <f t="shared" si="361"/>
        <v>0</v>
      </c>
      <c r="Z2541" s="3"/>
      <c r="AA2541" s="3"/>
      <c r="AB2541" s="3"/>
      <c r="AC2541" s="4"/>
      <c r="AD2541" s="5"/>
      <c r="AE2541" s="5"/>
      <c r="AF2541" s="5"/>
      <c r="AG2541" s="5"/>
      <c r="AH2541" s="2"/>
      <c r="AI2541" s="6"/>
    </row>
    <row r="2542" spans="2:35" x14ac:dyDescent="0.25">
      <c r="B2542" s="1"/>
      <c r="O2542" s="80"/>
      <c r="P2542" s="70"/>
      <c r="Q2542" s="70"/>
      <c r="R2542" s="70"/>
      <c r="S2542" s="71"/>
      <c r="T2542" s="70"/>
      <c r="U2542" s="73"/>
      <c r="V2542" s="70"/>
      <c r="W2542" s="73"/>
      <c r="X2542" s="47" t="s">
        <v>32</v>
      </c>
      <c r="Y2542" s="48">
        <f t="shared" si="361"/>
        <v>0</v>
      </c>
      <c r="Z2542" s="3"/>
      <c r="AA2542" s="3"/>
      <c r="AB2542" s="3"/>
      <c r="AC2542" s="4"/>
      <c r="AD2542" s="5"/>
      <c r="AE2542" s="5"/>
      <c r="AF2542" s="5"/>
      <c r="AG2542" s="5"/>
      <c r="AH2542" s="2"/>
      <c r="AI2542" s="6"/>
    </row>
    <row r="2543" spans="2:35" x14ac:dyDescent="0.25">
      <c r="B2543" s="1"/>
      <c r="O2543" s="80"/>
      <c r="P2543" s="70"/>
      <c r="Q2543" s="70"/>
      <c r="R2543" s="70"/>
      <c r="S2543" s="71"/>
      <c r="T2543" s="70"/>
      <c r="U2543" s="73"/>
      <c r="V2543" s="70"/>
      <c r="W2543" s="73"/>
      <c r="X2543" s="47" t="s">
        <v>33</v>
      </c>
      <c r="Y2543" s="48">
        <f t="shared" si="361"/>
        <v>0</v>
      </c>
      <c r="Z2543" s="3"/>
      <c r="AA2543" s="3"/>
      <c r="AB2543" s="3"/>
      <c r="AC2543" s="4"/>
      <c r="AD2543" s="5"/>
      <c r="AE2543" s="5"/>
      <c r="AF2543" s="5"/>
      <c r="AG2543" s="5"/>
      <c r="AH2543" s="2"/>
      <c r="AI2543" s="6"/>
    </row>
    <row r="2544" spans="2:35" x14ac:dyDescent="0.25">
      <c r="B2544" s="1"/>
      <c r="O2544" s="80"/>
      <c r="P2544" s="70"/>
      <c r="Q2544" s="70"/>
      <c r="R2544" s="70"/>
      <c r="S2544" s="71"/>
      <c r="T2544" s="70"/>
      <c r="U2544" s="73"/>
      <c r="V2544" s="70"/>
      <c r="W2544" s="73"/>
      <c r="X2544" s="47" t="s">
        <v>34</v>
      </c>
      <c r="Y2544" s="48">
        <f t="shared" si="361"/>
        <v>0</v>
      </c>
      <c r="Z2544" s="3"/>
      <c r="AA2544" s="3"/>
      <c r="AB2544" s="3"/>
      <c r="AC2544" s="4"/>
      <c r="AD2544" s="5"/>
      <c r="AE2544" s="5"/>
      <c r="AF2544" s="5"/>
      <c r="AG2544" s="5"/>
      <c r="AH2544" s="2"/>
      <c r="AI2544" s="6"/>
    </row>
    <row r="2545" spans="2:35" x14ac:dyDescent="0.25">
      <c r="B2545" s="1"/>
      <c r="O2545" s="80"/>
      <c r="P2545" s="70"/>
      <c r="Q2545" s="70"/>
      <c r="R2545" s="70"/>
      <c r="S2545" s="71"/>
      <c r="T2545" s="70"/>
      <c r="U2545" s="74"/>
      <c r="V2545" s="70"/>
      <c r="W2545" s="74"/>
      <c r="X2545" s="47" t="s">
        <v>35</v>
      </c>
      <c r="Y2545" s="48">
        <f t="shared" si="361"/>
        <v>0</v>
      </c>
      <c r="Z2545" s="3"/>
      <c r="AA2545" s="3"/>
      <c r="AB2545" s="3"/>
      <c r="AC2545" s="4"/>
      <c r="AD2545" s="7"/>
      <c r="AE2545" s="7"/>
      <c r="AF2545" s="5"/>
      <c r="AG2545" s="7"/>
      <c r="AH2545" s="8"/>
      <c r="AI2545" s="9"/>
    </row>
    <row r="2546" spans="2:35" x14ac:dyDescent="0.25">
      <c r="B2546" s="1"/>
      <c r="O2546" s="69">
        <v>361</v>
      </c>
      <c r="P2546" s="70"/>
      <c r="Q2546" s="70"/>
      <c r="R2546" s="70"/>
      <c r="S2546" s="71" t="str">
        <f>IF(ISBLANK(R2546),"",IF(R2546=Списки!$F$4,"ОНП","ПТ"))</f>
        <v/>
      </c>
      <c r="T2546" s="70"/>
      <c r="U2546" s="72"/>
      <c r="V2546" s="70"/>
      <c r="W2546" s="72"/>
      <c r="X2546" s="51" t="s">
        <v>21</v>
      </c>
      <c r="Y2546" s="44">
        <f>SUM(Y2547:Y2552)</f>
        <v>0</v>
      </c>
      <c r="Z2546" s="45">
        <f>SUM(Z2547:Z2552)</f>
        <v>0</v>
      </c>
      <c r="AA2546" s="45">
        <f>SUM(AA2547:AA2552)</f>
        <v>0</v>
      </c>
      <c r="AB2546" s="45">
        <f>SUM(AB2547:AB2552)</f>
        <v>0</v>
      </c>
      <c r="AC2546" s="46">
        <f>SUM(AC2547:AC2552)</f>
        <v>0</v>
      </c>
      <c r="AD2546" s="52" t="s">
        <v>36</v>
      </c>
      <c r="AE2546" s="29"/>
      <c r="AF2546" s="53" t="s">
        <v>37</v>
      </c>
      <c r="AG2546" s="54"/>
      <c r="AH2546" s="2"/>
      <c r="AI2546" s="29"/>
    </row>
    <row r="2547" spans="2:35" x14ac:dyDescent="0.25">
      <c r="B2547" s="1"/>
      <c r="O2547" s="69"/>
      <c r="P2547" s="70"/>
      <c r="Q2547" s="70"/>
      <c r="R2547" s="70"/>
      <c r="S2547" s="71"/>
      <c r="T2547" s="70"/>
      <c r="U2547" s="73"/>
      <c r="V2547" s="70"/>
      <c r="W2547" s="73"/>
      <c r="X2547" s="47" t="s">
        <v>30</v>
      </c>
      <c r="Y2547" s="48">
        <f t="shared" ref="Y2547:Y2552" si="362">SUM(Z2547:AC2547)</f>
        <v>0</v>
      </c>
      <c r="Z2547" s="3"/>
      <c r="AA2547" s="3"/>
      <c r="AB2547" s="3"/>
      <c r="AC2547" s="4"/>
      <c r="AD2547" s="5"/>
      <c r="AE2547" s="6"/>
      <c r="AF2547" s="5"/>
      <c r="AG2547" s="5"/>
      <c r="AH2547" s="2"/>
      <c r="AI2547" s="6"/>
    </row>
    <row r="2548" spans="2:35" x14ac:dyDescent="0.25">
      <c r="B2548" s="1"/>
      <c r="O2548" s="69"/>
      <c r="P2548" s="70"/>
      <c r="Q2548" s="70"/>
      <c r="R2548" s="70"/>
      <c r="S2548" s="71"/>
      <c r="T2548" s="70"/>
      <c r="U2548" s="73"/>
      <c r="V2548" s="70"/>
      <c r="W2548" s="73"/>
      <c r="X2548" s="47" t="s">
        <v>31</v>
      </c>
      <c r="Y2548" s="48">
        <f t="shared" si="362"/>
        <v>0</v>
      </c>
      <c r="Z2548" s="3"/>
      <c r="AA2548" s="3"/>
      <c r="AB2548" s="3"/>
      <c r="AC2548" s="4"/>
      <c r="AD2548" s="5"/>
      <c r="AE2548" s="5"/>
      <c r="AF2548" s="5"/>
      <c r="AG2548" s="5"/>
      <c r="AH2548" s="2"/>
      <c r="AI2548" s="6"/>
    </row>
    <row r="2549" spans="2:35" x14ac:dyDescent="0.25">
      <c r="B2549" s="1"/>
      <c r="O2549" s="69"/>
      <c r="P2549" s="70"/>
      <c r="Q2549" s="70"/>
      <c r="R2549" s="70"/>
      <c r="S2549" s="71"/>
      <c r="T2549" s="70"/>
      <c r="U2549" s="73"/>
      <c r="V2549" s="70"/>
      <c r="W2549" s="73"/>
      <c r="X2549" s="47" t="s">
        <v>32</v>
      </c>
      <c r="Y2549" s="48">
        <f t="shared" si="362"/>
        <v>0</v>
      </c>
      <c r="Z2549" s="3"/>
      <c r="AA2549" s="3"/>
      <c r="AB2549" s="3"/>
      <c r="AC2549" s="4"/>
      <c r="AD2549" s="5"/>
      <c r="AE2549" s="5"/>
      <c r="AF2549" s="5"/>
      <c r="AG2549" s="5"/>
      <c r="AH2549" s="2"/>
      <c r="AI2549" s="6"/>
    </row>
    <row r="2550" spans="2:35" x14ac:dyDescent="0.25">
      <c r="B2550" s="1"/>
      <c r="O2550" s="69"/>
      <c r="P2550" s="70"/>
      <c r="Q2550" s="70"/>
      <c r="R2550" s="70"/>
      <c r="S2550" s="71"/>
      <c r="T2550" s="70"/>
      <c r="U2550" s="73"/>
      <c r="V2550" s="70"/>
      <c r="W2550" s="73"/>
      <c r="X2550" s="47" t="s">
        <v>33</v>
      </c>
      <c r="Y2550" s="48">
        <f t="shared" si="362"/>
        <v>0</v>
      </c>
      <c r="Z2550" s="3"/>
      <c r="AA2550" s="3"/>
      <c r="AB2550" s="3"/>
      <c r="AC2550" s="4"/>
      <c r="AD2550" s="5"/>
      <c r="AE2550" s="5"/>
      <c r="AF2550" s="5"/>
      <c r="AG2550" s="5"/>
      <c r="AH2550" s="2"/>
      <c r="AI2550" s="6"/>
    </row>
    <row r="2551" spans="2:35" x14ac:dyDescent="0.25">
      <c r="B2551" s="1"/>
      <c r="O2551" s="69"/>
      <c r="P2551" s="70"/>
      <c r="Q2551" s="70"/>
      <c r="R2551" s="70"/>
      <c r="S2551" s="71"/>
      <c r="T2551" s="70"/>
      <c r="U2551" s="73"/>
      <c r="V2551" s="70"/>
      <c r="W2551" s="73"/>
      <c r="X2551" s="47" t="s">
        <v>34</v>
      </c>
      <c r="Y2551" s="48">
        <f t="shared" si="362"/>
        <v>0</v>
      </c>
      <c r="Z2551" s="3"/>
      <c r="AA2551" s="3"/>
      <c r="AB2551" s="3"/>
      <c r="AC2551" s="4"/>
      <c r="AD2551" s="5"/>
      <c r="AE2551" s="5"/>
      <c r="AF2551" s="5"/>
      <c r="AG2551" s="5"/>
      <c r="AH2551" s="2"/>
      <c r="AI2551" s="6"/>
    </row>
    <row r="2552" spans="2:35" x14ac:dyDescent="0.25">
      <c r="B2552" s="1"/>
      <c r="O2552" s="69"/>
      <c r="P2552" s="70"/>
      <c r="Q2552" s="70"/>
      <c r="R2552" s="70"/>
      <c r="S2552" s="71"/>
      <c r="T2552" s="70"/>
      <c r="U2552" s="74"/>
      <c r="V2552" s="70"/>
      <c r="W2552" s="74"/>
      <c r="X2552" s="47" t="s">
        <v>35</v>
      </c>
      <c r="Y2552" s="48">
        <f t="shared" si="362"/>
        <v>0</v>
      </c>
      <c r="Z2552" s="3"/>
      <c r="AA2552" s="3"/>
      <c r="AB2552" s="3"/>
      <c r="AC2552" s="4"/>
      <c r="AD2552" s="7"/>
      <c r="AE2552" s="7"/>
      <c r="AF2552" s="5"/>
      <c r="AG2552" s="7"/>
      <c r="AH2552" s="8"/>
      <c r="AI2552" s="9"/>
    </row>
    <row r="2553" spans="2:35" x14ac:dyDescent="0.25">
      <c r="B2553" s="1"/>
      <c r="O2553" s="80">
        <v>362</v>
      </c>
      <c r="P2553" s="70"/>
      <c r="Q2553" s="70"/>
      <c r="R2553" s="70"/>
      <c r="S2553" s="71" t="str">
        <f>IF(ISBLANK(R2553),"",IF(R2553=Списки!$F$4,"ОНП","ПТ"))</f>
        <v/>
      </c>
      <c r="T2553" s="70"/>
      <c r="U2553" s="72"/>
      <c r="V2553" s="70"/>
      <c r="W2553" s="72"/>
      <c r="X2553" s="51" t="s">
        <v>21</v>
      </c>
      <c r="Y2553" s="44">
        <f>SUM(Y2554:Y2559)</f>
        <v>0</v>
      </c>
      <c r="Z2553" s="45">
        <f>SUM(Z2554:Z2559)</f>
        <v>0</v>
      </c>
      <c r="AA2553" s="45">
        <f>SUM(AA2554:AA2559)</f>
        <v>0</v>
      </c>
      <c r="AB2553" s="45">
        <f>SUM(AB2554:AB2559)</f>
        <v>0</v>
      </c>
      <c r="AC2553" s="46">
        <f>SUM(AC2554:AC2559)</f>
        <v>0</v>
      </c>
      <c r="AD2553" s="52" t="s">
        <v>36</v>
      </c>
      <c r="AE2553" s="29"/>
      <c r="AF2553" s="53" t="s">
        <v>37</v>
      </c>
      <c r="AG2553" s="54"/>
      <c r="AH2553" s="2"/>
      <c r="AI2553" s="29"/>
    </row>
    <row r="2554" spans="2:35" x14ac:dyDescent="0.25">
      <c r="B2554" s="1"/>
      <c r="O2554" s="80"/>
      <c r="P2554" s="70"/>
      <c r="Q2554" s="70"/>
      <c r="R2554" s="70"/>
      <c r="S2554" s="71"/>
      <c r="T2554" s="70"/>
      <c r="U2554" s="73"/>
      <c r="V2554" s="70"/>
      <c r="W2554" s="73"/>
      <c r="X2554" s="47" t="s">
        <v>30</v>
      </c>
      <c r="Y2554" s="48">
        <f t="shared" ref="Y2554:Y2559" si="363">SUM(Z2554:AC2554)</f>
        <v>0</v>
      </c>
      <c r="Z2554" s="3"/>
      <c r="AA2554" s="3"/>
      <c r="AB2554" s="3"/>
      <c r="AC2554" s="4"/>
      <c r="AD2554" s="5"/>
      <c r="AE2554" s="6"/>
      <c r="AF2554" s="5"/>
      <c r="AG2554" s="5"/>
      <c r="AH2554" s="2"/>
      <c r="AI2554" s="6"/>
    </row>
    <row r="2555" spans="2:35" x14ac:dyDescent="0.25">
      <c r="B2555" s="1"/>
      <c r="O2555" s="80"/>
      <c r="P2555" s="70"/>
      <c r="Q2555" s="70"/>
      <c r="R2555" s="70"/>
      <c r="S2555" s="71"/>
      <c r="T2555" s="70"/>
      <c r="U2555" s="73"/>
      <c r="V2555" s="70"/>
      <c r="W2555" s="73"/>
      <c r="X2555" s="47" t="s">
        <v>31</v>
      </c>
      <c r="Y2555" s="48">
        <f t="shared" si="363"/>
        <v>0</v>
      </c>
      <c r="Z2555" s="3"/>
      <c r="AA2555" s="3"/>
      <c r="AB2555" s="3"/>
      <c r="AC2555" s="4"/>
      <c r="AD2555" s="5"/>
      <c r="AE2555" s="5"/>
      <c r="AF2555" s="5"/>
      <c r="AG2555" s="5"/>
      <c r="AH2555" s="2"/>
      <c r="AI2555" s="6"/>
    </row>
    <row r="2556" spans="2:35" x14ac:dyDescent="0.25">
      <c r="B2556" s="1"/>
      <c r="O2556" s="80"/>
      <c r="P2556" s="70"/>
      <c r="Q2556" s="70"/>
      <c r="R2556" s="70"/>
      <c r="S2556" s="71"/>
      <c r="T2556" s="70"/>
      <c r="U2556" s="73"/>
      <c r="V2556" s="70"/>
      <c r="W2556" s="73"/>
      <c r="X2556" s="47" t="s">
        <v>32</v>
      </c>
      <c r="Y2556" s="48">
        <f t="shared" si="363"/>
        <v>0</v>
      </c>
      <c r="Z2556" s="3"/>
      <c r="AA2556" s="3"/>
      <c r="AB2556" s="3"/>
      <c r="AC2556" s="4"/>
      <c r="AD2556" s="5"/>
      <c r="AE2556" s="5"/>
      <c r="AF2556" s="5"/>
      <c r="AG2556" s="5"/>
      <c r="AH2556" s="2"/>
      <c r="AI2556" s="6"/>
    </row>
    <row r="2557" spans="2:35" x14ac:dyDescent="0.25">
      <c r="B2557" s="1"/>
      <c r="O2557" s="80"/>
      <c r="P2557" s="70"/>
      <c r="Q2557" s="70"/>
      <c r="R2557" s="70"/>
      <c r="S2557" s="71"/>
      <c r="T2557" s="70"/>
      <c r="U2557" s="73"/>
      <c r="V2557" s="70"/>
      <c r="W2557" s="73"/>
      <c r="X2557" s="47" t="s">
        <v>33</v>
      </c>
      <c r="Y2557" s="48">
        <f t="shared" si="363"/>
        <v>0</v>
      </c>
      <c r="Z2557" s="3"/>
      <c r="AA2557" s="3"/>
      <c r="AB2557" s="3"/>
      <c r="AC2557" s="4"/>
      <c r="AD2557" s="5"/>
      <c r="AE2557" s="5"/>
      <c r="AF2557" s="5"/>
      <c r="AG2557" s="5"/>
      <c r="AH2557" s="2"/>
      <c r="AI2557" s="6"/>
    </row>
    <row r="2558" spans="2:35" x14ac:dyDescent="0.25">
      <c r="B2558" s="1"/>
      <c r="O2558" s="80"/>
      <c r="P2558" s="70"/>
      <c r="Q2558" s="70"/>
      <c r="R2558" s="70"/>
      <c r="S2558" s="71"/>
      <c r="T2558" s="70"/>
      <c r="U2558" s="73"/>
      <c r="V2558" s="70"/>
      <c r="W2558" s="73"/>
      <c r="X2558" s="47" t="s">
        <v>34</v>
      </c>
      <c r="Y2558" s="48">
        <f t="shared" si="363"/>
        <v>0</v>
      </c>
      <c r="Z2558" s="3"/>
      <c r="AA2558" s="3"/>
      <c r="AB2558" s="3"/>
      <c r="AC2558" s="4"/>
      <c r="AD2558" s="5"/>
      <c r="AE2558" s="5"/>
      <c r="AF2558" s="5"/>
      <c r="AG2558" s="5"/>
      <c r="AH2558" s="2"/>
      <c r="AI2558" s="6"/>
    </row>
    <row r="2559" spans="2:35" x14ac:dyDescent="0.25">
      <c r="B2559" s="1"/>
      <c r="O2559" s="80"/>
      <c r="P2559" s="70"/>
      <c r="Q2559" s="70"/>
      <c r="R2559" s="70"/>
      <c r="S2559" s="71"/>
      <c r="T2559" s="70"/>
      <c r="U2559" s="74"/>
      <c r="V2559" s="70"/>
      <c r="W2559" s="74"/>
      <c r="X2559" s="47" t="s">
        <v>35</v>
      </c>
      <c r="Y2559" s="48">
        <f t="shared" si="363"/>
        <v>0</v>
      </c>
      <c r="Z2559" s="3"/>
      <c r="AA2559" s="3"/>
      <c r="AB2559" s="3"/>
      <c r="AC2559" s="4"/>
      <c r="AD2559" s="7"/>
      <c r="AE2559" s="7"/>
      <c r="AF2559" s="5"/>
      <c r="AG2559" s="7"/>
      <c r="AH2559" s="8"/>
      <c r="AI2559" s="9"/>
    </row>
    <row r="2560" spans="2:35" x14ac:dyDescent="0.25">
      <c r="B2560" s="1"/>
      <c r="O2560" s="69">
        <v>363</v>
      </c>
      <c r="P2560" s="70"/>
      <c r="Q2560" s="70"/>
      <c r="R2560" s="70"/>
      <c r="S2560" s="71" t="str">
        <f>IF(ISBLANK(R2560),"",IF(R2560=Списки!$F$4,"ОНП","ПТ"))</f>
        <v/>
      </c>
      <c r="T2560" s="70"/>
      <c r="U2560" s="72"/>
      <c r="V2560" s="70"/>
      <c r="W2560" s="72"/>
      <c r="X2560" s="51" t="s">
        <v>21</v>
      </c>
      <c r="Y2560" s="44">
        <f>SUM(Y2561:Y2566)</f>
        <v>0</v>
      </c>
      <c r="Z2560" s="45">
        <f>SUM(Z2561:Z2566)</f>
        <v>0</v>
      </c>
      <c r="AA2560" s="45">
        <f>SUM(AA2561:AA2566)</f>
        <v>0</v>
      </c>
      <c r="AB2560" s="45">
        <f>SUM(AB2561:AB2566)</f>
        <v>0</v>
      </c>
      <c r="AC2560" s="46">
        <f>SUM(AC2561:AC2566)</f>
        <v>0</v>
      </c>
      <c r="AD2560" s="52" t="s">
        <v>36</v>
      </c>
      <c r="AE2560" s="29"/>
      <c r="AF2560" s="53" t="s">
        <v>37</v>
      </c>
      <c r="AG2560" s="54"/>
      <c r="AH2560" s="2"/>
      <c r="AI2560" s="29"/>
    </row>
    <row r="2561" spans="2:35" x14ac:dyDescent="0.25">
      <c r="B2561" s="1"/>
      <c r="O2561" s="69"/>
      <c r="P2561" s="70"/>
      <c r="Q2561" s="70"/>
      <c r="R2561" s="70"/>
      <c r="S2561" s="71"/>
      <c r="T2561" s="70"/>
      <c r="U2561" s="73"/>
      <c r="V2561" s="70"/>
      <c r="W2561" s="73"/>
      <c r="X2561" s="47" t="s">
        <v>30</v>
      </c>
      <c r="Y2561" s="48">
        <f t="shared" ref="Y2561:Y2566" si="364">SUM(Z2561:AC2561)</f>
        <v>0</v>
      </c>
      <c r="Z2561" s="3"/>
      <c r="AA2561" s="3"/>
      <c r="AB2561" s="3"/>
      <c r="AC2561" s="4"/>
      <c r="AD2561" s="5"/>
      <c r="AE2561" s="6"/>
      <c r="AF2561" s="5"/>
      <c r="AG2561" s="5"/>
      <c r="AH2561" s="2"/>
      <c r="AI2561" s="6"/>
    </row>
    <row r="2562" spans="2:35" x14ac:dyDescent="0.25">
      <c r="B2562" s="1"/>
      <c r="O2562" s="69"/>
      <c r="P2562" s="70"/>
      <c r="Q2562" s="70"/>
      <c r="R2562" s="70"/>
      <c r="S2562" s="71"/>
      <c r="T2562" s="70"/>
      <c r="U2562" s="73"/>
      <c r="V2562" s="70"/>
      <c r="W2562" s="73"/>
      <c r="X2562" s="47" t="s">
        <v>31</v>
      </c>
      <c r="Y2562" s="48">
        <f t="shared" si="364"/>
        <v>0</v>
      </c>
      <c r="Z2562" s="3"/>
      <c r="AA2562" s="3"/>
      <c r="AB2562" s="3"/>
      <c r="AC2562" s="4"/>
      <c r="AD2562" s="5"/>
      <c r="AE2562" s="5"/>
      <c r="AF2562" s="5"/>
      <c r="AG2562" s="5"/>
      <c r="AH2562" s="2"/>
      <c r="AI2562" s="6"/>
    </row>
    <row r="2563" spans="2:35" x14ac:dyDescent="0.25">
      <c r="B2563" s="1"/>
      <c r="O2563" s="69"/>
      <c r="P2563" s="70"/>
      <c r="Q2563" s="70"/>
      <c r="R2563" s="70"/>
      <c r="S2563" s="71"/>
      <c r="T2563" s="70"/>
      <c r="U2563" s="73"/>
      <c r="V2563" s="70"/>
      <c r="W2563" s="73"/>
      <c r="X2563" s="47" t="s">
        <v>32</v>
      </c>
      <c r="Y2563" s="48">
        <f t="shared" si="364"/>
        <v>0</v>
      </c>
      <c r="Z2563" s="3"/>
      <c r="AA2563" s="3"/>
      <c r="AB2563" s="3"/>
      <c r="AC2563" s="4"/>
      <c r="AD2563" s="5"/>
      <c r="AE2563" s="5"/>
      <c r="AF2563" s="5"/>
      <c r="AG2563" s="5"/>
      <c r="AH2563" s="2"/>
      <c r="AI2563" s="6"/>
    </row>
    <row r="2564" spans="2:35" x14ac:dyDescent="0.25">
      <c r="B2564" s="1"/>
      <c r="O2564" s="69"/>
      <c r="P2564" s="70"/>
      <c r="Q2564" s="70"/>
      <c r="R2564" s="70"/>
      <c r="S2564" s="71"/>
      <c r="T2564" s="70"/>
      <c r="U2564" s="73"/>
      <c r="V2564" s="70"/>
      <c r="W2564" s="73"/>
      <c r="X2564" s="47" t="s">
        <v>33</v>
      </c>
      <c r="Y2564" s="48">
        <f t="shared" si="364"/>
        <v>0</v>
      </c>
      <c r="Z2564" s="3"/>
      <c r="AA2564" s="3"/>
      <c r="AB2564" s="3"/>
      <c r="AC2564" s="4"/>
      <c r="AD2564" s="5"/>
      <c r="AE2564" s="5"/>
      <c r="AF2564" s="5"/>
      <c r="AG2564" s="5"/>
      <c r="AH2564" s="2"/>
      <c r="AI2564" s="6"/>
    </row>
    <row r="2565" spans="2:35" x14ac:dyDescent="0.25">
      <c r="B2565" s="1"/>
      <c r="O2565" s="69"/>
      <c r="P2565" s="70"/>
      <c r="Q2565" s="70"/>
      <c r="R2565" s="70"/>
      <c r="S2565" s="71"/>
      <c r="T2565" s="70"/>
      <c r="U2565" s="73"/>
      <c r="V2565" s="70"/>
      <c r="W2565" s="73"/>
      <c r="X2565" s="47" t="s">
        <v>34</v>
      </c>
      <c r="Y2565" s="48">
        <f t="shared" si="364"/>
        <v>0</v>
      </c>
      <c r="Z2565" s="3"/>
      <c r="AA2565" s="3"/>
      <c r="AB2565" s="3"/>
      <c r="AC2565" s="4"/>
      <c r="AD2565" s="5"/>
      <c r="AE2565" s="5"/>
      <c r="AF2565" s="5"/>
      <c r="AG2565" s="5"/>
      <c r="AH2565" s="2"/>
      <c r="AI2565" s="6"/>
    </row>
    <row r="2566" spans="2:35" x14ac:dyDescent="0.25">
      <c r="B2566" s="1"/>
      <c r="O2566" s="69"/>
      <c r="P2566" s="70"/>
      <c r="Q2566" s="70"/>
      <c r="R2566" s="70"/>
      <c r="S2566" s="71"/>
      <c r="T2566" s="70"/>
      <c r="U2566" s="74"/>
      <c r="V2566" s="70"/>
      <c r="W2566" s="74"/>
      <c r="X2566" s="47" t="s">
        <v>35</v>
      </c>
      <c r="Y2566" s="48">
        <f t="shared" si="364"/>
        <v>0</v>
      </c>
      <c r="Z2566" s="3"/>
      <c r="AA2566" s="3"/>
      <c r="AB2566" s="3"/>
      <c r="AC2566" s="4"/>
      <c r="AD2566" s="7"/>
      <c r="AE2566" s="7"/>
      <c r="AF2566" s="5"/>
      <c r="AG2566" s="7"/>
      <c r="AH2566" s="8"/>
      <c r="AI2566" s="9"/>
    </row>
    <row r="2567" spans="2:35" x14ac:dyDescent="0.25">
      <c r="B2567" s="1"/>
      <c r="O2567" s="80">
        <v>364</v>
      </c>
      <c r="P2567" s="70"/>
      <c r="Q2567" s="70"/>
      <c r="R2567" s="70"/>
      <c r="S2567" s="71" t="str">
        <f>IF(ISBLANK(R2567),"",IF(R2567=Списки!$F$4,"ОНП","ПТ"))</f>
        <v/>
      </c>
      <c r="T2567" s="70"/>
      <c r="U2567" s="72"/>
      <c r="V2567" s="70"/>
      <c r="W2567" s="72"/>
      <c r="X2567" s="51" t="s">
        <v>21</v>
      </c>
      <c r="Y2567" s="44">
        <f>SUM(Y2568:Y2573)</f>
        <v>0</v>
      </c>
      <c r="Z2567" s="45">
        <f>SUM(Z2568:Z2573)</f>
        <v>0</v>
      </c>
      <c r="AA2567" s="45">
        <f>SUM(AA2568:AA2573)</f>
        <v>0</v>
      </c>
      <c r="AB2567" s="45">
        <f>SUM(AB2568:AB2573)</f>
        <v>0</v>
      </c>
      <c r="AC2567" s="46">
        <f>SUM(AC2568:AC2573)</f>
        <v>0</v>
      </c>
      <c r="AD2567" s="52" t="s">
        <v>36</v>
      </c>
      <c r="AE2567" s="29"/>
      <c r="AF2567" s="53" t="s">
        <v>37</v>
      </c>
      <c r="AG2567" s="54"/>
      <c r="AH2567" s="2"/>
      <c r="AI2567" s="29"/>
    </row>
    <row r="2568" spans="2:35" x14ac:dyDescent="0.25">
      <c r="B2568" s="1"/>
      <c r="O2568" s="80"/>
      <c r="P2568" s="70"/>
      <c r="Q2568" s="70"/>
      <c r="R2568" s="70"/>
      <c r="S2568" s="71"/>
      <c r="T2568" s="70"/>
      <c r="U2568" s="73"/>
      <c r="V2568" s="70"/>
      <c r="W2568" s="73"/>
      <c r="X2568" s="47" t="s">
        <v>30</v>
      </c>
      <c r="Y2568" s="48">
        <f t="shared" ref="Y2568:Y2573" si="365">SUM(Z2568:AC2568)</f>
        <v>0</v>
      </c>
      <c r="Z2568" s="3"/>
      <c r="AA2568" s="3"/>
      <c r="AB2568" s="3"/>
      <c r="AC2568" s="4"/>
      <c r="AD2568" s="5"/>
      <c r="AE2568" s="6"/>
      <c r="AF2568" s="5"/>
      <c r="AG2568" s="5"/>
      <c r="AH2568" s="2"/>
      <c r="AI2568" s="6"/>
    </row>
    <row r="2569" spans="2:35" x14ac:dyDescent="0.25">
      <c r="B2569" s="1"/>
      <c r="O2569" s="80"/>
      <c r="P2569" s="70"/>
      <c r="Q2569" s="70"/>
      <c r="R2569" s="70"/>
      <c r="S2569" s="71"/>
      <c r="T2569" s="70"/>
      <c r="U2569" s="73"/>
      <c r="V2569" s="70"/>
      <c r="W2569" s="73"/>
      <c r="X2569" s="47" t="s">
        <v>31</v>
      </c>
      <c r="Y2569" s="48">
        <f t="shared" si="365"/>
        <v>0</v>
      </c>
      <c r="Z2569" s="3"/>
      <c r="AA2569" s="3"/>
      <c r="AB2569" s="3"/>
      <c r="AC2569" s="4"/>
      <c r="AD2569" s="5"/>
      <c r="AE2569" s="5"/>
      <c r="AF2569" s="5"/>
      <c r="AG2569" s="5"/>
      <c r="AH2569" s="2"/>
      <c r="AI2569" s="6"/>
    </row>
    <row r="2570" spans="2:35" x14ac:dyDescent="0.25">
      <c r="B2570" s="1"/>
      <c r="O2570" s="80"/>
      <c r="P2570" s="70"/>
      <c r="Q2570" s="70"/>
      <c r="R2570" s="70"/>
      <c r="S2570" s="71"/>
      <c r="T2570" s="70"/>
      <c r="U2570" s="73"/>
      <c r="V2570" s="70"/>
      <c r="W2570" s="73"/>
      <c r="X2570" s="47" t="s">
        <v>32</v>
      </c>
      <c r="Y2570" s="48">
        <f t="shared" si="365"/>
        <v>0</v>
      </c>
      <c r="Z2570" s="3"/>
      <c r="AA2570" s="3"/>
      <c r="AB2570" s="3"/>
      <c r="AC2570" s="4"/>
      <c r="AD2570" s="5"/>
      <c r="AE2570" s="5"/>
      <c r="AF2570" s="5"/>
      <c r="AG2570" s="5"/>
      <c r="AH2570" s="2"/>
      <c r="AI2570" s="6"/>
    </row>
    <row r="2571" spans="2:35" x14ac:dyDescent="0.25">
      <c r="B2571" s="1"/>
      <c r="O2571" s="80"/>
      <c r="P2571" s="70"/>
      <c r="Q2571" s="70"/>
      <c r="R2571" s="70"/>
      <c r="S2571" s="71"/>
      <c r="T2571" s="70"/>
      <c r="U2571" s="73"/>
      <c r="V2571" s="70"/>
      <c r="W2571" s="73"/>
      <c r="X2571" s="47" t="s">
        <v>33</v>
      </c>
      <c r="Y2571" s="48">
        <f t="shared" si="365"/>
        <v>0</v>
      </c>
      <c r="Z2571" s="3"/>
      <c r="AA2571" s="3"/>
      <c r="AB2571" s="3"/>
      <c r="AC2571" s="4"/>
      <c r="AD2571" s="5"/>
      <c r="AE2571" s="5"/>
      <c r="AF2571" s="5"/>
      <c r="AG2571" s="5"/>
      <c r="AH2571" s="2"/>
      <c r="AI2571" s="6"/>
    </row>
    <row r="2572" spans="2:35" x14ac:dyDescent="0.25">
      <c r="B2572" s="1"/>
      <c r="O2572" s="80"/>
      <c r="P2572" s="70"/>
      <c r="Q2572" s="70"/>
      <c r="R2572" s="70"/>
      <c r="S2572" s="71"/>
      <c r="T2572" s="70"/>
      <c r="U2572" s="73"/>
      <c r="V2572" s="70"/>
      <c r="W2572" s="73"/>
      <c r="X2572" s="47" t="s">
        <v>34</v>
      </c>
      <c r="Y2572" s="48">
        <f t="shared" si="365"/>
        <v>0</v>
      </c>
      <c r="Z2572" s="3"/>
      <c r="AA2572" s="3"/>
      <c r="AB2572" s="3"/>
      <c r="AC2572" s="4"/>
      <c r="AD2572" s="5"/>
      <c r="AE2572" s="5"/>
      <c r="AF2572" s="5"/>
      <c r="AG2572" s="5"/>
      <c r="AH2572" s="2"/>
      <c r="AI2572" s="6"/>
    </row>
    <row r="2573" spans="2:35" x14ac:dyDescent="0.25">
      <c r="B2573" s="1"/>
      <c r="O2573" s="80"/>
      <c r="P2573" s="70"/>
      <c r="Q2573" s="70"/>
      <c r="R2573" s="70"/>
      <c r="S2573" s="71"/>
      <c r="T2573" s="70"/>
      <c r="U2573" s="74"/>
      <c r="V2573" s="70"/>
      <c r="W2573" s="74"/>
      <c r="X2573" s="47" t="s">
        <v>35</v>
      </c>
      <c r="Y2573" s="48">
        <f t="shared" si="365"/>
        <v>0</v>
      </c>
      <c r="Z2573" s="3"/>
      <c r="AA2573" s="3"/>
      <c r="AB2573" s="3"/>
      <c r="AC2573" s="4"/>
      <c r="AD2573" s="7"/>
      <c r="AE2573" s="7"/>
      <c r="AF2573" s="5"/>
      <c r="AG2573" s="7"/>
      <c r="AH2573" s="8"/>
      <c r="AI2573" s="9"/>
    </row>
    <row r="2574" spans="2:35" x14ac:dyDescent="0.25">
      <c r="B2574" s="1"/>
      <c r="O2574" s="69">
        <v>365</v>
      </c>
      <c r="P2574" s="70"/>
      <c r="Q2574" s="70"/>
      <c r="R2574" s="70"/>
      <c r="S2574" s="71" t="str">
        <f>IF(ISBLANK(R2574),"",IF(R2574=Списки!$F$4,"ОНП","ПТ"))</f>
        <v/>
      </c>
      <c r="T2574" s="70"/>
      <c r="U2574" s="72"/>
      <c r="V2574" s="70"/>
      <c r="W2574" s="72"/>
      <c r="X2574" s="51" t="s">
        <v>21</v>
      </c>
      <c r="Y2574" s="44">
        <f>SUM(Y2575:Y2580)</f>
        <v>0</v>
      </c>
      <c r="Z2574" s="45">
        <f>SUM(Z2575:Z2580)</f>
        <v>0</v>
      </c>
      <c r="AA2574" s="45">
        <f>SUM(AA2575:AA2580)</f>
        <v>0</v>
      </c>
      <c r="AB2574" s="45">
        <f>SUM(AB2575:AB2580)</f>
        <v>0</v>
      </c>
      <c r="AC2574" s="46">
        <f>SUM(AC2575:AC2580)</f>
        <v>0</v>
      </c>
      <c r="AD2574" s="52" t="s">
        <v>36</v>
      </c>
      <c r="AE2574" s="29"/>
      <c r="AF2574" s="53" t="s">
        <v>37</v>
      </c>
      <c r="AG2574" s="54"/>
      <c r="AH2574" s="2"/>
      <c r="AI2574" s="29"/>
    </row>
    <row r="2575" spans="2:35" x14ac:dyDescent="0.25">
      <c r="B2575" s="1"/>
      <c r="O2575" s="69"/>
      <c r="P2575" s="70"/>
      <c r="Q2575" s="70"/>
      <c r="R2575" s="70"/>
      <c r="S2575" s="71"/>
      <c r="T2575" s="70"/>
      <c r="U2575" s="73"/>
      <c r="V2575" s="70"/>
      <c r="W2575" s="73"/>
      <c r="X2575" s="47" t="s">
        <v>30</v>
      </c>
      <c r="Y2575" s="48">
        <f t="shared" ref="Y2575:Y2580" si="366">SUM(Z2575:AC2575)</f>
        <v>0</v>
      </c>
      <c r="Z2575" s="3"/>
      <c r="AA2575" s="3"/>
      <c r="AB2575" s="3"/>
      <c r="AC2575" s="4"/>
      <c r="AD2575" s="5"/>
      <c r="AE2575" s="6"/>
      <c r="AF2575" s="5"/>
      <c r="AG2575" s="5"/>
      <c r="AH2575" s="2"/>
      <c r="AI2575" s="6"/>
    </row>
    <row r="2576" spans="2:35" x14ac:dyDescent="0.25">
      <c r="B2576" s="1"/>
      <c r="O2576" s="69"/>
      <c r="P2576" s="70"/>
      <c r="Q2576" s="70"/>
      <c r="R2576" s="70"/>
      <c r="S2576" s="71"/>
      <c r="T2576" s="70"/>
      <c r="U2576" s="73"/>
      <c r="V2576" s="70"/>
      <c r="W2576" s="73"/>
      <c r="X2576" s="47" t="s">
        <v>31</v>
      </c>
      <c r="Y2576" s="48">
        <f t="shared" si="366"/>
        <v>0</v>
      </c>
      <c r="Z2576" s="3"/>
      <c r="AA2576" s="3"/>
      <c r="AB2576" s="3"/>
      <c r="AC2576" s="4"/>
      <c r="AD2576" s="5"/>
      <c r="AE2576" s="5"/>
      <c r="AF2576" s="5"/>
      <c r="AG2576" s="5"/>
      <c r="AH2576" s="2"/>
      <c r="AI2576" s="6"/>
    </row>
    <row r="2577" spans="2:35" x14ac:dyDescent="0.25">
      <c r="B2577" s="1"/>
      <c r="O2577" s="69"/>
      <c r="P2577" s="70"/>
      <c r="Q2577" s="70"/>
      <c r="R2577" s="70"/>
      <c r="S2577" s="71"/>
      <c r="T2577" s="70"/>
      <c r="U2577" s="73"/>
      <c r="V2577" s="70"/>
      <c r="W2577" s="73"/>
      <c r="X2577" s="47" t="s">
        <v>32</v>
      </c>
      <c r="Y2577" s="48">
        <f t="shared" si="366"/>
        <v>0</v>
      </c>
      <c r="Z2577" s="3"/>
      <c r="AA2577" s="3"/>
      <c r="AB2577" s="3"/>
      <c r="AC2577" s="4"/>
      <c r="AD2577" s="5"/>
      <c r="AE2577" s="5"/>
      <c r="AF2577" s="5"/>
      <c r="AG2577" s="5"/>
      <c r="AH2577" s="2"/>
      <c r="AI2577" s="6"/>
    </row>
    <row r="2578" spans="2:35" x14ac:dyDescent="0.25">
      <c r="B2578" s="1"/>
      <c r="O2578" s="69"/>
      <c r="P2578" s="70"/>
      <c r="Q2578" s="70"/>
      <c r="R2578" s="70"/>
      <c r="S2578" s="71"/>
      <c r="T2578" s="70"/>
      <c r="U2578" s="73"/>
      <c r="V2578" s="70"/>
      <c r="W2578" s="73"/>
      <c r="X2578" s="47" t="s">
        <v>33</v>
      </c>
      <c r="Y2578" s="48">
        <f t="shared" si="366"/>
        <v>0</v>
      </c>
      <c r="Z2578" s="3"/>
      <c r="AA2578" s="3"/>
      <c r="AB2578" s="3"/>
      <c r="AC2578" s="4"/>
      <c r="AD2578" s="5"/>
      <c r="AE2578" s="5"/>
      <c r="AF2578" s="5"/>
      <c r="AG2578" s="5"/>
      <c r="AH2578" s="2"/>
      <c r="AI2578" s="6"/>
    </row>
    <row r="2579" spans="2:35" x14ac:dyDescent="0.25">
      <c r="B2579" s="1"/>
      <c r="O2579" s="69"/>
      <c r="P2579" s="70"/>
      <c r="Q2579" s="70"/>
      <c r="R2579" s="70"/>
      <c r="S2579" s="71"/>
      <c r="T2579" s="70"/>
      <c r="U2579" s="73"/>
      <c r="V2579" s="70"/>
      <c r="W2579" s="73"/>
      <c r="X2579" s="47" t="s">
        <v>34</v>
      </c>
      <c r="Y2579" s="48">
        <f t="shared" si="366"/>
        <v>0</v>
      </c>
      <c r="Z2579" s="3"/>
      <c r="AA2579" s="3"/>
      <c r="AB2579" s="3"/>
      <c r="AC2579" s="4"/>
      <c r="AD2579" s="5"/>
      <c r="AE2579" s="5"/>
      <c r="AF2579" s="5"/>
      <c r="AG2579" s="5"/>
      <c r="AH2579" s="2"/>
      <c r="AI2579" s="6"/>
    </row>
    <row r="2580" spans="2:35" x14ac:dyDescent="0.25">
      <c r="B2580" s="1"/>
      <c r="O2580" s="69"/>
      <c r="P2580" s="70"/>
      <c r="Q2580" s="70"/>
      <c r="R2580" s="70"/>
      <c r="S2580" s="71"/>
      <c r="T2580" s="70"/>
      <c r="U2580" s="74"/>
      <c r="V2580" s="70"/>
      <c r="W2580" s="74"/>
      <c r="X2580" s="47" t="s">
        <v>35</v>
      </c>
      <c r="Y2580" s="48">
        <f t="shared" si="366"/>
        <v>0</v>
      </c>
      <c r="Z2580" s="3"/>
      <c r="AA2580" s="3"/>
      <c r="AB2580" s="3"/>
      <c r="AC2580" s="4"/>
      <c r="AD2580" s="7"/>
      <c r="AE2580" s="7"/>
      <c r="AF2580" s="5"/>
      <c r="AG2580" s="7"/>
      <c r="AH2580" s="8"/>
      <c r="AI2580" s="9"/>
    </row>
    <row r="2581" spans="2:35" x14ac:dyDescent="0.25">
      <c r="B2581" s="1"/>
      <c r="O2581" s="80">
        <v>366</v>
      </c>
      <c r="P2581" s="70"/>
      <c r="Q2581" s="70"/>
      <c r="R2581" s="70"/>
      <c r="S2581" s="71" t="str">
        <f>IF(ISBLANK(R2581),"",IF(R2581=Списки!$F$4,"ОНП","ПТ"))</f>
        <v/>
      </c>
      <c r="T2581" s="70"/>
      <c r="U2581" s="72"/>
      <c r="V2581" s="70"/>
      <c r="W2581" s="72"/>
      <c r="X2581" s="51" t="s">
        <v>21</v>
      </c>
      <c r="Y2581" s="44">
        <f>SUM(Y2582:Y2587)</f>
        <v>0</v>
      </c>
      <c r="Z2581" s="45">
        <f>SUM(Z2582:Z2587)</f>
        <v>0</v>
      </c>
      <c r="AA2581" s="45">
        <f>SUM(AA2582:AA2587)</f>
        <v>0</v>
      </c>
      <c r="AB2581" s="45">
        <f>SUM(AB2582:AB2587)</f>
        <v>0</v>
      </c>
      <c r="AC2581" s="46">
        <f>SUM(AC2582:AC2587)</f>
        <v>0</v>
      </c>
      <c r="AD2581" s="52" t="s">
        <v>36</v>
      </c>
      <c r="AE2581" s="29"/>
      <c r="AF2581" s="53" t="s">
        <v>37</v>
      </c>
      <c r="AG2581" s="54"/>
      <c r="AH2581" s="2"/>
      <c r="AI2581" s="29"/>
    </row>
    <row r="2582" spans="2:35" x14ac:dyDescent="0.25">
      <c r="B2582" s="1"/>
      <c r="O2582" s="80"/>
      <c r="P2582" s="70"/>
      <c r="Q2582" s="70"/>
      <c r="R2582" s="70"/>
      <c r="S2582" s="71"/>
      <c r="T2582" s="70"/>
      <c r="U2582" s="73"/>
      <c r="V2582" s="70"/>
      <c r="W2582" s="73"/>
      <c r="X2582" s="47" t="s">
        <v>30</v>
      </c>
      <c r="Y2582" s="48">
        <f t="shared" ref="Y2582:Y2587" si="367">SUM(Z2582:AC2582)</f>
        <v>0</v>
      </c>
      <c r="Z2582" s="3"/>
      <c r="AA2582" s="3"/>
      <c r="AB2582" s="3"/>
      <c r="AC2582" s="4"/>
      <c r="AD2582" s="5"/>
      <c r="AE2582" s="6"/>
      <c r="AF2582" s="5"/>
      <c r="AG2582" s="5"/>
      <c r="AH2582" s="2"/>
      <c r="AI2582" s="6"/>
    </row>
    <row r="2583" spans="2:35" x14ac:dyDescent="0.25">
      <c r="B2583" s="1"/>
      <c r="O2583" s="80"/>
      <c r="P2583" s="70"/>
      <c r="Q2583" s="70"/>
      <c r="R2583" s="70"/>
      <c r="S2583" s="71"/>
      <c r="T2583" s="70"/>
      <c r="U2583" s="73"/>
      <c r="V2583" s="70"/>
      <c r="W2583" s="73"/>
      <c r="X2583" s="47" t="s">
        <v>31</v>
      </c>
      <c r="Y2583" s="48">
        <f t="shared" si="367"/>
        <v>0</v>
      </c>
      <c r="Z2583" s="3"/>
      <c r="AA2583" s="3"/>
      <c r="AB2583" s="3"/>
      <c r="AC2583" s="4"/>
      <c r="AD2583" s="5"/>
      <c r="AE2583" s="5"/>
      <c r="AF2583" s="5"/>
      <c r="AG2583" s="5"/>
      <c r="AH2583" s="2"/>
      <c r="AI2583" s="6"/>
    </row>
    <row r="2584" spans="2:35" x14ac:dyDescent="0.25">
      <c r="B2584" s="1"/>
      <c r="O2584" s="80"/>
      <c r="P2584" s="70"/>
      <c r="Q2584" s="70"/>
      <c r="R2584" s="70"/>
      <c r="S2584" s="71"/>
      <c r="T2584" s="70"/>
      <c r="U2584" s="73"/>
      <c r="V2584" s="70"/>
      <c r="W2584" s="73"/>
      <c r="X2584" s="47" t="s">
        <v>32</v>
      </c>
      <c r="Y2584" s="48">
        <f t="shared" si="367"/>
        <v>0</v>
      </c>
      <c r="Z2584" s="3"/>
      <c r="AA2584" s="3"/>
      <c r="AB2584" s="3"/>
      <c r="AC2584" s="4"/>
      <c r="AD2584" s="5"/>
      <c r="AE2584" s="5"/>
      <c r="AF2584" s="5"/>
      <c r="AG2584" s="5"/>
      <c r="AH2584" s="2"/>
      <c r="AI2584" s="6"/>
    </row>
    <row r="2585" spans="2:35" x14ac:dyDescent="0.25">
      <c r="B2585" s="1"/>
      <c r="O2585" s="80"/>
      <c r="P2585" s="70"/>
      <c r="Q2585" s="70"/>
      <c r="R2585" s="70"/>
      <c r="S2585" s="71"/>
      <c r="T2585" s="70"/>
      <c r="U2585" s="73"/>
      <c r="V2585" s="70"/>
      <c r="W2585" s="73"/>
      <c r="X2585" s="47" t="s">
        <v>33</v>
      </c>
      <c r="Y2585" s="48">
        <f t="shared" si="367"/>
        <v>0</v>
      </c>
      <c r="Z2585" s="3"/>
      <c r="AA2585" s="3"/>
      <c r="AB2585" s="3"/>
      <c r="AC2585" s="4"/>
      <c r="AD2585" s="5"/>
      <c r="AE2585" s="5"/>
      <c r="AF2585" s="5"/>
      <c r="AG2585" s="5"/>
      <c r="AH2585" s="2"/>
      <c r="AI2585" s="6"/>
    </row>
    <row r="2586" spans="2:35" x14ac:dyDescent="0.25">
      <c r="B2586" s="1"/>
      <c r="O2586" s="80"/>
      <c r="P2586" s="70"/>
      <c r="Q2586" s="70"/>
      <c r="R2586" s="70"/>
      <c r="S2586" s="71"/>
      <c r="T2586" s="70"/>
      <c r="U2586" s="73"/>
      <c r="V2586" s="70"/>
      <c r="W2586" s="73"/>
      <c r="X2586" s="47" t="s">
        <v>34</v>
      </c>
      <c r="Y2586" s="48">
        <f t="shared" si="367"/>
        <v>0</v>
      </c>
      <c r="Z2586" s="3"/>
      <c r="AA2586" s="3"/>
      <c r="AB2586" s="3"/>
      <c r="AC2586" s="4"/>
      <c r="AD2586" s="5"/>
      <c r="AE2586" s="5"/>
      <c r="AF2586" s="5"/>
      <c r="AG2586" s="5"/>
      <c r="AH2586" s="2"/>
      <c r="AI2586" s="6"/>
    </row>
    <row r="2587" spans="2:35" x14ac:dyDescent="0.25">
      <c r="B2587" s="1"/>
      <c r="O2587" s="80"/>
      <c r="P2587" s="70"/>
      <c r="Q2587" s="70"/>
      <c r="R2587" s="70"/>
      <c r="S2587" s="71"/>
      <c r="T2587" s="70"/>
      <c r="U2587" s="74"/>
      <c r="V2587" s="70"/>
      <c r="W2587" s="74"/>
      <c r="X2587" s="47" t="s">
        <v>35</v>
      </c>
      <c r="Y2587" s="48">
        <f t="shared" si="367"/>
        <v>0</v>
      </c>
      <c r="Z2587" s="3"/>
      <c r="AA2587" s="3"/>
      <c r="AB2587" s="3"/>
      <c r="AC2587" s="4"/>
      <c r="AD2587" s="7"/>
      <c r="AE2587" s="7"/>
      <c r="AF2587" s="5"/>
      <c r="AG2587" s="7"/>
      <c r="AH2587" s="8"/>
      <c r="AI2587" s="9"/>
    </row>
    <row r="2588" spans="2:35" x14ac:dyDescent="0.25">
      <c r="B2588" s="1"/>
      <c r="O2588" s="69">
        <v>367</v>
      </c>
      <c r="P2588" s="70"/>
      <c r="Q2588" s="70"/>
      <c r="R2588" s="70"/>
      <c r="S2588" s="71" t="str">
        <f>IF(ISBLANK(R2588),"",IF(R2588=Списки!$F$4,"ОНП","ПТ"))</f>
        <v/>
      </c>
      <c r="T2588" s="70"/>
      <c r="U2588" s="72"/>
      <c r="V2588" s="70"/>
      <c r="W2588" s="72"/>
      <c r="X2588" s="51" t="s">
        <v>21</v>
      </c>
      <c r="Y2588" s="44">
        <f>SUM(Y2589:Y2594)</f>
        <v>0</v>
      </c>
      <c r="Z2588" s="45">
        <f>SUM(Z2589:Z2594)</f>
        <v>0</v>
      </c>
      <c r="AA2588" s="45">
        <f>SUM(AA2589:AA2594)</f>
        <v>0</v>
      </c>
      <c r="AB2588" s="45">
        <f>SUM(AB2589:AB2594)</f>
        <v>0</v>
      </c>
      <c r="AC2588" s="46">
        <f>SUM(AC2589:AC2594)</f>
        <v>0</v>
      </c>
      <c r="AD2588" s="52" t="s">
        <v>36</v>
      </c>
      <c r="AE2588" s="29"/>
      <c r="AF2588" s="53" t="s">
        <v>37</v>
      </c>
      <c r="AG2588" s="54"/>
      <c r="AH2588" s="2"/>
      <c r="AI2588" s="29"/>
    </row>
    <row r="2589" spans="2:35" x14ac:dyDescent="0.25">
      <c r="B2589" s="1"/>
      <c r="O2589" s="69"/>
      <c r="P2589" s="70"/>
      <c r="Q2589" s="70"/>
      <c r="R2589" s="70"/>
      <c r="S2589" s="71"/>
      <c r="T2589" s="70"/>
      <c r="U2589" s="73"/>
      <c r="V2589" s="70"/>
      <c r="W2589" s="73"/>
      <c r="X2589" s="47" t="s">
        <v>30</v>
      </c>
      <c r="Y2589" s="48">
        <f t="shared" ref="Y2589:Y2594" si="368">SUM(Z2589:AC2589)</f>
        <v>0</v>
      </c>
      <c r="Z2589" s="3"/>
      <c r="AA2589" s="3"/>
      <c r="AB2589" s="3"/>
      <c r="AC2589" s="4"/>
      <c r="AD2589" s="5"/>
      <c r="AE2589" s="6"/>
      <c r="AF2589" s="5"/>
      <c r="AG2589" s="5"/>
      <c r="AH2589" s="2"/>
      <c r="AI2589" s="6"/>
    </row>
    <row r="2590" spans="2:35" x14ac:dyDescent="0.25">
      <c r="B2590" s="1"/>
      <c r="O2590" s="69"/>
      <c r="P2590" s="70"/>
      <c r="Q2590" s="70"/>
      <c r="R2590" s="70"/>
      <c r="S2590" s="71"/>
      <c r="T2590" s="70"/>
      <c r="U2590" s="73"/>
      <c r="V2590" s="70"/>
      <c r="W2590" s="73"/>
      <c r="X2590" s="47" t="s">
        <v>31</v>
      </c>
      <c r="Y2590" s="48">
        <f t="shared" si="368"/>
        <v>0</v>
      </c>
      <c r="Z2590" s="3"/>
      <c r="AA2590" s="3"/>
      <c r="AB2590" s="3"/>
      <c r="AC2590" s="4"/>
      <c r="AD2590" s="5"/>
      <c r="AE2590" s="5"/>
      <c r="AF2590" s="5"/>
      <c r="AG2590" s="5"/>
      <c r="AH2590" s="2"/>
      <c r="AI2590" s="6"/>
    </row>
    <row r="2591" spans="2:35" x14ac:dyDescent="0.25">
      <c r="B2591" s="1"/>
      <c r="O2591" s="69"/>
      <c r="P2591" s="70"/>
      <c r="Q2591" s="70"/>
      <c r="R2591" s="70"/>
      <c r="S2591" s="71"/>
      <c r="T2591" s="70"/>
      <c r="U2591" s="73"/>
      <c r="V2591" s="70"/>
      <c r="W2591" s="73"/>
      <c r="X2591" s="47" t="s">
        <v>32</v>
      </c>
      <c r="Y2591" s="48">
        <f t="shared" si="368"/>
        <v>0</v>
      </c>
      <c r="Z2591" s="3"/>
      <c r="AA2591" s="3"/>
      <c r="AB2591" s="3"/>
      <c r="AC2591" s="4"/>
      <c r="AD2591" s="5"/>
      <c r="AE2591" s="5"/>
      <c r="AF2591" s="5"/>
      <c r="AG2591" s="5"/>
      <c r="AH2591" s="2"/>
      <c r="AI2591" s="6"/>
    </row>
    <row r="2592" spans="2:35" x14ac:dyDescent="0.25">
      <c r="B2592" s="1"/>
      <c r="O2592" s="69"/>
      <c r="P2592" s="70"/>
      <c r="Q2592" s="70"/>
      <c r="R2592" s="70"/>
      <c r="S2592" s="71"/>
      <c r="T2592" s="70"/>
      <c r="U2592" s="73"/>
      <c r="V2592" s="70"/>
      <c r="W2592" s="73"/>
      <c r="X2592" s="47" t="s">
        <v>33</v>
      </c>
      <c r="Y2592" s="48">
        <f t="shared" si="368"/>
        <v>0</v>
      </c>
      <c r="Z2592" s="3"/>
      <c r="AA2592" s="3"/>
      <c r="AB2592" s="3"/>
      <c r="AC2592" s="4"/>
      <c r="AD2592" s="5"/>
      <c r="AE2592" s="5"/>
      <c r="AF2592" s="5"/>
      <c r="AG2592" s="5"/>
      <c r="AH2592" s="2"/>
      <c r="AI2592" s="6"/>
    </row>
    <row r="2593" spans="2:35" x14ac:dyDescent="0.25">
      <c r="B2593" s="1"/>
      <c r="O2593" s="69"/>
      <c r="P2593" s="70"/>
      <c r="Q2593" s="70"/>
      <c r="R2593" s="70"/>
      <c r="S2593" s="71"/>
      <c r="T2593" s="70"/>
      <c r="U2593" s="73"/>
      <c r="V2593" s="70"/>
      <c r="W2593" s="73"/>
      <c r="X2593" s="47" t="s">
        <v>34</v>
      </c>
      <c r="Y2593" s="48">
        <f t="shared" si="368"/>
        <v>0</v>
      </c>
      <c r="Z2593" s="3"/>
      <c r="AA2593" s="3"/>
      <c r="AB2593" s="3"/>
      <c r="AC2593" s="4"/>
      <c r="AD2593" s="5"/>
      <c r="AE2593" s="5"/>
      <c r="AF2593" s="5"/>
      <c r="AG2593" s="5"/>
      <c r="AH2593" s="2"/>
      <c r="AI2593" s="6"/>
    </row>
    <row r="2594" spans="2:35" x14ac:dyDescent="0.25">
      <c r="B2594" s="1"/>
      <c r="O2594" s="69"/>
      <c r="P2594" s="70"/>
      <c r="Q2594" s="70"/>
      <c r="R2594" s="70"/>
      <c r="S2594" s="71"/>
      <c r="T2594" s="70"/>
      <c r="U2594" s="74"/>
      <c r="V2594" s="70"/>
      <c r="W2594" s="74"/>
      <c r="X2594" s="47" t="s">
        <v>35</v>
      </c>
      <c r="Y2594" s="48">
        <f t="shared" si="368"/>
        <v>0</v>
      </c>
      <c r="Z2594" s="3"/>
      <c r="AA2594" s="3"/>
      <c r="AB2594" s="3"/>
      <c r="AC2594" s="4"/>
      <c r="AD2594" s="7"/>
      <c r="AE2594" s="7"/>
      <c r="AF2594" s="5"/>
      <c r="AG2594" s="7"/>
      <c r="AH2594" s="8"/>
      <c r="AI2594" s="9"/>
    </row>
    <row r="2595" spans="2:35" x14ac:dyDescent="0.25">
      <c r="B2595" s="1"/>
      <c r="O2595" s="80">
        <v>368</v>
      </c>
      <c r="P2595" s="70"/>
      <c r="Q2595" s="70"/>
      <c r="R2595" s="70"/>
      <c r="S2595" s="71" t="str">
        <f>IF(ISBLANK(R2595),"",IF(R2595=Списки!$F$4,"ОНП","ПТ"))</f>
        <v/>
      </c>
      <c r="T2595" s="70"/>
      <c r="U2595" s="72"/>
      <c r="V2595" s="70"/>
      <c r="W2595" s="72"/>
      <c r="X2595" s="51" t="s">
        <v>21</v>
      </c>
      <c r="Y2595" s="44">
        <f>SUM(Y2596:Y2601)</f>
        <v>0</v>
      </c>
      <c r="Z2595" s="45">
        <f>SUM(Z2596:Z2601)</f>
        <v>0</v>
      </c>
      <c r="AA2595" s="45">
        <f>SUM(AA2596:AA2601)</f>
        <v>0</v>
      </c>
      <c r="AB2595" s="45">
        <f>SUM(AB2596:AB2601)</f>
        <v>0</v>
      </c>
      <c r="AC2595" s="46">
        <f>SUM(AC2596:AC2601)</f>
        <v>0</v>
      </c>
      <c r="AD2595" s="52" t="s">
        <v>36</v>
      </c>
      <c r="AE2595" s="29"/>
      <c r="AF2595" s="53" t="s">
        <v>37</v>
      </c>
      <c r="AG2595" s="54"/>
      <c r="AH2595" s="2"/>
      <c r="AI2595" s="29"/>
    </row>
    <row r="2596" spans="2:35" x14ac:dyDescent="0.25">
      <c r="B2596" s="1"/>
      <c r="O2596" s="80"/>
      <c r="P2596" s="70"/>
      <c r="Q2596" s="70"/>
      <c r="R2596" s="70"/>
      <c r="S2596" s="71"/>
      <c r="T2596" s="70"/>
      <c r="U2596" s="73"/>
      <c r="V2596" s="70"/>
      <c r="W2596" s="73"/>
      <c r="X2596" s="47" t="s">
        <v>30</v>
      </c>
      <c r="Y2596" s="48">
        <f t="shared" ref="Y2596:Y2601" si="369">SUM(Z2596:AC2596)</f>
        <v>0</v>
      </c>
      <c r="Z2596" s="3"/>
      <c r="AA2596" s="3"/>
      <c r="AB2596" s="3"/>
      <c r="AC2596" s="4"/>
      <c r="AD2596" s="5"/>
      <c r="AE2596" s="6"/>
      <c r="AF2596" s="5"/>
      <c r="AG2596" s="5"/>
      <c r="AH2596" s="2"/>
      <c r="AI2596" s="6"/>
    </row>
    <row r="2597" spans="2:35" x14ac:dyDescent="0.25">
      <c r="B2597" s="1"/>
      <c r="O2597" s="80"/>
      <c r="P2597" s="70"/>
      <c r="Q2597" s="70"/>
      <c r="R2597" s="70"/>
      <c r="S2597" s="71"/>
      <c r="T2597" s="70"/>
      <c r="U2597" s="73"/>
      <c r="V2597" s="70"/>
      <c r="W2597" s="73"/>
      <c r="X2597" s="47" t="s">
        <v>31</v>
      </c>
      <c r="Y2597" s="48">
        <f t="shared" si="369"/>
        <v>0</v>
      </c>
      <c r="Z2597" s="3"/>
      <c r="AA2597" s="3"/>
      <c r="AB2597" s="3"/>
      <c r="AC2597" s="4"/>
      <c r="AD2597" s="5"/>
      <c r="AE2597" s="5"/>
      <c r="AF2597" s="5"/>
      <c r="AG2597" s="5"/>
      <c r="AH2597" s="2"/>
      <c r="AI2597" s="6"/>
    </row>
    <row r="2598" spans="2:35" x14ac:dyDescent="0.25">
      <c r="B2598" s="1"/>
      <c r="O2598" s="80"/>
      <c r="P2598" s="70"/>
      <c r="Q2598" s="70"/>
      <c r="R2598" s="70"/>
      <c r="S2598" s="71"/>
      <c r="T2598" s="70"/>
      <c r="U2598" s="73"/>
      <c r="V2598" s="70"/>
      <c r="W2598" s="73"/>
      <c r="X2598" s="47" t="s">
        <v>32</v>
      </c>
      <c r="Y2598" s="48">
        <f t="shared" si="369"/>
        <v>0</v>
      </c>
      <c r="Z2598" s="3"/>
      <c r="AA2598" s="3"/>
      <c r="AB2598" s="3"/>
      <c r="AC2598" s="4"/>
      <c r="AD2598" s="5"/>
      <c r="AE2598" s="5"/>
      <c r="AF2598" s="5"/>
      <c r="AG2598" s="5"/>
      <c r="AH2598" s="2"/>
      <c r="AI2598" s="6"/>
    </row>
    <row r="2599" spans="2:35" x14ac:dyDescent="0.25">
      <c r="B2599" s="1"/>
      <c r="O2599" s="80"/>
      <c r="P2599" s="70"/>
      <c r="Q2599" s="70"/>
      <c r="R2599" s="70"/>
      <c r="S2599" s="71"/>
      <c r="T2599" s="70"/>
      <c r="U2599" s="73"/>
      <c r="V2599" s="70"/>
      <c r="W2599" s="73"/>
      <c r="X2599" s="47" t="s">
        <v>33</v>
      </c>
      <c r="Y2599" s="48">
        <f t="shared" si="369"/>
        <v>0</v>
      </c>
      <c r="Z2599" s="3"/>
      <c r="AA2599" s="3"/>
      <c r="AB2599" s="3"/>
      <c r="AC2599" s="4"/>
      <c r="AD2599" s="5"/>
      <c r="AE2599" s="5"/>
      <c r="AF2599" s="5"/>
      <c r="AG2599" s="5"/>
      <c r="AH2599" s="2"/>
      <c r="AI2599" s="6"/>
    </row>
    <row r="2600" spans="2:35" x14ac:dyDescent="0.25">
      <c r="B2600" s="1"/>
      <c r="O2600" s="80"/>
      <c r="P2600" s="70"/>
      <c r="Q2600" s="70"/>
      <c r="R2600" s="70"/>
      <c r="S2600" s="71"/>
      <c r="T2600" s="70"/>
      <c r="U2600" s="73"/>
      <c r="V2600" s="70"/>
      <c r="W2600" s="73"/>
      <c r="X2600" s="47" t="s">
        <v>34</v>
      </c>
      <c r="Y2600" s="48">
        <f t="shared" si="369"/>
        <v>0</v>
      </c>
      <c r="Z2600" s="3"/>
      <c r="AA2600" s="3"/>
      <c r="AB2600" s="3"/>
      <c r="AC2600" s="4"/>
      <c r="AD2600" s="5"/>
      <c r="AE2600" s="5"/>
      <c r="AF2600" s="5"/>
      <c r="AG2600" s="5"/>
      <c r="AH2600" s="2"/>
      <c r="AI2600" s="6"/>
    </row>
    <row r="2601" spans="2:35" x14ac:dyDescent="0.25">
      <c r="B2601" s="1"/>
      <c r="O2601" s="80"/>
      <c r="P2601" s="70"/>
      <c r="Q2601" s="70"/>
      <c r="R2601" s="70"/>
      <c r="S2601" s="71"/>
      <c r="T2601" s="70"/>
      <c r="U2601" s="74"/>
      <c r="V2601" s="70"/>
      <c r="W2601" s="74"/>
      <c r="X2601" s="47" t="s">
        <v>35</v>
      </c>
      <c r="Y2601" s="48">
        <f t="shared" si="369"/>
        <v>0</v>
      </c>
      <c r="Z2601" s="3"/>
      <c r="AA2601" s="3"/>
      <c r="AB2601" s="3"/>
      <c r="AC2601" s="4"/>
      <c r="AD2601" s="7"/>
      <c r="AE2601" s="7"/>
      <c r="AF2601" s="5"/>
      <c r="AG2601" s="7"/>
      <c r="AH2601" s="8"/>
      <c r="AI2601" s="9"/>
    </row>
    <row r="2602" spans="2:35" x14ac:dyDescent="0.25">
      <c r="B2602" s="1"/>
      <c r="O2602" s="69">
        <v>369</v>
      </c>
      <c r="P2602" s="70"/>
      <c r="Q2602" s="70"/>
      <c r="R2602" s="70"/>
      <c r="S2602" s="71" t="str">
        <f>IF(ISBLANK(R2602),"",IF(R2602=Списки!$F$4,"ОНП","ПТ"))</f>
        <v/>
      </c>
      <c r="T2602" s="70"/>
      <c r="U2602" s="72"/>
      <c r="V2602" s="70"/>
      <c r="W2602" s="72"/>
      <c r="X2602" s="51" t="s">
        <v>21</v>
      </c>
      <c r="Y2602" s="44">
        <f>SUM(Y2603:Y2608)</f>
        <v>0</v>
      </c>
      <c r="Z2602" s="45">
        <f>SUM(Z2603:Z2608)</f>
        <v>0</v>
      </c>
      <c r="AA2602" s="45">
        <f>SUM(AA2603:AA2608)</f>
        <v>0</v>
      </c>
      <c r="AB2602" s="45">
        <f>SUM(AB2603:AB2608)</f>
        <v>0</v>
      </c>
      <c r="AC2602" s="46">
        <f>SUM(AC2603:AC2608)</f>
        <v>0</v>
      </c>
      <c r="AD2602" s="52" t="s">
        <v>36</v>
      </c>
      <c r="AE2602" s="29"/>
      <c r="AF2602" s="53" t="s">
        <v>37</v>
      </c>
      <c r="AG2602" s="54"/>
      <c r="AH2602" s="2"/>
      <c r="AI2602" s="29"/>
    </row>
    <row r="2603" spans="2:35" x14ac:dyDescent="0.25">
      <c r="B2603" s="1"/>
      <c r="O2603" s="69"/>
      <c r="P2603" s="70"/>
      <c r="Q2603" s="70"/>
      <c r="R2603" s="70"/>
      <c r="S2603" s="71"/>
      <c r="T2603" s="70"/>
      <c r="U2603" s="73"/>
      <c r="V2603" s="70"/>
      <c r="W2603" s="73"/>
      <c r="X2603" s="47" t="s">
        <v>30</v>
      </c>
      <c r="Y2603" s="48">
        <f t="shared" ref="Y2603:Y2608" si="370">SUM(Z2603:AC2603)</f>
        <v>0</v>
      </c>
      <c r="Z2603" s="3"/>
      <c r="AA2603" s="3"/>
      <c r="AB2603" s="3"/>
      <c r="AC2603" s="4"/>
      <c r="AD2603" s="5"/>
      <c r="AE2603" s="6"/>
      <c r="AF2603" s="5"/>
      <c r="AG2603" s="5"/>
      <c r="AH2603" s="2"/>
      <c r="AI2603" s="6"/>
    </row>
    <row r="2604" spans="2:35" x14ac:dyDescent="0.25">
      <c r="B2604" s="1"/>
      <c r="O2604" s="69"/>
      <c r="P2604" s="70"/>
      <c r="Q2604" s="70"/>
      <c r="R2604" s="70"/>
      <c r="S2604" s="71"/>
      <c r="T2604" s="70"/>
      <c r="U2604" s="73"/>
      <c r="V2604" s="70"/>
      <c r="W2604" s="73"/>
      <c r="X2604" s="47" t="s">
        <v>31</v>
      </c>
      <c r="Y2604" s="48">
        <f t="shared" si="370"/>
        <v>0</v>
      </c>
      <c r="Z2604" s="3"/>
      <c r="AA2604" s="3"/>
      <c r="AB2604" s="3"/>
      <c r="AC2604" s="4"/>
      <c r="AD2604" s="5"/>
      <c r="AE2604" s="5"/>
      <c r="AF2604" s="5"/>
      <c r="AG2604" s="5"/>
      <c r="AH2604" s="2"/>
      <c r="AI2604" s="6"/>
    </row>
    <row r="2605" spans="2:35" x14ac:dyDescent="0.25">
      <c r="B2605" s="1"/>
      <c r="O2605" s="69"/>
      <c r="P2605" s="70"/>
      <c r="Q2605" s="70"/>
      <c r="R2605" s="70"/>
      <c r="S2605" s="71"/>
      <c r="T2605" s="70"/>
      <c r="U2605" s="73"/>
      <c r="V2605" s="70"/>
      <c r="W2605" s="73"/>
      <c r="X2605" s="47" t="s">
        <v>32</v>
      </c>
      <c r="Y2605" s="48">
        <f t="shared" si="370"/>
        <v>0</v>
      </c>
      <c r="Z2605" s="3"/>
      <c r="AA2605" s="3"/>
      <c r="AB2605" s="3"/>
      <c r="AC2605" s="4"/>
      <c r="AD2605" s="5"/>
      <c r="AE2605" s="5"/>
      <c r="AF2605" s="5"/>
      <c r="AG2605" s="5"/>
      <c r="AH2605" s="2"/>
      <c r="AI2605" s="6"/>
    </row>
    <row r="2606" spans="2:35" x14ac:dyDescent="0.25">
      <c r="B2606" s="1"/>
      <c r="O2606" s="69"/>
      <c r="P2606" s="70"/>
      <c r="Q2606" s="70"/>
      <c r="R2606" s="70"/>
      <c r="S2606" s="71"/>
      <c r="T2606" s="70"/>
      <c r="U2606" s="73"/>
      <c r="V2606" s="70"/>
      <c r="W2606" s="73"/>
      <c r="X2606" s="47" t="s">
        <v>33</v>
      </c>
      <c r="Y2606" s="48">
        <f t="shared" si="370"/>
        <v>0</v>
      </c>
      <c r="Z2606" s="3"/>
      <c r="AA2606" s="3"/>
      <c r="AB2606" s="3"/>
      <c r="AC2606" s="4"/>
      <c r="AD2606" s="5"/>
      <c r="AE2606" s="5"/>
      <c r="AF2606" s="5"/>
      <c r="AG2606" s="5"/>
      <c r="AH2606" s="2"/>
      <c r="AI2606" s="6"/>
    </row>
    <row r="2607" spans="2:35" x14ac:dyDescent="0.25">
      <c r="B2607" s="1"/>
      <c r="O2607" s="69"/>
      <c r="P2607" s="70"/>
      <c r="Q2607" s="70"/>
      <c r="R2607" s="70"/>
      <c r="S2607" s="71"/>
      <c r="T2607" s="70"/>
      <c r="U2607" s="73"/>
      <c r="V2607" s="70"/>
      <c r="W2607" s="73"/>
      <c r="X2607" s="47" t="s">
        <v>34</v>
      </c>
      <c r="Y2607" s="48">
        <f t="shared" si="370"/>
        <v>0</v>
      </c>
      <c r="Z2607" s="3"/>
      <c r="AA2607" s="3"/>
      <c r="AB2607" s="3"/>
      <c r="AC2607" s="4"/>
      <c r="AD2607" s="5"/>
      <c r="AE2607" s="5"/>
      <c r="AF2607" s="5"/>
      <c r="AG2607" s="5"/>
      <c r="AH2607" s="2"/>
      <c r="AI2607" s="6"/>
    </row>
    <row r="2608" spans="2:35" x14ac:dyDescent="0.25">
      <c r="B2608" s="1"/>
      <c r="O2608" s="69"/>
      <c r="P2608" s="70"/>
      <c r="Q2608" s="70"/>
      <c r="R2608" s="70"/>
      <c r="S2608" s="71"/>
      <c r="T2608" s="70"/>
      <c r="U2608" s="74"/>
      <c r="V2608" s="70"/>
      <c r="W2608" s="74"/>
      <c r="X2608" s="47" t="s">
        <v>35</v>
      </c>
      <c r="Y2608" s="48">
        <f t="shared" si="370"/>
        <v>0</v>
      </c>
      <c r="Z2608" s="3"/>
      <c r="AA2608" s="3"/>
      <c r="AB2608" s="3"/>
      <c r="AC2608" s="4"/>
      <c r="AD2608" s="7"/>
      <c r="AE2608" s="7"/>
      <c r="AF2608" s="5"/>
      <c r="AG2608" s="7"/>
      <c r="AH2608" s="8"/>
      <c r="AI2608" s="9"/>
    </row>
    <row r="2609" spans="2:35" x14ac:dyDescent="0.25">
      <c r="B2609" s="1"/>
      <c r="O2609" s="80">
        <v>370</v>
      </c>
      <c r="P2609" s="70"/>
      <c r="Q2609" s="70"/>
      <c r="R2609" s="70"/>
      <c r="S2609" s="71" t="str">
        <f>IF(ISBLANK(R2609),"",IF(R2609=Списки!$F$4,"ОНП","ПТ"))</f>
        <v/>
      </c>
      <c r="T2609" s="70"/>
      <c r="U2609" s="72"/>
      <c r="V2609" s="70"/>
      <c r="W2609" s="72"/>
      <c r="X2609" s="51" t="s">
        <v>21</v>
      </c>
      <c r="Y2609" s="44">
        <f>SUM(Y2610:Y2615)</f>
        <v>0</v>
      </c>
      <c r="Z2609" s="45">
        <f>SUM(Z2610:Z2615)</f>
        <v>0</v>
      </c>
      <c r="AA2609" s="45">
        <f>SUM(AA2610:AA2615)</f>
        <v>0</v>
      </c>
      <c r="AB2609" s="45">
        <f>SUM(AB2610:AB2615)</f>
        <v>0</v>
      </c>
      <c r="AC2609" s="46">
        <f>SUM(AC2610:AC2615)</f>
        <v>0</v>
      </c>
      <c r="AD2609" s="52" t="s">
        <v>36</v>
      </c>
      <c r="AE2609" s="29"/>
      <c r="AF2609" s="53" t="s">
        <v>37</v>
      </c>
      <c r="AG2609" s="54"/>
      <c r="AH2609" s="2"/>
      <c r="AI2609" s="29"/>
    </row>
    <row r="2610" spans="2:35" x14ac:dyDescent="0.25">
      <c r="B2610" s="1"/>
      <c r="O2610" s="80"/>
      <c r="P2610" s="70"/>
      <c r="Q2610" s="70"/>
      <c r="R2610" s="70"/>
      <c r="S2610" s="71"/>
      <c r="T2610" s="70"/>
      <c r="U2610" s="73"/>
      <c r="V2610" s="70"/>
      <c r="W2610" s="73"/>
      <c r="X2610" s="47" t="s">
        <v>30</v>
      </c>
      <c r="Y2610" s="48">
        <f t="shared" ref="Y2610:Y2615" si="371">SUM(Z2610:AC2610)</f>
        <v>0</v>
      </c>
      <c r="Z2610" s="3"/>
      <c r="AA2610" s="3"/>
      <c r="AB2610" s="3"/>
      <c r="AC2610" s="4"/>
      <c r="AD2610" s="5"/>
      <c r="AE2610" s="6"/>
      <c r="AF2610" s="5"/>
      <c r="AG2610" s="5"/>
      <c r="AH2610" s="2"/>
      <c r="AI2610" s="6"/>
    </row>
    <row r="2611" spans="2:35" x14ac:dyDescent="0.25">
      <c r="B2611" s="1"/>
      <c r="O2611" s="80"/>
      <c r="P2611" s="70"/>
      <c r="Q2611" s="70"/>
      <c r="R2611" s="70"/>
      <c r="S2611" s="71"/>
      <c r="T2611" s="70"/>
      <c r="U2611" s="73"/>
      <c r="V2611" s="70"/>
      <c r="W2611" s="73"/>
      <c r="X2611" s="47" t="s">
        <v>31</v>
      </c>
      <c r="Y2611" s="48">
        <f t="shared" si="371"/>
        <v>0</v>
      </c>
      <c r="Z2611" s="3"/>
      <c r="AA2611" s="3"/>
      <c r="AB2611" s="3"/>
      <c r="AC2611" s="4"/>
      <c r="AD2611" s="5"/>
      <c r="AE2611" s="5"/>
      <c r="AF2611" s="5"/>
      <c r="AG2611" s="5"/>
      <c r="AH2611" s="2"/>
      <c r="AI2611" s="6"/>
    </row>
    <row r="2612" spans="2:35" x14ac:dyDescent="0.25">
      <c r="B2612" s="1"/>
      <c r="O2612" s="80"/>
      <c r="P2612" s="70"/>
      <c r="Q2612" s="70"/>
      <c r="R2612" s="70"/>
      <c r="S2612" s="71"/>
      <c r="T2612" s="70"/>
      <c r="U2612" s="73"/>
      <c r="V2612" s="70"/>
      <c r="W2612" s="73"/>
      <c r="X2612" s="47" t="s">
        <v>32</v>
      </c>
      <c r="Y2612" s="48">
        <f t="shared" si="371"/>
        <v>0</v>
      </c>
      <c r="Z2612" s="3"/>
      <c r="AA2612" s="3"/>
      <c r="AB2612" s="3"/>
      <c r="AC2612" s="4"/>
      <c r="AD2612" s="5"/>
      <c r="AE2612" s="5"/>
      <c r="AF2612" s="5"/>
      <c r="AG2612" s="5"/>
      <c r="AH2612" s="2"/>
      <c r="AI2612" s="6"/>
    </row>
    <row r="2613" spans="2:35" x14ac:dyDescent="0.25">
      <c r="B2613" s="1"/>
      <c r="O2613" s="80"/>
      <c r="P2613" s="70"/>
      <c r="Q2613" s="70"/>
      <c r="R2613" s="70"/>
      <c r="S2613" s="71"/>
      <c r="T2613" s="70"/>
      <c r="U2613" s="73"/>
      <c r="V2613" s="70"/>
      <c r="W2613" s="73"/>
      <c r="X2613" s="47" t="s">
        <v>33</v>
      </c>
      <c r="Y2613" s="48">
        <f t="shared" si="371"/>
        <v>0</v>
      </c>
      <c r="Z2613" s="3"/>
      <c r="AA2613" s="3"/>
      <c r="AB2613" s="3"/>
      <c r="AC2613" s="4"/>
      <c r="AD2613" s="5"/>
      <c r="AE2613" s="5"/>
      <c r="AF2613" s="5"/>
      <c r="AG2613" s="5"/>
      <c r="AH2613" s="2"/>
      <c r="AI2613" s="6"/>
    </row>
    <row r="2614" spans="2:35" x14ac:dyDescent="0.25">
      <c r="B2614" s="1"/>
      <c r="O2614" s="80"/>
      <c r="P2614" s="70"/>
      <c r="Q2614" s="70"/>
      <c r="R2614" s="70"/>
      <c r="S2614" s="71"/>
      <c r="T2614" s="70"/>
      <c r="U2614" s="73"/>
      <c r="V2614" s="70"/>
      <c r="W2614" s="73"/>
      <c r="X2614" s="47" t="s">
        <v>34</v>
      </c>
      <c r="Y2614" s="48">
        <f t="shared" si="371"/>
        <v>0</v>
      </c>
      <c r="Z2614" s="3"/>
      <c r="AA2614" s="3"/>
      <c r="AB2614" s="3"/>
      <c r="AC2614" s="4"/>
      <c r="AD2614" s="5"/>
      <c r="AE2614" s="5"/>
      <c r="AF2614" s="5"/>
      <c r="AG2614" s="5"/>
      <c r="AH2614" s="2"/>
      <c r="AI2614" s="6"/>
    </row>
    <row r="2615" spans="2:35" x14ac:dyDescent="0.25">
      <c r="B2615" s="1"/>
      <c r="O2615" s="80"/>
      <c r="P2615" s="70"/>
      <c r="Q2615" s="70"/>
      <c r="R2615" s="70"/>
      <c r="S2615" s="71"/>
      <c r="T2615" s="70"/>
      <c r="U2615" s="74"/>
      <c r="V2615" s="70"/>
      <c r="W2615" s="74"/>
      <c r="X2615" s="47" t="s">
        <v>35</v>
      </c>
      <c r="Y2615" s="48">
        <f t="shared" si="371"/>
        <v>0</v>
      </c>
      <c r="Z2615" s="3"/>
      <c r="AA2615" s="3"/>
      <c r="AB2615" s="3"/>
      <c r="AC2615" s="4"/>
      <c r="AD2615" s="7"/>
      <c r="AE2615" s="7"/>
      <c r="AF2615" s="5"/>
      <c r="AG2615" s="7"/>
      <c r="AH2615" s="8"/>
      <c r="AI2615" s="9"/>
    </row>
    <row r="2616" spans="2:35" x14ac:dyDescent="0.25">
      <c r="B2616" s="1"/>
      <c r="O2616" s="69">
        <v>371</v>
      </c>
      <c r="P2616" s="70"/>
      <c r="Q2616" s="70"/>
      <c r="R2616" s="70"/>
      <c r="S2616" s="71" t="str">
        <f>IF(ISBLANK(R2616),"",IF(R2616=Списки!$F$4,"ОНП","ПТ"))</f>
        <v/>
      </c>
      <c r="T2616" s="70"/>
      <c r="U2616" s="72"/>
      <c r="V2616" s="70"/>
      <c r="W2616" s="72"/>
      <c r="X2616" s="51" t="s">
        <v>21</v>
      </c>
      <c r="Y2616" s="44">
        <f>SUM(Y2617:Y2622)</f>
        <v>0</v>
      </c>
      <c r="Z2616" s="45">
        <f>SUM(Z2617:Z2622)</f>
        <v>0</v>
      </c>
      <c r="AA2616" s="45">
        <f>SUM(AA2617:AA2622)</f>
        <v>0</v>
      </c>
      <c r="AB2616" s="45">
        <f>SUM(AB2617:AB2622)</f>
        <v>0</v>
      </c>
      <c r="AC2616" s="46">
        <f>SUM(AC2617:AC2622)</f>
        <v>0</v>
      </c>
      <c r="AD2616" s="52" t="s">
        <v>36</v>
      </c>
      <c r="AE2616" s="29"/>
      <c r="AF2616" s="53" t="s">
        <v>37</v>
      </c>
      <c r="AG2616" s="54"/>
      <c r="AH2616" s="2"/>
      <c r="AI2616" s="29"/>
    </row>
    <row r="2617" spans="2:35" x14ac:dyDescent="0.25">
      <c r="B2617" s="1"/>
      <c r="O2617" s="69"/>
      <c r="P2617" s="70"/>
      <c r="Q2617" s="70"/>
      <c r="R2617" s="70"/>
      <c r="S2617" s="71"/>
      <c r="T2617" s="70"/>
      <c r="U2617" s="73"/>
      <c r="V2617" s="70"/>
      <c r="W2617" s="73"/>
      <c r="X2617" s="47" t="s">
        <v>30</v>
      </c>
      <c r="Y2617" s="48">
        <f t="shared" ref="Y2617:Y2622" si="372">SUM(Z2617:AC2617)</f>
        <v>0</v>
      </c>
      <c r="Z2617" s="3"/>
      <c r="AA2617" s="3"/>
      <c r="AB2617" s="3"/>
      <c r="AC2617" s="4"/>
      <c r="AD2617" s="5"/>
      <c r="AE2617" s="6"/>
      <c r="AF2617" s="5"/>
      <c r="AG2617" s="5"/>
      <c r="AH2617" s="2"/>
      <c r="AI2617" s="6"/>
    </row>
    <row r="2618" spans="2:35" x14ac:dyDescent="0.25">
      <c r="B2618" s="1"/>
      <c r="O2618" s="69"/>
      <c r="P2618" s="70"/>
      <c r="Q2618" s="70"/>
      <c r="R2618" s="70"/>
      <c r="S2618" s="71"/>
      <c r="T2618" s="70"/>
      <c r="U2618" s="73"/>
      <c r="V2618" s="70"/>
      <c r="W2618" s="73"/>
      <c r="X2618" s="47" t="s">
        <v>31</v>
      </c>
      <c r="Y2618" s="48">
        <f t="shared" si="372"/>
        <v>0</v>
      </c>
      <c r="Z2618" s="3"/>
      <c r="AA2618" s="3"/>
      <c r="AB2618" s="3"/>
      <c r="AC2618" s="4"/>
      <c r="AD2618" s="5"/>
      <c r="AE2618" s="5"/>
      <c r="AF2618" s="5"/>
      <c r="AG2618" s="5"/>
      <c r="AH2618" s="2"/>
      <c r="AI2618" s="6"/>
    </row>
    <row r="2619" spans="2:35" x14ac:dyDescent="0.25">
      <c r="B2619" s="1"/>
      <c r="O2619" s="69"/>
      <c r="P2619" s="70"/>
      <c r="Q2619" s="70"/>
      <c r="R2619" s="70"/>
      <c r="S2619" s="71"/>
      <c r="T2619" s="70"/>
      <c r="U2619" s="73"/>
      <c r="V2619" s="70"/>
      <c r="W2619" s="73"/>
      <c r="X2619" s="47" t="s">
        <v>32</v>
      </c>
      <c r="Y2619" s="48">
        <f t="shared" si="372"/>
        <v>0</v>
      </c>
      <c r="Z2619" s="3"/>
      <c r="AA2619" s="3"/>
      <c r="AB2619" s="3"/>
      <c r="AC2619" s="4"/>
      <c r="AD2619" s="5"/>
      <c r="AE2619" s="5"/>
      <c r="AF2619" s="5"/>
      <c r="AG2619" s="5"/>
      <c r="AH2619" s="2"/>
      <c r="AI2619" s="6"/>
    </row>
    <row r="2620" spans="2:35" x14ac:dyDescent="0.25">
      <c r="B2620" s="1"/>
      <c r="O2620" s="69"/>
      <c r="P2620" s="70"/>
      <c r="Q2620" s="70"/>
      <c r="R2620" s="70"/>
      <c r="S2620" s="71"/>
      <c r="T2620" s="70"/>
      <c r="U2620" s="73"/>
      <c r="V2620" s="70"/>
      <c r="W2620" s="73"/>
      <c r="X2620" s="47" t="s">
        <v>33</v>
      </c>
      <c r="Y2620" s="48">
        <f t="shared" si="372"/>
        <v>0</v>
      </c>
      <c r="Z2620" s="3"/>
      <c r="AA2620" s="3"/>
      <c r="AB2620" s="3"/>
      <c r="AC2620" s="4"/>
      <c r="AD2620" s="5"/>
      <c r="AE2620" s="5"/>
      <c r="AF2620" s="5"/>
      <c r="AG2620" s="5"/>
      <c r="AH2620" s="2"/>
      <c r="AI2620" s="6"/>
    </row>
    <row r="2621" spans="2:35" x14ac:dyDescent="0.25">
      <c r="B2621" s="1"/>
      <c r="O2621" s="69"/>
      <c r="P2621" s="70"/>
      <c r="Q2621" s="70"/>
      <c r="R2621" s="70"/>
      <c r="S2621" s="71"/>
      <c r="T2621" s="70"/>
      <c r="U2621" s="73"/>
      <c r="V2621" s="70"/>
      <c r="W2621" s="73"/>
      <c r="X2621" s="47" t="s">
        <v>34</v>
      </c>
      <c r="Y2621" s="48">
        <f t="shared" si="372"/>
        <v>0</v>
      </c>
      <c r="Z2621" s="3"/>
      <c r="AA2621" s="3"/>
      <c r="AB2621" s="3"/>
      <c r="AC2621" s="4"/>
      <c r="AD2621" s="5"/>
      <c r="AE2621" s="5"/>
      <c r="AF2621" s="5"/>
      <c r="AG2621" s="5"/>
      <c r="AH2621" s="2"/>
      <c r="AI2621" s="6"/>
    </row>
    <row r="2622" spans="2:35" x14ac:dyDescent="0.25">
      <c r="B2622" s="1"/>
      <c r="O2622" s="69"/>
      <c r="P2622" s="70"/>
      <c r="Q2622" s="70"/>
      <c r="R2622" s="70"/>
      <c r="S2622" s="71"/>
      <c r="T2622" s="70"/>
      <c r="U2622" s="74"/>
      <c r="V2622" s="70"/>
      <c r="W2622" s="74"/>
      <c r="X2622" s="47" t="s">
        <v>35</v>
      </c>
      <c r="Y2622" s="48">
        <f t="shared" si="372"/>
        <v>0</v>
      </c>
      <c r="Z2622" s="3"/>
      <c r="AA2622" s="3"/>
      <c r="AB2622" s="3"/>
      <c r="AC2622" s="4"/>
      <c r="AD2622" s="7"/>
      <c r="AE2622" s="7"/>
      <c r="AF2622" s="5"/>
      <c r="AG2622" s="7"/>
      <c r="AH2622" s="8"/>
      <c r="AI2622" s="9"/>
    </row>
    <row r="2623" spans="2:35" x14ac:dyDescent="0.25">
      <c r="B2623" s="1"/>
      <c r="O2623" s="80">
        <v>372</v>
      </c>
      <c r="P2623" s="70"/>
      <c r="Q2623" s="70"/>
      <c r="R2623" s="70"/>
      <c r="S2623" s="71" t="str">
        <f>IF(ISBLANK(R2623),"",IF(R2623=Списки!$F$4,"ОНП","ПТ"))</f>
        <v/>
      </c>
      <c r="T2623" s="70"/>
      <c r="U2623" s="72"/>
      <c r="V2623" s="70"/>
      <c r="W2623" s="72"/>
      <c r="X2623" s="51" t="s">
        <v>21</v>
      </c>
      <c r="Y2623" s="44">
        <f>SUM(Y2624:Y2629)</f>
        <v>0</v>
      </c>
      <c r="Z2623" s="45">
        <f>SUM(Z2624:Z2629)</f>
        <v>0</v>
      </c>
      <c r="AA2623" s="45">
        <f>SUM(AA2624:AA2629)</f>
        <v>0</v>
      </c>
      <c r="AB2623" s="45">
        <f>SUM(AB2624:AB2629)</f>
        <v>0</v>
      </c>
      <c r="AC2623" s="46">
        <f>SUM(AC2624:AC2629)</f>
        <v>0</v>
      </c>
      <c r="AD2623" s="52" t="s">
        <v>36</v>
      </c>
      <c r="AE2623" s="29"/>
      <c r="AF2623" s="53" t="s">
        <v>37</v>
      </c>
      <c r="AG2623" s="54"/>
      <c r="AH2623" s="2"/>
      <c r="AI2623" s="29"/>
    </row>
    <row r="2624" spans="2:35" x14ac:dyDescent="0.25">
      <c r="B2624" s="1"/>
      <c r="O2624" s="80"/>
      <c r="P2624" s="70"/>
      <c r="Q2624" s="70"/>
      <c r="R2624" s="70"/>
      <c r="S2624" s="71"/>
      <c r="T2624" s="70"/>
      <c r="U2624" s="73"/>
      <c r="V2624" s="70"/>
      <c r="W2624" s="73"/>
      <c r="X2624" s="47" t="s">
        <v>30</v>
      </c>
      <c r="Y2624" s="48">
        <f t="shared" ref="Y2624:Y2629" si="373">SUM(Z2624:AC2624)</f>
        <v>0</v>
      </c>
      <c r="Z2624" s="3"/>
      <c r="AA2624" s="3"/>
      <c r="AB2624" s="3"/>
      <c r="AC2624" s="4"/>
      <c r="AD2624" s="5"/>
      <c r="AE2624" s="6"/>
      <c r="AF2624" s="5"/>
      <c r="AG2624" s="5"/>
      <c r="AH2624" s="2"/>
      <c r="AI2624" s="6"/>
    </row>
    <row r="2625" spans="2:35" x14ac:dyDescent="0.25">
      <c r="B2625" s="1"/>
      <c r="O2625" s="80"/>
      <c r="P2625" s="70"/>
      <c r="Q2625" s="70"/>
      <c r="R2625" s="70"/>
      <c r="S2625" s="71"/>
      <c r="T2625" s="70"/>
      <c r="U2625" s="73"/>
      <c r="V2625" s="70"/>
      <c r="W2625" s="73"/>
      <c r="X2625" s="47" t="s">
        <v>31</v>
      </c>
      <c r="Y2625" s="48">
        <f t="shared" si="373"/>
        <v>0</v>
      </c>
      <c r="Z2625" s="3"/>
      <c r="AA2625" s="3"/>
      <c r="AB2625" s="3"/>
      <c r="AC2625" s="4"/>
      <c r="AD2625" s="5"/>
      <c r="AE2625" s="5"/>
      <c r="AF2625" s="5"/>
      <c r="AG2625" s="5"/>
      <c r="AH2625" s="2"/>
      <c r="AI2625" s="6"/>
    </row>
    <row r="2626" spans="2:35" x14ac:dyDescent="0.25">
      <c r="B2626" s="1"/>
      <c r="O2626" s="80"/>
      <c r="P2626" s="70"/>
      <c r="Q2626" s="70"/>
      <c r="R2626" s="70"/>
      <c r="S2626" s="71"/>
      <c r="T2626" s="70"/>
      <c r="U2626" s="73"/>
      <c r="V2626" s="70"/>
      <c r="W2626" s="73"/>
      <c r="X2626" s="47" t="s">
        <v>32</v>
      </c>
      <c r="Y2626" s="48">
        <f t="shared" si="373"/>
        <v>0</v>
      </c>
      <c r="Z2626" s="3"/>
      <c r="AA2626" s="3"/>
      <c r="AB2626" s="3"/>
      <c r="AC2626" s="4"/>
      <c r="AD2626" s="5"/>
      <c r="AE2626" s="5"/>
      <c r="AF2626" s="5"/>
      <c r="AG2626" s="5"/>
      <c r="AH2626" s="2"/>
      <c r="AI2626" s="6"/>
    </row>
    <row r="2627" spans="2:35" x14ac:dyDescent="0.25">
      <c r="B2627" s="1"/>
      <c r="O2627" s="80"/>
      <c r="P2627" s="70"/>
      <c r="Q2627" s="70"/>
      <c r="R2627" s="70"/>
      <c r="S2627" s="71"/>
      <c r="T2627" s="70"/>
      <c r="U2627" s="73"/>
      <c r="V2627" s="70"/>
      <c r="W2627" s="73"/>
      <c r="X2627" s="47" t="s">
        <v>33</v>
      </c>
      <c r="Y2627" s="48">
        <f t="shared" si="373"/>
        <v>0</v>
      </c>
      <c r="Z2627" s="3"/>
      <c r="AA2627" s="3"/>
      <c r="AB2627" s="3"/>
      <c r="AC2627" s="4"/>
      <c r="AD2627" s="5"/>
      <c r="AE2627" s="5"/>
      <c r="AF2627" s="5"/>
      <c r="AG2627" s="5"/>
      <c r="AH2627" s="2"/>
      <c r="AI2627" s="6"/>
    </row>
    <row r="2628" spans="2:35" x14ac:dyDescent="0.25">
      <c r="B2628" s="1"/>
      <c r="O2628" s="80"/>
      <c r="P2628" s="70"/>
      <c r="Q2628" s="70"/>
      <c r="R2628" s="70"/>
      <c r="S2628" s="71"/>
      <c r="T2628" s="70"/>
      <c r="U2628" s="73"/>
      <c r="V2628" s="70"/>
      <c r="W2628" s="73"/>
      <c r="X2628" s="47" t="s">
        <v>34</v>
      </c>
      <c r="Y2628" s="48">
        <f t="shared" si="373"/>
        <v>0</v>
      </c>
      <c r="Z2628" s="3"/>
      <c r="AA2628" s="3"/>
      <c r="AB2628" s="3"/>
      <c r="AC2628" s="4"/>
      <c r="AD2628" s="5"/>
      <c r="AE2628" s="5"/>
      <c r="AF2628" s="5"/>
      <c r="AG2628" s="5"/>
      <c r="AH2628" s="2"/>
      <c r="AI2628" s="6"/>
    </row>
    <row r="2629" spans="2:35" x14ac:dyDescent="0.25">
      <c r="B2629" s="1"/>
      <c r="O2629" s="80"/>
      <c r="P2629" s="70"/>
      <c r="Q2629" s="70"/>
      <c r="R2629" s="70"/>
      <c r="S2629" s="71"/>
      <c r="T2629" s="70"/>
      <c r="U2629" s="74"/>
      <c r="V2629" s="70"/>
      <c r="W2629" s="74"/>
      <c r="X2629" s="47" t="s">
        <v>35</v>
      </c>
      <c r="Y2629" s="48">
        <f t="shared" si="373"/>
        <v>0</v>
      </c>
      <c r="Z2629" s="3"/>
      <c r="AA2629" s="3"/>
      <c r="AB2629" s="3"/>
      <c r="AC2629" s="4"/>
      <c r="AD2629" s="7"/>
      <c r="AE2629" s="7"/>
      <c r="AF2629" s="5"/>
      <c r="AG2629" s="7"/>
      <c r="AH2629" s="8"/>
      <c r="AI2629" s="9"/>
    </row>
    <row r="2630" spans="2:35" x14ac:dyDescent="0.25">
      <c r="B2630" s="1"/>
      <c r="O2630" s="69">
        <v>373</v>
      </c>
      <c r="P2630" s="70"/>
      <c r="Q2630" s="70"/>
      <c r="R2630" s="70"/>
      <c r="S2630" s="71" t="str">
        <f>IF(ISBLANK(R2630),"",IF(R2630=Списки!$F$4,"ОНП","ПТ"))</f>
        <v/>
      </c>
      <c r="T2630" s="70"/>
      <c r="U2630" s="72"/>
      <c r="V2630" s="70"/>
      <c r="W2630" s="72"/>
      <c r="X2630" s="51" t="s">
        <v>21</v>
      </c>
      <c r="Y2630" s="44">
        <f>SUM(Y2631:Y2636)</f>
        <v>0</v>
      </c>
      <c r="Z2630" s="45">
        <f>SUM(Z2631:Z2636)</f>
        <v>0</v>
      </c>
      <c r="AA2630" s="45">
        <f>SUM(AA2631:AA2636)</f>
        <v>0</v>
      </c>
      <c r="AB2630" s="45">
        <f>SUM(AB2631:AB2636)</f>
        <v>0</v>
      </c>
      <c r="AC2630" s="46">
        <f>SUM(AC2631:AC2636)</f>
        <v>0</v>
      </c>
      <c r="AD2630" s="52" t="s">
        <v>36</v>
      </c>
      <c r="AE2630" s="29"/>
      <c r="AF2630" s="53" t="s">
        <v>37</v>
      </c>
      <c r="AG2630" s="54"/>
      <c r="AH2630" s="2"/>
      <c r="AI2630" s="29"/>
    </row>
    <row r="2631" spans="2:35" x14ac:dyDescent="0.25">
      <c r="B2631" s="1"/>
      <c r="O2631" s="69"/>
      <c r="P2631" s="70"/>
      <c r="Q2631" s="70"/>
      <c r="R2631" s="70"/>
      <c r="S2631" s="71"/>
      <c r="T2631" s="70"/>
      <c r="U2631" s="73"/>
      <c r="V2631" s="70"/>
      <c r="W2631" s="73"/>
      <c r="X2631" s="47" t="s">
        <v>30</v>
      </c>
      <c r="Y2631" s="48">
        <f t="shared" ref="Y2631:Y2636" si="374">SUM(Z2631:AC2631)</f>
        <v>0</v>
      </c>
      <c r="Z2631" s="3"/>
      <c r="AA2631" s="3"/>
      <c r="AB2631" s="3"/>
      <c r="AC2631" s="4"/>
      <c r="AD2631" s="5"/>
      <c r="AE2631" s="6"/>
      <c r="AF2631" s="5"/>
      <c r="AG2631" s="5"/>
      <c r="AH2631" s="2"/>
      <c r="AI2631" s="6"/>
    </row>
    <row r="2632" spans="2:35" x14ac:dyDescent="0.25">
      <c r="B2632" s="1"/>
      <c r="O2632" s="69"/>
      <c r="P2632" s="70"/>
      <c r="Q2632" s="70"/>
      <c r="R2632" s="70"/>
      <c r="S2632" s="71"/>
      <c r="T2632" s="70"/>
      <c r="U2632" s="73"/>
      <c r="V2632" s="70"/>
      <c r="W2632" s="73"/>
      <c r="X2632" s="47" t="s">
        <v>31</v>
      </c>
      <c r="Y2632" s="48">
        <f t="shared" si="374"/>
        <v>0</v>
      </c>
      <c r="Z2632" s="3"/>
      <c r="AA2632" s="3"/>
      <c r="AB2632" s="3"/>
      <c r="AC2632" s="4"/>
      <c r="AD2632" s="5"/>
      <c r="AE2632" s="5"/>
      <c r="AF2632" s="5"/>
      <c r="AG2632" s="5"/>
      <c r="AH2632" s="2"/>
      <c r="AI2632" s="6"/>
    </row>
    <row r="2633" spans="2:35" x14ac:dyDescent="0.25">
      <c r="B2633" s="1"/>
      <c r="O2633" s="69"/>
      <c r="P2633" s="70"/>
      <c r="Q2633" s="70"/>
      <c r="R2633" s="70"/>
      <c r="S2633" s="71"/>
      <c r="T2633" s="70"/>
      <c r="U2633" s="73"/>
      <c r="V2633" s="70"/>
      <c r="W2633" s="73"/>
      <c r="X2633" s="47" t="s">
        <v>32</v>
      </c>
      <c r="Y2633" s="48">
        <f t="shared" si="374"/>
        <v>0</v>
      </c>
      <c r="Z2633" s="3"/>
      <c r="AA2633" s="3"/>
      <c r="AB2633" s="3"/>
      <c r="AC2633" s="4"/>
      <c r="AD2633" s="5"/>
      <c r="AE2633" s="5"/>
      <c r="AF2633" s="5"/>
      <c r="AG2633" s="5"/>
      <c r="AH2633" s="2"/>
      <c r="AI2633" s="6"/>
    </row>
    <row r="2634" spans="2:35" x14ac:dyDescent="0.25">
      <c r="B2634" s="1"/>
      <c r="O2634" s="69"/>
      <c r="P2634" s="70"/>
      <c r="Q2634" s="70"/>
      <c r="R2634" s="70"/>
      <c r="S2634" s="71"/>
      <c r="T2634" s="70"/>
      <c r="U2634" s="73"/>
      <c r="V2634" s="70"/>
      <c r="W2634" s="73"/>
      <c r="X2634" s="47" t="s">
        <v>33</v>
      </c>
      <c r="Y2634" s="48">
        <f t="shared" si="374"/>
        <v>0</v>
      </c>
      <c r="Z2634" s="3"/>
      <c r="AA2634" s="3"/>
      <c r="AB2634" s="3"/>
      <c r="AC2634" s="4"/>
      <c r="AD2634" s="5"/>
      <c r="AE2634" s="5"/>
      <c r="AF2634" s="5"/>
      <c r="AG2634" s="5"/>
      <c r="AH2634" s="2"/>
      <c r="AI2634" s="6"/>
    </row>
    <row r="2635" spans="2:35" x14ac:dyDescent="0.25">
      <c r="B2635" s="1"/>
      <c r="O2635" s="69"/>
      <c r="P2635" s="70"/>
      <c r="Q2635" s="70"/>
      <c r="R2635" s="70"/>
      <c r="S2635" s="71"/>
      <c r="T2635" s="70"/>
      <c r="U2635" s="73"/>
      <c r="V2635" s="70"/>
      <c r="W2635" s="73"/>
      <c r="X2635" s="47" t="s">
        <v>34</v>
      </c>
      <c r="Y2635" s="48">
        <f t="shared" si="374"/>
        <v>0</v>
      </c>
      <c r="Z2635" s="3"/>
      <c r="AA2635" s="3"/>
      <c r="AB2635" s="3"/>
      <c r="AC2635" s="4"/>
      <c r="AD2635" s="5"/>
      <c r="AE2635" s="5"/>
      <c r="AF2635" s="5"/>
      <c r="AG2635" s="5"/>
      <c r="AH2635" s="2"/>
      <c r="AI2635" s="6"/>
    </row>
    <row r="2636" spans="2:35" x14ac:dyDescent="0.25">
      <c r="B2636" s="1"/>
      <c r="O2636" s="69"/>
      <c r="P2636" s="70"/>
      <c r="Q2636" s="70"/>
      <c r="R2636" s="70"/>
      <c r="S2636" s="71"/>
      <c r="T2636" s="70"/>
      <c r="U2636" s="74"/>
      <c r="V2636" s="70"/>
      <c r="W2636" s="74"/>
      <c r="X2636" s="47" t="s">
        <v>35</v>
      </c>
      <c r="Y2636" s="48">
        <f t="shared" si="374"/>
        <v>0</v>
      </c>
      <c r="Z2636" s="3"/>
      <c r="AA2636" s="3"/>
      <c r="AB2636" s="3"/>
      <c r="AC2636" s="4"/>
      <c r="AD2636" s="7"/>
      <c r="AE2636" s="7"/>
      <c r="AF2636" s="5"/>
      <c r="AG2636" s="7"/>
      <c r="AH2636" s="8"/>
      <c r="AI2636" s="9"/>
    </row>
    <row r="2637" spans="2:35" x14ac:dyDescent="0.25">
      <c r="B2637" s="1"/>
      <c r="O2637" s="80">
        <v>374</v>
      </c>
      <c r="P2637" s="70"/>
      <c r="Q2637" s="70"/>
      <c r="R2637" s="70"/>
      <c r="S2637" s="71" t="str">
        <f>IF(ISBLANK(R2637),"",IF(R2637=Списки!$F$4,"ОНП","ПТ"))</f>
        <v/>
      </c>
      <c r="T2637" s="70"/>
      <c r="U2637" s="72"/>
      <c r="V2637" s="70"/>
      <c r="W2637" s="72"/>
      <c r="X2637" s="51" t="s">
        <v>21</v>
      </c>
      <c r="Y2637" s="44">
        <f>SUM(Y2638:Y2643)</f>
        <v>0</v>
      </c>
      <c r="Z2637" s="45">
        <f>SUM(Z2638:Z2643)</f>
        <v>0</v>
      </c>
      <c r="AA2637" s="45">
        <f>SUM(AA2638:AA2643)</f>
        <v>0</v>
      </c>
      <c r="AB2637" s="45">
        <f>SUM(AB2638:AB2643)</f>
        <v>0</v>
      </c>
      <c r="AC2637" s="46">
        <f>SUM(AC2638:AC2643)</f>
        <v>0</v>
      </c>
      <c r="AD2637" s="52" t="s">
        <v>36</v>
      </c>
      <c r="AE2637" s="29"/>
      <c r="AF2637" s="53" t="s">
        <v>37</v>
      </c>
      <c r="AG2637" s="54"/>
      <c r="AH2637" s="2"/>
      <c r="AI2637" s="29"/>
    </row>
    <row r="2638" spans="2:35" x14ac:dyDescent="0.25">
      <c r="B2638" s="1"/>
      <c r="O2638" s="80"/>
      <c r="P2638" s="70"/>
      <c r="Q2638" s="70"/>
      <c r="R2638" s="70"/>
      <c r="S2638" s="71"/>
      <c r="T2638" s="70"/>
      <c r="U2638" s="73"/>
      <c r="V2638" s="70"/>
      <c r="W2638" s="73"/>
      <c r="X2638" s="47" t="s">
        <v>30</v>
      </c>
      <c r="Y2638" s="48">
        <f t="shared" ref="Y2638:Y2643" si="375">SUM(Z2638:AC2638)</f>
        <v>0</v>
      </c>
      <c r="Z2638" s="3"/>
      <c r="AA2638" s="3"/>
      <c r="AB2638" s="3"/>
      <c r="AC2638" s="4"/>
      <c r="AD2638" s="5"/>
      <c r="AE2638" s="6"/>
      <c r="AF2638" s="5"/>
      <c r="AG2638" s="5"/>
      <c r="AH2638" s="2"/>
      <c r="AI2638" s="6"/>
    </row>
    <row r="2639" spans="2:35" x14ac:dyDescent="0.25">
      <c r="B2639" s="1"/>
      <c r="O2639" s="80"/>
      <c r="P2639" s="70"/>
      <c r="Q2639" s="70"/>
      <c r="R2639" s="70"/>
      <c r="S2639" s="71"/>
      <c r="T2639" s="70"/>
      <c r="U2639" s="73"/>
      <c r="V2639" s="70"/>
      <c r="W2639" s="73"/>
      <c r="X2639" s="47" t="s">
        <v>31</v>
      </c>
      <c r="Y2639" s="48">
        <f t="shared" si="375"/>
        <v>0</v>
      </c>
      <c r="Z2639" s="3"/>
      <c r="AA2639" s="3"/>
      <c r="AB2639" s="3"/>
      <c r="AC2639" s="4"/>
      <c r="AD2639" s="5"/>
      <c r="AE2639" s="5"/>
      <c r="AF2639" s="5"/>
      <c r="AG2639" s="5"/>
      <c r="AH2639" s="2"/>
      <c r="AI2639" s="6"/>
    </row>
    <row r="2640" spans="2:35" x14ac:dyDescent="0.25">
      <c r="B2640" s="1"/>
      <c r="O2640" s="80"/>
      <c r="P2640" s="70"/>
      <c r="Q2640" s="70"/>
      <c r="R2640" s="70"/>
      <c r="S2640" s="71"/>
      <c r="T2640" s="70"/>
      <c r="U2640" s="73"/>
      <c r="V2640" s="70"/>
      <c r="W2640" s="73"/>
      <c r="X2640" s="47" t="s">
        <v>32</v>
      </c>
      <c r="Y2640" s="48">
        <f t="shared" si="375"/>
        <v>0</v>
      </c>
      <c r="Z2640" s="3"/>
      <c r="AA2640" s="3"/>
      <c r="AB2640" s="3"/>
      <c r="AC2640" s="4"/>
      <c r="AD2640" s="5"/>
      <c r="AE2640" s="5"/>
      <c r="AF2640" s="5"/>
      <c r="AG2640" s="5"/>
      <c r="AH2640" s="2"/>
      <c r="AI2640" s="6"/>
    </row>
    <row r="2641" spans="2:35" x14ac:dyDescent="0.25">
      <c r="B2641" s="1"/>
      <c r="O2641" s="80"/>
      <c r="P2641" s="70"/>
      <c r="Q2641" s="70"/>
      <c r="R2641" s="70"/>
      <c r="S2641" s="71"/>
      <c r="T2641" s="70"/>
      <c r="U2641" s="73"/>
      <c r="V2641" s="70"/>
      <c r="W2641" s="73"/>
      <c r="X2641" s="47" t="s">
        <v>33</v>
      </c>
      <c r="Y2641" s="48">
        <f t="shared" si="375"/>
        <v>0</v>
      </c>
      <c r="Z2641" s="3"/>
      <c r="AA2641" s="3"/>
      <c r="AB2641" s="3"/>
      <c r="AC2641" s="4"/>
      <c r="AD2641" s="5"/>
      <c r="AE2641" s="5"/>
      <c r="AF2641" s="5"/>
      <c r="AG2641" s="5"/>
      <c r="AH2641" s="2"/>
      <c r="AI2641" s="6"/>
    </row>
    <row r="2642" spans="2:35" x14ac:dyDescent="0.25">
      <c r="B2642" s="1"/>
      <c r="O2642" s="80"/>
      <c r="P2642" s="70"/>
      <c r="Q2642" s="70"/>
      <c r="R2642" s="70"/>
      <c r="S2642" s="71"/>
      <c r="T2642" s="70"/>
      <c r="U2642" s="73"/>
      <c r="V2642" s="70"/>
      <c r="W2642" s="73"/>
      <c r="X2642" s="47" t="s">
        <v>34</v>
      </c>
      <c r="Y2642" s="48">
        <f t="shared" si="375"/>
        <v>0</v>
      </c>
      <c r="Z2642" s="3"/>
      <c r="AA2642" s="3"/>
      <c r="AB2642" s="3"/>
      <c r="AC2642" s="4"/>
      <c r="AD2642" s="5"/>
      <c r="AE2642" s="5"/>
      <c r="AF2642" s="5"/>
      <c r="AG2642" s="5"/>
      <c r="AH2642" s="2"/>
      <c r="AI2642" s="6"/>
    </row>
    <row r="2643" spans="2:35" x14ac:dyDescent="0.25">
      <c r="B2643" s="1"/>
      <c r="O2643" s="80"/>
      <c r="P2643" s="70"/>
      <c r="Q2643" s="70"/>
      <c r="R2643" s="70"/>
      <c r="S2643" s="71"/>
      <c r="T2643" s="70"/>
      <c r="U2643" s="74"/>
      <c r="V2643" s="70"/>
      <c r="W2643" s="74"/>
      <c r="X2643" s="47" t="s">
        <v>35</v>
      </c>
      <c r="Y2643" s="48">
        <f t="shared" si="375"/>
        <v>0</v>
      </c>
      <c r="Z2643" s="3"/>
      <c r="AA2643" s="3"/>
      <c r="AB2643" s="3"/>
      <c r="AC2643" s="4"/>
      <c r="AD2643" s="7"/>
      <c r="AE2643" s="7"/>
      <c r="AF2643" s="5"/>
      <c r="AG2643" s="7"/>
      <c r="AH2643" s="8"/>
      <c r="AI2643" s="9"/>
    </row>
    <row r="2644" spans="2:35" x14ac:dyDescent="0.25">
      <c r="B2644" s="1"/>
      <c r="O2644" s="69">
        <v>375</v>
      </c>
      <c r="P2644" s="70"/>
      <c r="Q2644" s="70"/>
      <c r="R2644" s="70"/>
      <c r="S2644" s="71" t="str">
        <f>IF(ISBLANK(R2644),"",IF(R2644=Списки!$F$4,"ОНП","ПТ"))</f>
        <v/>
      </c>
      <c r="T2644" s="70"/>
      <c r="U2644" s="72"/>
      <c r="V2644" s="70"/>
      <c r="W2644" s="72"/>
      <c r="X2644" s="51" t="s">
        <v>21</v>
      </c>
      <c r="Y2644" s="44">
        <f>SUM(Y2645:Y2650)</f>
        <v>0</v>
      </c>
      <c r="Z2644" s="45">
        <f>SUM(Z2645:Z2650)</f>
        <v>0</v>
      </c>
      <c r="AA2644" s="45">
        <f>SUM(AA2645:AA2650)</f>
        <v>0</v>
      </c>
      <c r="AB2644" s="45">
        <f>SUM(AB2645:AB2650)</f>
        <v>0</v>
      </c>
      <c r="AC2644" s="46">
        <f>SUM(AC2645:AC2650)</f>
        <v>0</v>
      </c>
      <c r="AD2644" s="52" t="s">
        <v>36</v>
      </c>
      <c r="AE2644" s="29"/>
      <c r="AF2644" s="53" t="s">
        <v>37</v>
      </c>
      <c r="AG2644" s="54"/>
      <c r="AH2644" s="2"/>
      <c r="AI2644" s="29"/>
    </row>
    <row r="2645" spans="2:35" x14ac:dyDescent="0.25">
      <c r="B2645" s="1"/>
      <c r="O2645" s="69"/>
      <c r="P2645" s="70"/>
      <c r="Q2645" s="70"/>
      <c r="R2645" s="70"/>
      <c r="S2645" s="71"/>
      <c r="T2645" s="70"/>
      <c r="U2645" s="73"/>
      <c r="V2645" s="70"/>
      <c r="W2645" s="73"/>
      <c r="X2645" s="47" t="s">
        <v>30</v>
      </c>
      <c r="Y2645" s="48">
        <f t="shared" ref="Y2645:Y2650" si="376">SUM(Z2645:AC2645)</f>
        <v>0</v>
      </c>
      <c r="Z2645" s="3"/>
      <c r="AA2645" s="3"/>
      <c r="AB2645" s="3"/>
      <c r="AC2645" s="4"/>
      <c r="AD2645" s="5"/>
      <c r="AE2645" s="6"/>
      <c r="AF2645" s="5"/>
      <c r="AG2645" s="5"/>
      <c r="AH2645" s="2"/>
      <c r="AI2645" s="6"/>
    </row>
    <row r="2646" spans="2:35" x14ac:dyDescent="0.25">
      <c r="B2646" s="1"/>
      <c r="O2646" s="69"/>
      <c r="P2646" s="70"/>
      <c r="Q2646" s="70"/>
      <c r="R2646" s="70"/>
      <c r="S2646" s="71"/>
      <c r="T2646" s="70"/>
      <c r="U2646" s="73"/>
      <c r="V2646" s="70"/>
      <c r="W2646" s="73"/>
      <c r="X2646" s="47" t="s">
        <v>31</v>
      </c>
      <c r="Y2646" s="48">
        <f t="shared" si="376"/>
        <v>0</v>
      </c>
      <c r="Z2646" s="3"/>
      <c r="AA2646" s="3"/>
      <c r="AB2646" s="3"/>
      <c r="AC2646" s="4"/>
      <c r="AD2646" s="5"/>
      <c r="AE2646" s="5"/>
      <c r="AF2646" s="5"/>
      <c r="AG2646" s="5"/>
      <c r="AH2646" s="2"/>
      <c r="AI2646" s="6"/>
    </row>
    <row r="2647" spans="2:35" x14ac:dyDescent="0.25">
      <c r="B2647" s="1"/>
      <c r="O2647" s="69"/>
      <c r="P2647" s="70"/>
      <c r="Q2647" s="70"/>
      <c r="R2647" s="70"/>
      <c r="S2647" s="71"/>
      <c r="T2647" s="70"/>
      <c r="U2647" s="73"/>
      <c r="V2647" s="70"/>
      <c r="W2647" s="73"/>
      <c r="X2647" s="47" t="s">
        <v>32</v>
      </c>
      <c r="Y2647" s="48">
        <f t="shared" si="376"/>
        <v>0</v>
      </c>
      <c r="Z2647" s="3"/>
      <c r="AA2647" s="3"/>
      <c r="AB2647" s="3"/>
      <c r="AC2647" s="4"/>
      <c r="AD2647" s="5"/>
      <c r="AE2647" s="5"/>
      <c r="AF2647" s="5"/>
      <c r="AG2647" s="5"/>
      <c r="AH2647" s="2"/>
      <c r="AI2647" s="6"/>
    </row>
    <row r="2648" spans="2:35" x14ac:dyDescent="0.25">
      <c r="B2648" s="1"/>
      <c r="O2648" s="69"/>
      <c r="P2648" s="70"/>
      <c r="Q2648" s="70"/>
      <c r="R2648" s="70"/>
      <c r="S2648" s="71"/>
      <c r="T2648" s="70"/>
      <c r="U2648" s="73"/>
      <c r="V2648" s="70"/>
      <c r="W2648" s="73"/>
      <c r="X2648" s="47" t="s">
        <v>33</v>
      </c>
      <c r="Y2648" s="48">
        <f t="shared" si="376"/>
        <v>0</v>
      </c>
      <c r="Z2648" s="3"/>
      <c r="AA2648" s="3"/>
      <c r="AB2648" s="3"/>
      <c r="AC2648" s="4"/>
      <c r="AD2648" s="5"/>
      <c r="AE2648" s="5"/>
      <c r="AF2648" s="5"/>
      <c r="AG2648" s="5"/>
      <c r="AH2648" s="2"/>
      <c r="AI2648" s="6"/>
    </row>
    <row r="2649" spans="2:35" x14ac:dyDescent="0.25">
      <c r="B2649" s="1"/>
      <c r="O2649" s="69"/>
      <c r="P2649" s="70"/>
      <c r="Q2649" s="70"/>
      <c r="R2649" s="70"/>
      <c r="S2649" s="71"/>
      <c r="T2649" s="70"/>
      <c r="U2649" s="73"/>
      <c r="V2649" s="70"/>
      <c r="W2649" s="73"/>
      <c r="X2649" s="47" t="s">
        <v>34</v>
      </c>
      <c r="Y2649" s="48">
        <f t="shared" si="376"/>
        <v>0</v>
      </c>
      <c r="Z2649" s="3"/>
      <c r="AA2649" s="3"/>
      <c r="AB2649" s="3"/>
      <c r="AC2649" s="4"/>
      <c r="AD2649" s="5"/>
      <c r="AE2649" s="5"/>
      <c r="AF2649" s="5"/>
      <c r="AG2649" s="5"/>
      <c r="AH2649" s="2"/>
      <c r="AI2649" s="6"/>
    </row>
    <row r="2650" spans="2:35" x14ac:dyDescent="0.25">
      <c r="B2650" s="1"/>
      <c r="O2650" s="69"/>
      <c r="P2650" s="70"/>
      <c r="Q2650" s="70"/>
      <c r="R2650" s="70"/>
      <c r="S2650" s="71"/>
      <c r="T2650" s="70"/>
      <c r="U2650" s="74"/>
      <c r="V2650" s="70"/>
      <c r="W2650" s="74"/>
      <c r="X2650" s="47" t="s">
        <v>35</v>
      </c>
      <c r="Y2650" s="48">
        <f t="shared" si="376"/>
        <v>0</v>
      </c>
      <c r="Z2650" s="3"/>
      <c r="AA2650" s="3"/>
      <c r="AB2650" s="3"/>
      <c r="AC2650" s="4"/>
      <c r="AD2650" s="7"/>
      <c r="AE2650" s="7"/>
      <c r="AF2650" s="5"/>
      <c r="AG2650" s="7"/>
      <c r="AH2650" s="8"/>
      <c r="AI2650" s="9"/>
    </row>
    <row r="2651" spans="2:35" x14ac:dyDescent="0.25">
      <c r="B2651" s="1"/>
      <c r="O2651" s="80">
        <v>376</v>
      </c>
      <c r="P2651" s="70"/>
      <c r="Q2651" s="70"/>
      <c r="R2651" s="70"/>
      <c r="S2651" s="71" t="str">
        <f>IF(ISBLANK(R2651),"",IF(R2651=Списки!$F$4,"ОНП","ПТ"))</f>
        <v/>
      </c>
      <c r="T2651" s="70"/>
      <c r="U2651" s="72"/>
      <c r="V2651" s="70"/>
      <c r="W2651" s="72"/>
      <c r="X2651" s="51" t="s">
        <v>21</v>
      </c>
      <c r="Y2651" s="44">
        <f>SUM(Y2652:Y2657)</f>
        <v>0</v>
      </c>
      <c r="Z2651" s="45">
        <f>SUM(Z2652:Z2657)</f>
        <v>0</v>
      </c>
      <c r="AA2651" s="45">
        <f>SUM(AA2652:AA2657)</f>
        <v>0</v>
      </c>
      <c r="AB2651" s="45">
        <f>SUM(AB2652:AB2657)</f>
        <v>0</v>
      </c>
      <c r="AC2651" s="46">
        <f>SUM(AC2652:AC2657)</f>
        <v>0</v>
      </c>
      <c r="AD2651" s="52" t="s">
        <v>36</v>
      </c>
      <c r="AE2651" s="29"/>
      <c r="AF2651" s="53" t="s">
        <v>37</v>
      </c>
      <c r="AG2651" s="54"/>
      <c r="AH2651" s="2"/>
      <c r="AI2651" s="29"/>
    </row>
    <row r="2652" spans="2:35" x14ac:dyDescent="0.25">
      <c r="B2652" s="1"/>
      <c r="O2652" s="80"/>
      <c r="P2652" s="70"/>
      <c r="Q2652" s="70"/>
      <c r="R2652" s="70"/>
      <c r="S2652" s="71"/>
      <c r="T2652" s="70"/>
      <c r="U2652" s="73"/>
      <c r="V2652" s="70"/>
      <c r="W2652" s="73"/>
      <c r="X2652" s="47" t="s">
        <v>30</v>
      </c>
      <c r="Y2652" s="48">
        <f t="shared" ref="Y2652:Y2657" si="377">SUM(Z2652:AC2652)</f>
        <v>0</v>
      </c>
      <c r="Z2652" s="3"/>
      <c r="AA2652" s="3"/>
      <c r="AB2652" s="3"/>
      <c r="AC2652" s="4"/>
      <c r="AD2652" s="5"/>
      <c r="AE2652" s="6"/>
      <c r="AF2652" s="5"/>
      <c r="AG2652" s="5"/>
      <c r="AH2652" s="2"/>
      <c r="AI2652" s="6"/>
    </row>
    <row r="2653" spans="2:35" x14ac:dyDescent="0.25">
      <c r="B2653" s="1"/>
      <c r="O2653" s="80"/>
      <c r="P2653" s="70"/>
      <c r="Q2653" s="70"/>
      <c r="R2653" s="70"/>
      <c r="S2653" s="71"/>
      <c r="T2653" s="70"/>
      <c r="U2653" s="73"/>
      <c r="V2653" s="70"/>
      <c r="W2653" s="73"/>
      <c r="X2653" s="47" t="s">
        <v>31</v>
      </c>
      <c r="Y2653" s="48">
        <f t="shared" si="377"/>
        <v>0</v>
      </c>
      <c r="Z2653" s="3"/>
      <c r="AA2653" s="3"/>
      <c r="AB2653" s="3"/>
      <c r="AC2653" s="4"/>
      <c r="AD2653" s="5"/>
      <c r="AE2653" s="5"/>
      <c r="AF2653" s="5"/>
      <c r="AG2653" s="5"/>
      <c r="AH2653" s="2"/>
      <c r="AI2653" s="6"/>
    </row>
    <row r="2654" spans="2:35" x14ac:dyDescent="0.25">
      <c r="B2654" s="1"/>
      <c r="O2654" s="80"/>
      <c r="P2654" s="70"/>
      <c r="Q2654" s="70"/>
      <c r="R2654" s="70"/>
      <c r="S2654" s="71"/>
      <c r="T2654" s="70"/>
      <c r="U2654" s="73"/>
      <c r="V2654" s="70"/>
      <c r="W2654" s="73"/>
      <c r="X2654" s="47" t="s">
        <v>32</v>
      </c>
      <c r="Y2654" s="48">
        <f t="shared" si="377"/>
        <v>0</v>
      </c>
      <c r="Z2654" s="3"/>
      <c r="AA2654" s="3"/>
      <c r="AB2654" s="3"/>
      <c r="AC2654" s="4"/>
      <c r="AD2654" s="5"/>
      <c r="AE2654" s="5"/>
      <c r="AF2654" s="5"/>
      <c r="AG2654" s="5"/>
      <c r="AH2654" s="2"/>
      <c r="AI2654" s="6"/>
    </row>
    <row r="2655" spans="2:35" x14ac:dyDescent="0.25">
      <c r="B2655" s="1"/>
      <c r="O2655" s="80"/>
      <c r="P2655" s="70"/>
      <c r="Q2655" s="70"/>
      <c r="R2655" s="70"/>
      <c r="S2655" s="71"/>
      <c r="T2655" s="70"/>
      <c r="U2655" s="73"/>
      <c r="V2655" s="70"/>
      <c r="W2655" s="73"/>
      <c r="X2655" s="47" t="s">
        <v>33</v>
      </c>
      <c r="Y2655" s="48">
        <f t="shared" si="377"/>
        <v>0</v>
      </c>
      <c r="Z2655" s="3"/>
      <c r="AA2655" s="3"/>
      <c r="AB2655" s="3"/>
      <c r="AC2655" s="4"/>
      <c r="AD2655" s="5"/>
      <c r="AE2655" s="5"/>
      <c r="AF2655" s="5"/>
      <c r="AG2655" s="5"/>
      <c r="AH2655" s="2"/>
      <c r="AI2655" s="6"/>
    </row>
    <row r="2656" spans="2:35" x14ac:dyDescent="0.25">
      <c r="B2656" s="1"/>
      <c r="O2656" s="80"/>
      <c r="P2656" s="70"/>
      <c r="Q2656" s="70"/>
      <c r="R2656" s="70"/>
      <c r="S2656" s="71"/>
      <c r="T2656" s="70"/>
      <c r="U2656" s="73"/>
      <c r="V2656" s="70"/>
      <c r="W2656" s="73"/>
      <c r="X2656" s="47" t="s">
        <v>34</v>
      </c>
      <c r="Y2656" s="48">
        <f t="shared" si="377"/>
        <v>0</v>
      </c>
      <c r="Z2656" s="3"/>
      <c r="AA2656" s="3"/>
      <c r="AB2656" s="3"/>
      <c r="AC2656" s="4"/>
      <c r="AD2656" s="5"/>
      <c r="AE2656" s="5"/>
      <c r="AF2656" s="5"/>
      <c r="AG2656" s="5"/>
      <c r="AH2656" s="2"/>
      <c r="AI2656" s="6"/>
    </row>
    <row r="2657" spans="2:35" x14ac:dyDescent="0.25">
      <c r="B2657" s="1"/>
      <c r="O2657" s="80"/>
      <c r="P2657" s="70"/>
      <c r="Q2657" s="70"/>
      <c r="R2657" s="70"/>
      <c r="S2657" s="71"/>
      <c r="T2657" s="70"/>
      <c r="U2657" s="74"/>
      <c r="V2657" s="70"/>
      <c r="W2657" s="74"/>
      <c r="X2657" s="47" t="s">
        <v>35</v>
      </c>
      <c r="Y2657" s="48">
        <f t="shared" si="377"/>
        <v>0</v>
      </c>
      <c r="Z2657" s="3"/>
      <c r="AA2657" s="3"/>
      <c r="AB2657" s="3"/>
      <c r="AC2657" s="4"/>
      <c r="AD2657" s="7"/>
      <c r="AE2657" s="7"/>
      <c r="AF2657" s="5"/>
      <c r="AG2657" s="7"/>
      <c r="AH2657" s="8"/>
      <c r="AI2657" s="9"/>
    </row>
    <row r="2658" spans="2:35" x14ac:dyDescent="0.25">
      <c r="B2658" s="1"/>
      <c r="O2658" s="69">
        <v>377</v>
      </c>
      <c r="P2658" s="70"/>
      <c r="Q2658" s="70"/>
      <c r="R2658" s="70"/>
      <c r="S2658" s="71" t="str">
        <f>IF(ISBLANK(R2658),"",IF(R2658=Списки!$F$4,"ОНП","ПТ"))</f>
        <v/>
      </c>
      <c r="T2658" s="70"/>
      <c r="U2658" s="72"/>
      <c r="V2658" s="70"/>
      <c r="W2658" s="72"/>
      <c r="X2658" s="51" t="s">
        <v>21</v>
      </c>
      <c r="Y2658" s="44">
        <f>SUM(Y2659:Y2664)</f>
        <v>0</v>
      </c>
      <c r="Z2658" s="45">
        <f>SUM(Z2659:Z2664)</f>
        <v>0</v>
      </c>
      <c r="AA2658" s="45">
        <f>SUM(AA2659:AA2664)</f>
        <v>0</v>
      </c>
      <c r="AB2658" s="45">
        <f>SUM(AB2659:AB2664)</f>
        <v>0</v>
      </c>
      <c r="AC2658" s="46">
        <f>SUM(AC2659:AC2664)</f>
        <v>0</v>
      </c>
      <c r="AD2658" s="52" t="s">
        <v>36</v>
      </c>
      <c r="AE2658" s="29"/>
      <c r="AF2658" s="53" t="s">
        <v>37</v>
      </c>
      <c r="AG2658" s="54"/>
      <c r="AH2658" s="2"/>
      <c r="AI2658" s="29"/>
    </row>
    <row r="2659" spans="2:35" x14ac:dyDescent="0.25">
      <c r="B2659" s="1"/>
      <c r="O2659" s="69"/>
      <c r="P2659" s="70"/>
      <c r="Q2659" s="70"/>
      <c r="R2659" s="70"/>
      <c r="S2659" s="71"/>
      <c r="T2659" s="70"/>
      <c r="U2659" s="73"/>
      <c r="V2659" s="70"/>
      <c r="W2659" s="73"/>
      <c r="X2659" s="47" t="s">
        <v>30</v>
      </c>
      <c r="Y2659" s="48">
        <f t="shared" ref="Y2659:Y2664" si="378">SUM(Z2659:AC2659)</f>
        <v>0</v>
      </c>
      <c r="Z2659" s="3"/>
      <c r="AA2659" s="3"/>
      <c r="AB2659" s="3"/>
      <c r="AC2659" s="4"/>
      <c r="AD2659" s="5"/>
      <c r="AE2659" s="6"/>
      <c r="AF2659" s="5"/>
      <c r="AG2659" s="5"/>
      <c r="AH2659" s="2"/>
      <c r="AI2659" s="6"/>
    </row>
    <row r="2660" spans="2:35" x14ac:dyDescent="0.25">
      <c r="B2660" s="1"/>
      <c r="O2660" s="69"/>
      <c r="P2660" s="70"/>
      <c r="Q2660" s="70"/>
      <c r="R2660" s="70"/>
      <c r="S2660" s="71"/>
      <c r="T2660" s="70"/>
      <c r="U2660" s="73"/>
      <c r="V2660" s="70"/>
      <c r="W2660" s="73"/>
      <c r="X2660" s="47" t="s">
        <v>31</v>
      </c>
      <c r="Y2660" s="48">
        <f t="shared" si="378"/>
        <v>0</v>
      </c>
      <c r="Z2660" s="3"/>
      <c r="AA2660" s="3"/>
      <c r="AB2660" s="3"/>
      <c r="AC2660" s="4"/>
      <c r="AD2660" s="5"/>
      <c r="AE2660" s="5"/>
      <c r="AF2660" s="5"/>
      <c r="AG2660" s="5"/>
      <c r="AH2660" s="2"/>
      <c r="AI2660" s="6"/>
    </row>
    <row r="2661" spans="2:35" x14ac:dyDescent="0.25">
      <c r="B2661" s="1"/>
      <c r="O2661" s="69"/>
      <c r="P2661" s="70"/>
      <c r="Q2661" s="70"/>
      <c r="R2661" s="70"/>
      <c r="S2661" s="71"/>
      <c r="T2661" s="70"/>
      <c r="U2661" s="73"/>
      <c r="V2661" s="70"/>
      <c r="W2661" s="73"/>
      <c r="X2661" s="47" t="s">
        <v>32</v>
      </c>
      <c r="Y2661" s="48">
        <f t="shared" si="378"/>
        <v>0</v>
      </c>
      <c r="Z2661" s="3"/>
      <c r="AA2661" s="3"/>
      <c r="AB2661" s="3"/>
      <c r="AC2661" s="4"/>
      <c r="AD2661" s="5"/>
      <c r="AE2661" s="5"/>
      <c r="AF2661" s="5"/>
      <c r="AG2661" s="5"/>
      <c r="AH2661" s="2"/>
      <c r="AI2661" s="6"/>
    </row>
    <row r="2662" spans="2:35" x14ac:dyDescent="0.25">
      <c r="B2662" s="1"/>
      <c r="O2662" s="69"/>
      <c r="P2662" s="70"/>
      <c r="Q2662" s="70"/>
      <c r="R2662" s="70"/>
      <c r="S2662" s="71"/>
      <c r="T2662" s="70"/>
      <c r="U2662" s="73"/>
      <c r="V2662" s="70"/>
      <c r="W2662" s="73"/>
      <c r="X2662" s="47" t="s">
        <v>33</v>
      </c>
      <c r="Y2662" s="48">
        <f t="shared" si="378"/>
        <v>0</v>
      </c>
      <c r="Z2662" s="3"/>
      <c r="AA2662" s="3"/>
      <c r="AB2662" s="3"/>
      <c r="AC2662" s="4"/>
      <c r="AD2662" s="5"/>
      <c r="AE2662" s="5"/>
      <c r="AF2662" s="5"/>
      <c r="AG2662" s="5"/>
      <c r="AH2662" s="2"/>
      <c r="AI2662" s="6"/>
    </row>
    <row r="2663" spans="2:35" x14ac:dyDescent="0.25">
      <c r="B2663" s="1"/>
      <c r="O2663" s="69"/>
      <c r="P2663" s="70"/>
      <c r="Q2663" s="70"/>
      <c r="R2663" s="70"/>
      <c r="S2663" s="71"/>
      <c r="T2663" s="70"/>
      <c r="U2663" s="73"/>
      <c r="V2663" s="70"/>
      <c r="W2663" s="73"/>
      <c r="X2663" s="47" t="s">
        <v>34</v>
      </c>
      <c r="Y2663" s="48">
        <f t="shared" si="378"/>
        <v>0</v>
      </c>
      <c r="Z2663" s="3"/>
      <c r="AA2663" s="3"/>
      <c r="AB2663" s="3"/>
      <c r="AC2663" s="4"/>
      <c r="AD2663" s="5"/>
      <c r="AE2663" s="5"/>
      <c r="AF2663" s="5"/>
      <c r="AG2663" s="5"/>
      <c r="AH2663" s="2"/>
      <c r="AI2663" s="6"/>
    </row>
    <row r="2664" spans="2:35" x14ac:dyDescent="0.25">
      <c r="B2664" s="1"/>
      <c r="O2664" s="69"/>
      <c r="P2664" s="70"/>
      <c r="Q2664" s="70"/>
      <c r="R2664" s="70"/>
      <c r="S2664" s="71"/>
      <c r="T2664" s="70"/>
      <c r="U2664" s="74"/>
      <c r="V2664" s="70"/>
      <c r="W2664" s="74"/>
      <c r="X2664" s="47" t="s">
        <v>35</v>
      </c>
      <c r="Y2664" s="48">
        <f t="shared" si="378"/>
        <v>0</v>
      </c>
      <c r="Z2664" s="3"/>
      <c r="AA2664" s="3"/>
      <c r="AB2664" s="3"/>
      <c r="AC2664" s="4"/>
      <c r="AD2664" s="7"/>
      <c r="AE2664" s="7"/>
      <c r="AF2664" s="5"/>
      <c r="AG2664" s="7"/>
      <c r="AH2664" s="8"/>
      <c r="AI2664" s="9"/>
    </row>
    <row r="2665" spans="2:35" x14ac:dyDescent="0.25">
      <c r="B2665" s="1"/>
      <c r="O2665" s="80">
        <v>378</v>
      </c>
      <c r="P2665" s="70"/>
      <c r="Q2665" s="70"/>
      <c r="R2665" s="70"/>
      <c r="S2665" s="71" t="str">
        <f>IF(ISBLANK(R2665),"",IF(R2665=Списки!$F$4,"ОНП","ПТ"))</f>
        <v/>
      </c>
      <c r="T2665" s="70"/>
      <c r="U2665" s="72"/>
      <c r="V2665" s="70"/>
      <c r="W2665" s="72"/>
      <c r="X2665" s="51" t="s">
        <v>21</v>
      </c>
      <c r="Y2665" s="44">
        <f>SUM(Y2666:Y2671)</f>
        <v>0</v>
      </c>
      <c r="Z2665" s="45">
        <f>SUM(Z2666:Z2671)</f>
        <v>0</v>
      </c>
      <c r="AA2665" s="45">
        <f>SUM(AA2666:AA2671)</f>
        <v>0</v>
      </c>
      <c r="AB2665" s="45">
        <f>SUM(AB2666:AB2671)</f>
        <v>0</v>
      </c>
      <c r="AC2665" s="46">
        <f>SUM(AC2666:AC2671)</f>
        <v>0</v>
      </c>
      <c r="AD2665" s="52" t="s">
        <v>36</v>
      </c>
      <c r="AE2665" s="29"/>
      <c r="AF2665" s="53" t="s">
        <v>37</v>
      </c>
      <c r="AG2665" s="54"/>
      <c r="AH2665" s="2"/>
      <c r="AI2665" s="29"/>
    </row>
    <row r="2666" spans="2:35" x14ac:dyDescent="0.25">
      <c r="B2666" s="1"/>
      <c r="O2666" s="80"/>
      <c r="P2666" s="70"/>
      <c r="Q2666" s="70"/>
      <c r="R2666" s="70"/>
      <c r="S2666" s="71"/>
      <c r="T2666" s="70"/>
      <c r="U2666" s="73"/>
      <c r="V2666" s="70"/>
      <c r="W2666" s="73"/>
      <c r="X2666" s="47" t="s">
        <v>30</v>
      </c>
      <c r="Y2666" s="48">
        <f t="shared" ref="Y2666:Y2671" si="379">SUM(Z2666:AC2666)</f>
        <v>0</v>
      </c>
      <c r="Z2666" s="3"/>
      <c r="AA2666" s="3"/>
      <c r="AB2666" s="3"/>
      <c r="AC2666" s="4"/>
      <c r="AD2666" s="5"/>
      <c r="AE2666" s="6"/>
      <c r="AF2666" s="5"/>
      <c r="AG2666" s="5"/>
      <c r="AH2666" s="2"/>
      <c r="AI2666" s="6"/>
    </row>
    <row r="2667" spans="2:35" x14ac:dyDescent="0.25">
      <c r="B2667" s="1"/>
      <c r="O2667" s="80"/>
      <c r="P2667" s="70"/>
      <c r="Q2667" s="70"/>
      <c r="R2667" s="70"/>
      <c r="S2667" s="71"/>
      <c r="T2667" s="70"/>
      <c r="U2667" s="73"/>
      <c r="V2667" s="70"/>
      <c r="W2667" s="73"/>
      <c r="X2667" s="47" t="s">
        <v>31</v>
      </c>
      <c r="Y2667" s="48">
        <f t="shared" si="379"/>
        <v>0</v>
      </c>
      <c r="Z2667" s="3"/>
      <c r="AA2667" s="3"/>
      <c r="AB2667" s="3"/>
      <c r="AC2667" s="4"/>
      <c r="AD2667" s="5"/>
      <c r="AE2667" s="5"/>
      <c r="AF2667" s="5"/>
      <c r="AG2667" s="5"/>
      <c r="AH2667" s="2"/>
      <c r="AI2667" s="6"/>
    </row>
    <row r="2668" spans="2:35" x14ac:dyDescent="0.25">
      <c r="B2668" s="1"/>
      <c r="O2668" s="80"/>
      <c r="P2668" s="70"/>
      <c r="Q2668" s="70"/>
      <c r="R2668" s="70"/>
      <c r="S2668" s="71"/>
      <c r="T2668" s="70"/>
      <c r="U2668" s="73"/>
      <c r="V2668" s="70"/>
      <c r="W2668" s="73"/>
      <c r="X2668" s="47" t="s">
        <v>32</v>
      </c>
      <c r="Y2668" s="48">
        <f t="shared" si="379"/>
        <v>0</v>
      </c>
      <c r="Z2668" s="3"/>
      <c r="AA2668" s="3"/>
      <c r="AB2668" s="3"/>
      <c r="AC2668" s="4"/>
      <c r="AD2668" s="5"/>
      <c r="AE2668" s="5"/>
      <c r="AF2668" s="5"/>
      <c r="AG2668" s="5"/>
      <c r="AH2668" s="2"/>
      <c r="AI2668" s="6"/>
    </row>
    <row r="2669" spans="2:35" x14ac:dyDescent="0.25">
      <c r="B2669" s="1"/>
      <c r="O2669" s="80"/>
      <c r="P2669" s="70"/>
      <c r="Q2669" s="70"/>
      <c r="R2669" s="70"/>
      <c r="S2669" s="71"/>
      <c r="T2669" s="70"/>
      <c r="U2669" s="73"/>
      <c r="V2669" s="70"/>
      <c r="W2669" s="73"/>
      <c r="X2669" s="47" t="s">
        <v>33</v>
      </c>
      <c r="Y2669" s="48">
        <f t="shared" si="379"/>
        <v>0</v>
      </c>
      <c r="Z2669" s="3"/>
      <c r="AA2669" s="3"/>
      <c r="AB2669" s="3"/>
      <c r="AC2669" s="4"/>
      <c r="AD2669" s="5"/>
      <c r="AE2669" s="5"/>
      <c r="AF2669" s="5"/>
      <c r="AG2669" s="5"/>
      <c r="AH2669" s="2"/>
      <c r="AI2669" s="6"/>
    </row>
    <row r="2670" spans="2:35" x14ac:dyDescent="0.25">
      <c r="B2670" s="1"/>
      <c r="O2670" s="80"/>
      <c r="P2670" s="70"/>
      <c r="Q2670" s="70"/>
      <c r="R2670" s="70"/>
      <c r="S2670" s="71"/>
      <c r="T2670" s="70"/>
      <c r="U2670" s="73"/>
      <c r="V2670" s="70"/>
      <c r="W2670" s="73"/>
      <c r="X2670" s="47" t="s">
        <v>34</v>
      </c>
      <c r="Y2670" s="48">
        <f t="shared" si="379"/>
        <v>0</v>
      </c>
      <c r="Z2670" s="3"/>
      <c r="AA2670" s="3"/>
      <c r="AB2670" s="3"/>
      <c r="AC2670" s="4"/>
      <c r="AD2670" s="5"/>
      <c r="AE2670" s="5"/>
      <c r="AF2670" s="5"/>
      <c r="AG2670" s="5"/>
      <c r="AH2670" s="2"/>
      <c r="AI2670" s="6"/>
    </row>
    <row r="2671" spans="2:35" x14ac:dyDescent="0.25">
      <c r="B2671" s="1"/>
      <c r="O2671" s="80"/>
      <c r="P2671" s="70"/>
      <c r="Q2671" s="70"/>
      <c r="R2671" s="70"/>
      <c r="S2671" s="71"/>
      <c r="T2671" s="70"/>
      <c r="U2671" s="74"/>
      <c r="V2671" s="70"/>
      <c r="W2671" s="74"/>
      <c r="X2671" s="47" t="s">
        <v>35</v>
      </c>
      <c r="Y2671" s="48">
        <f t="shared" si="379"/>
        <v>0</v>
      </c>
      <c r="Z2671" s="3"/>
      <c r="AA2671" s="3"/>
      <c r="AB2671" s="3"/>
      <c r="AC2671" s="4"/>
      <c r="AD2671" s="7"/>
      <c r="AE2671" s="7"/>
      <c r="AF2671" s="5"/>
      <c r="AG2671" s="7"/>
      <c r="AH2671" s="8"/>
      <c r="AI2671" s="9"/>
    </row>
    <row r="2672" spans="2:35" x14ac:dyDescent="0.25">
      <c r="B2672" s="1"/>
      <c r="O2672" s="69">
        <v>379</v>
      </c>
      <c r="P2672" s="70"/>
      <c r="Q2672" s="70"/>
      <c r="R2672" s="70"/>
      <c r="S2672" s="71" t="str">
        <f>IF(ISBLANK(R2672),"",IF(R2672=Списки!$F$4,"ОНП","ПТ"))</f>
        <v/>
      </c>
      <c r="T2672" s="70"/>
      <c r="U2672" s="72"/>
      <c r="V2672" s="70"/>
      <c r="W2672" s="72"/>
      <c r="X2672" s="51" t="s">
        <v>21</v>
      </c>
      <c r="Y2672" s="44">
        <f>SUM(Y2673:Y2678)</f>
        <v>0</v>
      </c>
      <c r="Z2672" s="45">
        <f>SUM(Z2673:Z2678)</f>
        <v>0</v>
      </c>
      <c r="AA2672" s="45">
        <f>SUM(AA2673:AA2678)</f>
        <v>0</v>
      </c>
      <c r="AB2672" s="45">
        <f>SUM(AB2673:AB2678)</f>
        <v>0</v>
      </c>
      <c r="AC2672" s="46">
        <f>SUM(AC2673:AC2678)</f>
        <v>0</v>
      </c>
      <c r="AD2672" s="52" t="s">
        <v>36</v>
      </c>
      <c r="AE2672" s="29"/>
      <c r="AF2672" s="53" t="s">
        <v>37</v>
      </c>
      <c r="AG2672" s="54"/>
      <c r="AH2672" s="2"/>
      <c r="AI2672" s="29"/>
    </row>
    <row r="2673" spans="2:35" x14ac:dyDescent="0.25">
      <c r="B2673" s="1"/>
      <c r="O2673" s="69"/>
      <c r="P2673" s="70"/>
      <c r="Q2673" s="70"/>
      <c r="R2673" s="70"/>
      <c r="S2673" s="71"/>
      <c r="T2673" s="70"/>
      <c r="U2673" s="73"/>
      <c r="V2673" s="70"/>
      <c r="W2673" s="73"/>
      <c r="X2673" s="47" t="s">
        <v>30</v>
      </c>
      <c r="Y2673" s="48">
        <f t="shared" ref="Y2673:Y2678" si="380">SUM(Z2673:AC2673)</f>
        <v>0</v>
      </c>
      <c r="Z2673" s="3"/>
      <c r="AA2673" s="3"/>
      <c r="AB2673" s="3"/>
      <c r="AC2673" s="4"/>
      <c r="AD2673" s="5"/>
      <c r="AE2673" s="6"/>
      <c r="AF2673" s="5"/>
      <c r="AG2673" s="5"/>
      <c r="AH2673" s="2"/>
      <c r="AI2673" s="6"/>
    </row>
    <row r="2674" spans="2:35" x14ac:dyDescent="0.25">
      <c r="B2674" s="1"/>
      <c r="O2674" s="69"/>
      <c r="P2674" s="70"/>
      <c r="Q2674" s="70"/>
      <c r="R2674" s="70"/>
      <c r="S2674" s="71"/>
      <c r="T2674" s="70"/>
      <c r="U2674" s="73"/>
      <c r="V2674" s="70"/>
      <c r="W2674" s="73"/>
      <c r="X2674" s="47" t="s">
        <v>31</v>
      </c>
      <c r="Y2674" s="48">
        <f t="shared" si="380"/>
        <v>0</v>
      </c>
      <c r="Z2674" s="3"/>
      <c r="AA2674" s="3"/>
      <c r="AB2674" s="3"/>
      <c r="AC2674" s="4"/>
      <c r="AD2674" s="5"/>
      <c r="AE2674" s="5"/>
      <c r="AF2674" s="5"/>
      <c r="AG2674" s="5"/>
      <c r="AH2674" s="2"/>
      <c r="AI2674" s="6"/>
    </row>
    <row r="2675" spans="2:35" x14ac:dyDescent="0.25">
      <c r="B2675" s="1"/>
      <c r="O2675" s="69"/>
      <c r="P2675" s="70"/>
      <c r="Q2675" s="70"/>
      <c r="R2675" s="70"/>
      <c r="S2675" s="71"/>
      <c r="T2675" s="70"/>
      <c r="U2675" s="73"/>
      <c r="V2675" s="70"/>
      <c r="W2675" s="73"/>
      <c r="X2675" s="47" t="s">
        <v>32</v>
      </c>
      <c r="Y2675" s="48">
        <f t="shared" si="380"/>
        <v>0</v>
      </c>
      <c r="Z2675" s="3"/>
      <c r="AA2675" s="3"/>
      <c r="AB2675" s="3"/>
      <c r="AC2675" s="4"/>
      <c r="AD2675" s="5"/>
      <c r="AE2675" s="5"/>
      <c r="AF2675" s="5"/>
      <c r="AG2675" s="5"/>
      <c r="AH2675" s="2"/>
      <c r="AI2675" s="6"/>
    </row>
    <row r="2676" spans="2:35" x14ac:dyDescent="0.25">
      <c r="B2676" s="1"/>
      <c r="O2676" s="69"/>
      <c r="P2676" s="70"/>
      <c r="Q2676" s="70"/>
      <c r="R2676" s="70"/>
      <c r="S2676" s="71"/>
      <c r="T2676" s="70"/>
      <c r="U2676" s="73"/>
      <c r="V2676" s="70"/>
      <c r="W2676" s="73"/>
      <c r="X2676" s="47" t="s">
        <v>33</v>
      </c>
      <c r="Y2676" s="48">
        <f t="shared" si="380"/>
        <v>0</v>
      </c>
      <c r="Z2676" s="3"/>
      <c r="AA2676" s="3"/>
      <c r="AB2676" s="3"/>
      <c r="AC2676" s="4"/>
      <c r="AD2676" s="5"/>
      <c r="AE2676" s="5"/>
      <c r="AF2676" s="5"/>
      <c r="AG2676" s="5"/>
      <c r="AH2676" s="2"/>
      <c r="AI2676" s="6"/>
    </row>
    <row r="2677" spans="2:35" x14ac:dyDescent="0.25">
      <c r="B2677" s="1"/>
      <c r="O2677" s="69"/>
      <c r="P2677" s="70"/>
      <c r="Q2677" s="70"/>
      <c r="R2677" s="70"/>
      <c r="S2677" s="71"/>
      <c r="T2677" s="70"/>
      <c r="U2677" s="73"/>
      <c r="V2677" s="70"/>
      <c r="W2677" s="73"/>
      <c r="X2677" s="47" t="s">
        <v>34</v>
      </c>
      <c r="Y2677" s="48">
        <f t="shared" si="380"/>
        <v>0</v>
      </c>
      <c r="Z2677" s="3"/>
      <c r="AA2677" s="3"/>
      <c r="AB2677" s="3"/>
      <c r="AC2677" s="4"/>
      <c r="AD2677" s="5"/>
      <c r="AE2677" s="5"/>
      <c r="AF2677" s="5"/>
      <c r="AG2677" s="5"/>
      <c r="AH2677" s="2"/>
      <c r="AI2677" s="6"/>
    </row>
    <row r="2678" spans="2:35" x14ac:dyDescent="0.25">
      <c r="B2678" s="1"/>
      <c r="O2678" s="69"/>
      <c r="P2678" s="70"/>
      <c r="Q2678" s="70"/>
      <c r="R2678" s="70"/>
      <c r="S2678" s="71"/>
      <c r="T2678" s="70"/>
      <c r="U2678" s="74"/>
      <c r="V2678" s="70"/>
      <c r="W2678" s="74"/>
      <c r="X2678" s="47" t="s">
        <v>35</v>
      </c>
      <c r="Y2678" s="48">
        <f t="shared" si="380"/>
        <v>0</v>
      </c>
      <c r="Z2678" s="3"/>
      <c r="AA2678" s="3"/>
      <c r="AB2678" s="3"/>
      <c r="AC2678" s="4"/>
      <c r="AD2678" s="7"/>
      <c r="AE2678" s="7"/>
      <c r="AF2678" s="5"/>
      <c r="AG2678" s="7"/>
      <c r="AH2678" s="8"/>
      <c r="AI2678" s="9"/>
    </row>
    <row r="2679" spans="2:35" x14ac:dyDescent="0.25">
      <c r="B2679" s="1"/>
      <c r="O2679" s="80">
        <v>380</v>
      </c>
      <c r="P2679" s="70"/>
      <c r="Q2679" s="70"/>
      <c r="R2679" s="70"/>
      <c r="S2679" s="71" t="str">
        <f>IF(ISBLANK(R2679),"",IF(R2679=Списки!$F$4,"ОНП","ПТ"))</f>
        <v/>
      </c>
      <c r="T2679" s="70"/>
      <c r="U2679" s="72"/>
      <c r="V2679" s="70"/>
      <c r="W2679" s="72"/>
      <c r="X2679" s="51" t="s">
        <v>21</v>
      </c>
      <c r="Y2679" s="44">
        <f>SUM(Y2680:Y2685)</f>
        <v>0</v>
      </c>
      <c r="Z2679" s="45">
        <f>SUM(Z2680:Z2685)</f>
        <v>0</v>
      </c>
      <c r="AA2679" s="45">
        <f>SUM(AA2680:AA2685)</f>
        <v>0</v>
      </c>
      <c r="AB2679" s="45">
        <f>SUM(AB2680:AB2685)</f>
        <v>0</v>
      </c>
      <c r="AC2679" s="46">
        <f>SUM(AC2680:AC2685)</f>
        <v>0</v>
      </c>
      <c r="AD2679" s="52" t="s">
        <v>36</v>
      </c>
      <c r="AE2679" s="29"/>
      <c r="AF2679" s="53" t="s">
        <v>37</v>
      </c>
      <c r="AG2679" s="54"/>
      <c r="AH2679" s="2"/>
      <c r="AI2679" s="29"/>
    </row>
    <row r="2680" spans="2:35" x14ac:dyDescent="0.25">
      <c r="B2680" s="1"/>
      <c r="O2680" s="80"/>
      <c r="P2680" s="70"/>
      <c r="Q2680" s="70"/>
      <c r="R2680" s="70"/>
      <c r="S2680" s="71"/>
      <c r="T2680" s="70"/>
      <c r="U2680" s="73"/>
      <c r="V2680" s="70"/>
      <c r="W2680" s="73"/>
      <c r="X2680" s="47" t="s">
        <v>30</v>
      </c>
      <c r="Y2680" s="48">
        <f t="shared" ref="Y2680:Y2685" si="381">SUM(Z2680:AC2680)</f>
        <v>0</v>
      </c>
      <c r="Z2680" s="3"/>
      <c r="AA2680" s="3"/>
      <c r="AB2680" s="3"/>
      <c r="AC2680" s="4"/>
      <c r="AD2680" s="5"/>
      <c r="AE2680" s="6"/>
      <c r="AF2680" s="5"/>
      <c r="AG2680" s="5"/>
      <c r="AH2680" s="2"/>
      <c r="AI2680" s="6"/>
    </row>
    <row r="2681" spans="2:35" x14ac:dyDescent="0.25">
      <c r="B2681" s="1"/>
      <c r="O2681" s="80"/>
      <c r="P2681" s="70"/>
      <c r="Q2681" s="70"/>
      <c r="R2681" s="70"/>
      <c r="S2681" s="71"/>
      <c r="T2681" s="70"/>
      <c r="U2681" s="73"/>
      <c r="V2681" s="70"/>
      <c r="W2681" s="73"/>
      <c r="X2681" s="47" t="s">
        <v>31</v>
      </c>
      <c r="Y2681" s="48">
        <f t="shared" si="381"/>
        <v>0</v>
      </c>
      <c r="Z2681" s="3"/>
      <c r="AA2681" s="3"/>
      <c r="AB2681" s="3"/>
      <c r="AC2681" s="4"/>
      <c r="AD2681" s="5"/>
      <c r="AE2681" s="5"/>
      <c r="AF2681" s="5"/>
      <c r="AG2681" s="5"/>
      <c r="AH2681" s="2"/>
      <c r="AI2681" s="6"/>
    </row>
    <row r="2682" spans="2:35" x14ac:dyDescent="0.25">
      <c r="B2682" s="1"/>
      <c r="O2682" s="80"/>
      <c r="P2682" s="70"/>
      <c r="Q2682" s="70"/>
      <c r="R2682" s="70"/>
      <c r="S2682" s="71"/>
      <c r="T2682" s="70"/>
      <c r="U2682" s="73"/>
      <c r="V2682" s="70"/>
      <c r="W2682" s="73"/>
      <c r="X2682" s="47" t="s">
        <v>32</v>
      </c>
      <c r="Y2682" s="48">
        <f t="shared" si="381"/>
        <v>0</v>
      </c>
      <c r="Z2682" s="3"/>
      <c r="AA2682" s="3"/>
      <c r="AB2682" s="3"/>
      <c r="AC2682" s="4"/>
      <c r="AD2682" s="5"/>
      <c r="AE2682" s="5"/>
      <c r="AF2682" s="5"/>
      <c r="AG2682" s="5"/>
      <c r="AH2682" s="2"/>
      <c r="AI2682" s="6"/>
    </row>
    <row r="2683" spans="2:35" x14ac:dyDescent="0.25">
      <c r="B2683" s="1"/>
      <c r="O2683" s="80"/>
      <c r="P2683" s="70"/>
      <c r="Q2683" s="70"/>
      <c r="R2683" s="70"/>
      <c r="S2683" s="71"/>
      <c r="T2683" s="70"/>
      <c r="U2683" s="73"/>
      <c r="V2683" s="70"/>
      <c r="W2683" s="73"/>
      <c r="X2683" s="47" t="s">
        <v>33</v>
      </c>
      <c r="Y2683" s="48">
        <f t="shared" si="381"/>
        <v>0</v>
      </c>
      <c r="Z2683" s="3"/>
      <c r="AA2683" s="3"/>
      <c r="AB2683" s="3"/>
      <c r="AC2683" s="4"/>
      <c r="AD2683" s="5"/>
      <c r="AE2683" s="5"/>
      <c r="AF2683" s="5"/>
      <c r="AG2683" s="5"/>
      <c r="AH2683" s="2"/>
      <c r="AI2683" s="6"/>
    </row>
    <row r="2684" spans="2:35" x14ac:dyDescent="0.25">
      <c r="B2684" s="1"/>
      <c r="O2684" s="80"/>
      <c r="P2684" s="70"/>
      <c r="Q2684" s="70"/>
      <c r="R2684" s="70"/>
      <c r="S2684" s="71"/>
      <c r="T2684" s="70"/>
      <c r="U2684" s="73"/>
      <c r="V2684" s="70"/>
      <c r="W2684" s="73"/>
      <c r="X2684" s="47" t="s">
        <v>34</v>
      </c>
      <c r="Y2684" s="48">
        <f t="shared" si="381"/>
        <v>0</v>
      </c>
      <c r="Z2684" s="3"/>
      <c r="AA2684" s="3"/>
      <c r="AB2684" s="3"/>
      <c r="AC2684" s="4"/>
      <c r="AD2684" s="5"/>
      <c r="AE2684" s="5"/>
      <c r="AF2684" s="5"/>
      <c r="AG2684" s="5"/>
      <c r="AH2684" s="2"/>
      <c r="AI2684" s="6"/>
    </row>
    <row r="2685" spans="2:35" x14ac:dyDescent="0.25">
      <c r="B2685" s="1"/>
      <c r="O2685" s="80"/>
      <c r="P2685" s="70"/>
      <c r="Q2685" s="70"/>
      <c r="R2685" s="70"/>
      <c r="S2685" s="71"/>
      <c r="T2685" s="70"/>
      <c r="U2685" s="74"/>
      <c r="V2685" s="70"/>
      <c r="W2685" s="74"/>
      <c r="X2685" s="47" t="s">
        <v>35</v>
      </c>
      <c r="Y2685" s="48">
        <f t="shared" si="381"/>
        <v>0</v>
      </c>
      <c r="Z2685" s="3"/>
      <c r="AA2685" s="3"/>
      <c r="AB2685" s="3"/>
      <c r="AC2685" s="4"/>
      <c r="AD2685" s="7"/>
      <c r="AE2685" s="7"/>
      <c r="AF2685" s="5"/>
      <c r="AG2685" s="7"/>
      <c r="AH2685" s="8"/>
      <c r="AI2685" s="9"/>
    </row>
    <row r="2686" spans="2:35" x14ac:dyDescent="0.25">
      <c r="B2686" s="1"/>
      <c r="O2686" s="69">
        <v>381</v>
      </c>
      <c r="P2686" s="70"/>
      <c r="Q2686" s="70"/>
      <c r="R2686" s="70"/>
      <c r="S2686" s="71" t="str">
        <f>IF(ISBLANK(R2686),"",IF(R2686=Списки!$F$4,"ОНП","ПТ"))</f>
        <v/>
      </c>
      <c r="T2686" s="70"/>
      <c r="U2686" s="72"/>
      <c r="V2686" s="70"/>
      <c r="W2686" s="72"/>
      <c r="X2686" s="51" t="s">
        <v>21</v>
      </c>
      <c r="Y2686" s="44">
        <f>SUM(Y2687:Y2692)</f>
        <v>0</v>
      </c>
      <c r="Z2686" s="45">
        <f>SUM(Z2687:Z2692)</f>
        <v>0</v>
      </c>
      <c r="AA2686" s="45">
        <f>SUM(AA2687:AA2692)</f>
        <v>0</v>
      </c>
      <c r="AB2686" s="45">
        <f>SUM(AB2687:AB2692)</f>
        <v>0</v>
      </c>
      <c r="AC2686" s="46">
        <f>SUM(AC2687:AC2692)</f>
        <v>0</v>
      </c>
      <c r="AD2686" s="52" t="s">
        <v>36</v>
      </c>
      <c r="AE2686" s="29"/>
      <c r="AF2686" s="53" t="s">
        <v>37</v>
      </c>
      <c r="AG2686" s="54"/>
      <c r="AH2686" s="2"/>
      <c r="AI2686" s="29"/>
    </row>
    <row r="2687" spans="2:35" x14ac:dyDescent="0.25">
      <c r="B2687" s="1"/>
      <c r="O2687" s="69"/>
      <c r="P2687" s="70"/>
      <c r="Q2687" s="70"/>
      <c r="R2687" s="70"/>
      <c r="S2687" s="71"/>
      <c r="T2687" s="70"/>
      <c r="U2687" s="73"/>
      <c r="V2687" s="70"/>
      <c r="W2687" s="73"/>
      <c r="X2687" s="47" t="s">
        <v>30</v>
      </c>
      <c r="Y2687" s="48">
        <f t="shared" ref="Y2687:Y2692" si="382">SUM(Z2687:AC2687)</f>
        <v>0</v>
      </c>
      <c r="Z2687" s="3"/>
      <c r="AA2687" s="3"/>
      <c r="AB2687" s="3"/>
      <c r="AC2687" s="4"/>
      <c r="AD2687" s="5"/>
      <c r="AE2687" s="6"/>
      <c r="AF2687" s="5"/>
      <c r="AG2687" s="5"/>
      <c r="AH2687" s="2"/>
      <c r="AI2687" s="6"/>
    </row>
    <row r="2688" spans="2:35" x14ac:dyDescent="0.25">
      <c r="B2688" s="1"/>
      <c r="O2688" s="69"/>
      <c r="P2688" s="70"/>
      <c r="Q2688" s="70"/>
      <c r="R2688" s="70"/>
      <c r="S2688" s="71"/>
      <c r="T2688" s="70"/>
      <c r="U2688" s="73"/>
      <c r="V2688" s="70"/>
      <c r="W2688" s="73"/>
      <c r="X2688" s="47" t="s">
        <v>31</v>
      </c>
      <c r="Y2688" s="48">
        <f t="shared" si="382"/>
        <v>0</v>
      </c>
      <c r="Z2688" s="3"/>
      <c r="AA2688" s="3"/>
      <c r="AB2688" s="3"/>
      <c r="AC2688" s="4"/>
      <c r="AD2688" s="5"/>
      <c r="AE2688" s="5"/>
      <c r="AF2688" s="5"/>
      <c r="AG2688" s="5"/>
      <c r="AH2688" s="2"/>
      <c r="AI2688" s="6"/>
    </row>
    <row r="2689" spans="2:35" x14ac:dyDescent="0.25">
      <c r="B2689" s="1"/>
      <c r="O2689" s="69"/>
      <c r="P2689" s="70"/>
      <c r="Q2689" s="70"/>
      <c r="R2689" s="70"/>
      <c r="S2689" s="71"/>
      <c r="T2689" s="70"/>
      <c r="U2689" s="73"/>
      <c r="V2689" s="70"/>
      <c r="W2689" s="73"/>
      <c r="X2689" s="47" t="s">
        <v>32</v>
      </c>
      <c r="Y2689" s="48">
        <f t="shared" si="382"/>
        <v>0</v>
      </c>
      <c r="Z2689" s="3"/>
      <c r="AA2689" s="3"/>
      <c r="AB2689" s="3"/>
      <c r="AC2689" s="4"/>
      <c r="AD2689" s="5"/>
      <c r="AE2689" s="5"/>
      <c r="AF2689" s="5"/>
      <c r="AG2689" s="5"/>
      <c r="AH2689" s="2"/>
      <c r="AI2689" s="6"/>
    </row>
    <row r="2690" spans="2:35" x14ac:dyDescent="0.25">
      <c r="B2690" s="1"/>
      <c r="O2690" s="69"/>
      <c r="P2690" s="70"/>
      <c r="Q2690" s="70"/>
      <c r="R2690" s="70"/>
      <c r="S2690" s="71"/>
      <c r="T2690" s="70"/>
      <c r="U2690" s="73"/>
      <c r="V2690" s="70"/>
      <c r="W2690" s="73"/>
      <c r="X2690" s="47" t="s">
        <v>33</v>
      </c>
      <c r="Y2690" s="48">
        <f t="shared" si="382"/>
        <v>0</v>
      </c>
      <c r="Z2690" s="3"/>
      <c r="AA2690" s="3"/>
      <c r="AB2690" s="3"/>
      <c r="AC2690" s="4"/>
      <c r="AD2690" s="5"/>
      <c r="AE2690" s="5"/>
      <c r="AF2690" s="5"/>
      <c r="AG2690" s="5"/>
      <c r="AH2690" s="2"/>
      <c r="AI2690" s="6"/>
    </row>
    <row r="2691" spans="2:35" x14ac:dyDescent="0.25">
      <c r="B2691" s="1"/>
      <c r="O2691" s="69"/>
      <c r="P2691" s="70"/>
      <c r="Q2691" s="70"/>
      <c r="R2691" s="70"/>
      <c r="S2691" s="71"/>
      <c r="T2691" s="70"/>
      <c r="U2691" s="73"/>
      <c r="V2691" s="70"/>
      <c r="W2691" s="73"/>
      <c r="X2691" s="47" t="s">
        <v>34</v>
      </c>
      <c r="Y2691" s="48">
        <f t="shared" si="382"/>
        <v>0</v>
      </c>
      <c r="Z2691" s="3"/>
      <c r="AA2691" s="3"/>
      <c r="AB2691" s="3"/>
      <c r="AC2691" s="4"/>
      <c r="AD2691" s="5"/>
      <c r="AE2691" s="5"/>
      <c r="AF2691" s="5"/>
      <c r="AG2691" s="5"/>
      <c r="AH2691" s="2"/>
      <c r="AI2691" s="6"/>
    </row>
    <row r="2692" spans="2:35" x14ac:dyDescent="0.25">
      <c r="B2692" s="1"/>
      <c r="O2692" s="69"/>
      <c r="P2692" s="70"/>
      <c r="Q2692" s="70"/>
      <c r="R2692" s="70"/>
      <c r="S2692" s="71"/>
      <c r="T2692" s="70"/>
      <c r="U2692" s="74"/>
      <c r="V2692" s="70"/>
      <c r="W2692" s="74"/>
      <c r="X2692" s="47" t="s">
        <v>35</v>
      </c>
      <c r="Y2692" s="48">
        <f t="shared" si="382"/>
        <v>0</v>
      </c>
      <c r="Z2692" s="3"/>
      <c r="AA2692" s="3"/>
      <c r="AB2692" s="3"/>
      <c r="AC2692" s="4"/>
      <c r="AD2692" s="7"/>
      <c r="AE2692" s="7"/>
      <c r="AF2692" s="5"/>
      <c r="AG2692" s="7"/>
      <c r="AH2692" s="8"/>
      <c r="AI2692" s="9"/>
    </row>
    <row r="2693" spans="2:35" x14ac:dyDescent="0.25">
      <c r="B2693" s="1"/>
      <c r="O2693" s="80">
        <v>382</v>
      </c>
      <c r="P2693" s="70"/>
      <c r="Q2693" s="70"/>
      <c r="R2693" s="70"/>
      <c r="S2693" s="71" t="str">
        <f>IF(ISBLANK(R2693),"",IF(R2693=Списки!$F$4,"ОНП","ПТ"))</f>
        <v/>
      </c>
      <c r="T2693" s="70"/>
      <c r="U2693" s="72"/>
      <c r="V2693" s="70"/>
      <c r="W2693" s="72"/>
      <c r="X2693" s="51" t="s">
        <v>21</v>
      </c>
      <c r="Y2693" s="44">
        <f>SUM(Y2694:Y2699)</f>
        <v>0</v>
      </c>
      <c r="Z2693" s="45">
        <f>SUM(Z2694:Z2699)</f>
        <v>0</v>
      </c>
      <c r="AA2693" s="45">
        <f>SUM(AA2694:AA2699)</f>
        <v>0</v>
      </c>
      <c r="AB2693" s="45">
        <f>SUM(AB2694:AB2699)</f>
        <v>0</v>
      </c>
      <c r="AC2693" s="46">
        <f>SUM(AC2694:AC2699)</f>
        <v>0</v>
      </c>
      <c r="AD2693" s="52" t="s">
        <v>36</v>
      </c>
      <c r="AE2693" s="29"/>
      <c r="AF2693" s="53" t="s">
        <v>37</v>
      </c>
      <c r="AG2693" s="54"/>
      <c r="AH2693" s="2"/>
      <c r="AI2693" s="29"/>
    </row>
    <row r="2694" spans="2:35" x14ac:dyDescent="0.25">
      <c r="B2694" s="1"/>
      <c r="O2694" s="80"/>
      <c r="P2694" s="70"/>
      <c r="Q2694" s="70"/>
      <c r="R2694" s="70"/>
      <c r="S2694" s="71"/>
      <c r="T2694" s="70"/>
      <c r="U2694" s="73"/>
      <c r="V2694" s="70"/>
      <c r="W2694" s="73"/>
      <c r="X2694" s="47" t="s">
        <v>30</v>
      </c>
      <c r="Y2694" s="48">
        <f t="shared" ref="Y2694:Y2699" si="383">SUM(Z2694:AC2694)</f>
        <v>0</v>
      </c>
      <c r="Z2694" s="3"/>
      <c r="AA2694" s="3"/>
      <c r="AB2694" s="3"/>
      <c r="AC2694" s="4"/>
      <c r="AD2694" s="5"/>
      <c r="AE2694" s="6"/>
      <c r="AF2694" s="5"/>
      <c r="AG2694" s="5"/>
      <c r="AH2694" s="2"/>
      <c r="AI2694" s="6"/>
    </row>
    <row r="2695" spans="2:35" x14ac:dyDescent="0.25">
      <c r="B2695" s="1"/>
      <c r="O2695" s="80"/>
      <c r="P2695" s="70"/>
      <c r="Q2695" s="70"/>
      <c r="R2695" s="70"/>
      <c r="S2695" s="71"/>
      <c r="T2695" s="70"/>
      <c r="U2695" s="73"/>
      <c r="V2695" s="70"/>
      <c r="W2695" s="73"/>
      <c r="X2695" s="47" t="s">
        <v>31</v>
      </c>
      <c r="Y2695" s="48">
        <f t="shared" si="383"/>
        <v>0</v>
      </c>
      <c r="Z2695" s="3"/>
      <c r="AA2695" s="3"/>
      <c r="AB2695" s="3"/>
      <c r="AC2695" s="4"/>
      <c r="AD2695" s="5"/>
      <c r="AE2695" s="5"/>
      <c r="AF2695" s="5"/>
      <c r="AG2695" s="5"/>
      <c r="AH2695" s="2"/>
      <c r="AI2695" s="6"/>
    </row>
    <row r="2696" spans="2:35" x14ac:dyDescent="0.25">
      <c r="B2696" s="1"/>
      <c r="O2696" s="80"/>
      <c r="P2696" s="70"/>
      <c r="Q2696" s="70"/>
      <c r="R2696" s="70"/>
      <c r="S2696" s="71"/>
      <c r="T2696" s="70"/>
      <c r="U2696" s="73"/>
      <c r="V2696" s="70"/>
      <c r="W2696" s="73"/>
      <c r="X2696" s="47" t="s">
        <v>32</v>
      </c>
      <c r="Y2696" s="48">
        <f t="shared" si="383"/>
        <v>0</v>
      </c>
      <c r="Z2696" s="3"/>
      <c r="AA2696" s="3"/>
      <c r="AB2696" s="3"/>
      <c r="AC2696" s="4"/>
      <c r="AD2696" s="5"/>
      <c r="AE2696" s="5"/>
      <c r="AF2696" s="5"/>
      <c r="AG2696" s="5"/>
      <c r="AH2696" s="2"/>
      <c r="AI2696" s="6"/>
    </row>
    <row r="2697" spans="2:35" x14ac:dyDescent="0.25">
      <c r="B2697" s="1"/>
      <c r="O2697" s="80"/>
      <c r="P2697" s="70"/>
      <c r="Q2697" s="70"/>
      <c r="R2697" s="70"/>
      <c r="S2697" s="71"/>
      <c r="T2697" s="70"/>
      <c r="U2697" s="73"/>
      <c r="V2697" s="70"/>
      <c r="W2697" s="73"/>
      <c r="X2697" s="47" t="s">
        <v>33</v>
      </c>
      <c r="Y2697" s="48">
        <f t="shared" si="383"/>
        <v>0</v>
      </c>
      <c r="Z2697" s="3"/>
      <c r="AA2697" s="3"/>
      <c r="AB2697" s="3"/>
      <c r="AC2697" s="4"/>
      <c r="AD2697" s="5"/>
      <c r="AE2697" s="5"/>
      <c r="AF2697" s="5"/>
      <c r="AG2697" s="5"/>
      <c r="AH2697" s="2"/>
      <c r="AI2697" s="6"/>
    </row>
    <row r="2698" spans="2:35" x14ac:dyDescent="0.25">
      <c r="B2698" s="1"/>
      <c r="O2698" s="80"/>
      <c r="P2698" s="70"/>
      <c r="Q2698" s="70"/>
      <c r="R2698" s="70"/>
      <c r="S2698" s="71"/>
      <c r="T2698" s="70"/>
      <c r="U2698" s="73"/>
      <c r="V2698" s="70"/>
      <c r="W2698" s="73"/>
      <c r="X2698" s="47" t="s">
        <v>34</v>
      </c>
      <c r="Y2698" s="48">
        <f t="shared" si="383"/>
        <v>0</v>
      </c>
      <c r="Z2698" s="3"/>
      <c r="AA2698" s="3"/>
      <c r="AB2698" s="3"/>
      <c r="AC2698" s="4"/>
      <c r="AD2698" s="5"/>
      <c r="AE2698" s="5"/>
      <c r="AF2698" s="5"/>
      <c r="AG2698" s="5"/>
      <c r="AH2698" s="2"/>
      <c r="AI2698" s="6"/>
    </row>
    <row r="2699" spans="2:35" x14ac:dyDescent="0.25">
      <c r="B2699" s="1"/>
      <c r="O2699" s="80"/>
      <c r="P2699" s="70"/>
      <c r="Q2699" s="70"/>
      <c r="R2699" s="70"/>
      <c r="S2699" s="71"/>
      <c r="T2699" s="70"/>
      <c r="U2699" s="74"/>
      <c r="V2699" s="70"/>
      <c r="W2699" s="74"/>
      <c r="X2699" s="47" t="s">
        <v>35</v>
      </c>
      <c r="Y2699" s="48">
        <f t="shared" si="383"/>
        <v>0</v>
      </c>
      <c r="Z2699" s="3"/>
      <c r="AA2699" s="3"/>
      <c r="AB2699" s="3"/>
      <c r="AC2699" s="4"/>
      <c r="AD2699" s="7"/>
      <c r="AE2699" s="7"/>
      <c r="AF2699" s="5"/>
      <c r="AG2699" s="7"/>
      <c r="AH2699" s="8"/>
      <c r="AI2699" s="9"/>
    </row>
    <row r="2700" spans="2:35" x14ac:dyDescent="0.25">
      <c r="B2700" s="1"/>
      <c r="O2700" s="69">
        <v>383</v>
      </c>
      <c r="P2700" s="70"/>
      <c r="Q2700" s="70"/>
      <c r="R2700" s="70"/>
      <c r="S2700" s="71" t="str">
        <f>IF(ISBLANK(R2700),"",IF(R2700=Списки!$F$4,"ОНП","ПТ"))</f>
        <v/>
      </c>
      <c r="T2700" s="70"/>
      <c r="U2700" s="72"/>
      <c r="V2700" s="70"/>
      <c r="W2700" s="72"/>
      <c r="X2700" s="51" t="s">
        <v>21</v>
      </c>
      <c r="Y2700" s="44">
        <f>SUM(Y2701:Y2706)</f>
        <v>0</v>
      </c>
      <c r="Z2700" s="45">
        <f>SUM(Z2701:Z2706)</f>
        <v>0</v>
      </c>
      <c r="AA2700" s="45">
        <f>SUM(AA2701:AA2706)</f>
        <v>0</v>
      </c>
      <c r="AB2700" s="45">
        <f>SUM(AB2701:AB2706)</f>
        <v>0</v>
      </c>
      <c r="AC2700" s="46">
        <f>SUM(AC2701:AC2706)</f>
        <v>0</v>
      </c>
      <c r="AD2700" s="52" t="s">
        <v>36</v>
      </c>
      <c r="AE2700" s="29"/>
      <c r="AF2700" s="53" t="s">
        <v>37</v>
      </c>
      <c r="AG2700" s="54"/>
      <c r="AH2700" s="2"/>
      <c r="AI2700" s="29"/>
    </row>
    <row r="2701" spans="2:35" x14ac:dyDescent="0.25">
      <c r="B2701" s="1"/>
      <c r="O2701" s="69"/>
      <c r="P2701" s="70"/>
      <c r="Q2701" s="70"/>
      <c r="R2701" s="70"/>
      <c r="S2701" s="71"/>
      <c r="T2701" s="70"/>
      <c r="U2701" s="73"/>
      <c r="V2701" s="70"/>
      <c r="W2701" s="73"/>
      <c r="X2701" s="47" t="s">
        <v>30</v>
      </c>
      <c r="Y2701" s="48">
        <f t="shared" ref="Y2701:Y2706" si="384">SUM(Z2701:AC2701)</f>
        <v>0</v>
      </c>
      <c r="Z2701" s="3"/>
      <c r="AA2701" s="3"/>
      <c r="AB2701" s="3"/>
      <c r="AC2701" s="4"/>
      <c r="AD2701" s="5"/>
      <c r="AE2701" s="6"/>
      <c r="AF2701" s="5"/>
      <c r="AG2701" s="5"/>
      <c r="AH2701" s="2"/>
      <c r="AI2701" s="6"/>
    </row>
    <row r="2702" spans="2:35" x14ac:dyDescent="0.25">
      <c r="B2702" s="1"/>
      <c r="O2702" s="69"/>
      <c r="P2702" s="70"/>
      <c r="Q2702" s="70"/>
      <c r="R2702" s="70"/>
      <c r="S2702" s="71"/>
      <c r="T2702" s="70"/>
      <c r="U2702" s="73"/>
      <c r="V2702" s="70"/>
      <c r="W2702" s="73"/>
      <c r="X2702" s="47" t="s">
        <v>31</v>
      </c>
      <c r="Y2702" s="48">
        <f t="shared" si="384"/>
        <v>0</v>
      </c>
      <c r="Z2702" s="3"/>
      <c r="AA2702" s="3"/>
      <c r="AB2702" s="3"/>
      <c r="AC2702" s="4"/>
      <c r="AD2702" s="5"/>
      <c r="AE2702" s="5"/>
      <c r="AF2702" s="5"/>
      <c r="AG2702" s="5"/>
      <c r="AH2702" s="2"/>
      <c r="AI2702" s="6"/>
    </row>
    <row r="2703" spans="2:35" x14ac:dyDescent="0.25">
      <c r="B2703" s="1"/>
      <c r="O2703" s="69"/>
      <c r="P2703" s="70"/>
      <c r="Q2703" s="70"/>
      <c r="R2703" s="70"/>
      <c r="S2703" s="71"/>
      <c r="T2703" s="70"/>
      <c r="U2703" s="73"/>
      <c r="V2703" s="70"/>
      <c r="W2703" s="73"/>
      <c r="X2703" s="47" t="s">
        <v>32</v>
      </c>
      <c r="Y2703" s="48">
        <f t="shared" si="384"/>
        <v>0</v>
      </c>
      <c r="Z2703" s="3"/>
      <c r="AA2703" s="3"/>
      <c r="AB2703" s="3"/>
      <c r="AC2703" s="4"/>
      <c r="AD2703" s="5"/>
      <c r="AE2703" s="5"/>
      <c r="AF2703" s="5"/>
      <c r="AG2703" s="5"/>
      <c r="AH2703" s="2"/>
      <c r="AI2703" s="6"/>
    </row>
    <row r="2704" spans="2:35" x14ac:dyDescent="0.25">
      <c r="B2704" s="1"/>
      <c r="O2704" s="69"/>
      <c r="P2704" s="70"/>
      <c r="Q2704" s="70"/>
      <c r="R2704" s="70"/>
      <c r="S2704" s="71"/>
      <c r="T2704" s="70"/>
      <c r="U2704" s="73"/>
      <c r="V2704" s="70"/>
      <c r="W2704" s="73"/>
      <c r="X2704" s="47" t="s">
        <v>33</v>
      </c>
      <c r="Y2704" s="48">
        <f t="shared" si="384"/>
        <v>0</v>
      </c>
      <c r="Z2704" s="3"/>
      <c r="AA2704" s="3"/>
      <c r="AB2704" s="3"/>
      <c r="AC2704" s="4"/>
      <c r="AD2704" s="5"/>
      <c r="AE2704" s="5"/>
      <c r="AF2704" s="5"/>
      <c r="AG2704" s="5"/>
      <c r="AH2704" s="2"/>
      <c r="AI2704" s="6"/>
    </row>
    <row r="2705" spans="2:35" x14ac:dyDescent="0.25">
      <c r="B2705" s="1"/>
      <c r="O2705" s="69"/>
      <c r="P2705" s="70"/>
      <c r="Q2705" s="70"/>
      <c r="R2705" s="70"/>
      <c r="S2705" s="71"/>
      <c r="T2705" s="70"/>
      <c r="U2705" s="73"/>
      <c r="V2705" s="70"/>
      <c r="W2705" s="73"/>
      <c r="X2705" s="47" t="s">
        <v>34</v>
      </c>
      <c r="Y2705" s="48">
        <f t="shared" si="384"/>
        <v>0</v>
      </c>
      <c r="Z2705" s="3"/>
      <c r="AA2705" s="3"/>
      <c r="AB2705" s="3"/>
      <c r="AC2705" s="4"/>
      <c r="AD2705" s="5"/>
      <c r="AE2705" s="5"/>
      <c r="AF2705" s="5"/>
      <c r="AG2705" s="5"/>
      <c r="AH2705" s="2"/>
      <c r="AI2705" s="6"/>
    </row>
    <row r="2706" spans="2:35" x14ac:dyDescent="0.25">
      <c r="B2706" s="1"/>
      <c r="O2706" s="69"/>
      <c r="P2706" s="70"/>
      <c r="Q2706" s="70"/>
      <c r="R2706" s="70"/>
      <c r="S2706" s="71"/>
      <c r="T2706" s="70"/>
      <c r="U2706" s="74"/>
      <c r="V2706" s="70"/>
      <c r="W2706" s="74"/>
      <c r="X2706" s="47" t="s">
        <v>35</v>
      </c>
      <c r="Y2706" s="48">
        <f t="shared" si="384"/>
        <v>0</v>
      </c>
      <c r="Z2706" s="3"/>
      <c r="AA2706" s="3"/>
      <c r="AB2706" s="3"/>
      <c r="AC2706" s="4"/>
      <c r="AD2706" s="7"/>
      <c r="AE2706" s="7"/>
      <c r="AF2706" s="5"/>
      <c r="AG2706" s="7"/>
      <c r="AH2706" s="8"/>
      <c r="AI2706" s="9"/>
    </row>
    <row r="2707" spans="2:35" x14ac:dyDescent="0.25">
      <c r="B2707" s="1"/>
      <c r="O2707" s="80">
        <v>384</v>
      </c>
      <c r="P2707" s="70"/>
      <c r="Q2707" s="70"/>
      <c r="R2707" s="70"/>
      <c r="S2707" s="71" t="str">
        <f>IF(ISBLANK(R2707),"",IF(R2707=Списки!$F$4,"ОНП","ПТ"))</f>
        <v/>
      </c>
      <c r="T2707" s="70"/>
      <c r="U2707" s="72"/>
      <c r="V2707" s="70"/>
      <c r="W2707" s="72"/>
      <c r="X2707" s="51" t="s">
        <v>21</v>
      </c>
      <c r="Y2707" s="44">
        <f>SUM(Y2708:Y2713)</f>
        <v>0</v>
      </c>
      <c r="Z2707" s="45">
        <f>SUM(Z2708:Z2713)</f>
        <v>0</v>
      </c>
      <c r="AA2707" s="45">
        <f>SUM(AA2708:AA2713)</f>
        <v>0</v>
      </c>
      <c r="AB2707" s="45">
        <f>SUM(AB2708:AB2713)</f>
        <v>0</v>
      </c>
      <c r="AC2707" s="46">
        <f>SUM(AC2708:AC2713)</f>
        <v>0</v>
      </c>
      <c r="AD2707" s="52" t="s">
        <v>36</v>
      </c>
      <c r="AE2707" s="29"/>
      <c r="AF2707" s="53" t="s">
        <v>37</v>
      </c>
      <c r="AG2707" s="54"/>
      <c r="AH2707" s="2"/>
      <c r="AI2707" s="29"/>
    </row>
    <row r="2708" spans="2:35" x14ac:dyDescent="0.25">
      <c r="B2708" s="1"/>
      <c r="O2708" s="80"/>
      <c r="P2708" s="70"/>
      <c r="Q2708" s="70"/>
      <c r="R2708" s="70"/>
      <c r="S2708" s="71"/>
      <c r="T2708" s="70"/>
      <c r="U2708" s="73"/>
      <c r="V2708" s="70"/>
      <c r="W2708" s="73"/>
      <c r="X2708" s="47" t="s">
        <v>30</v>
      </c>
      <c r="Y2708" s="48">
        <f t="shared" ref="Y2708:Y2713" si="385">SUM(Z2708:AC2708)</f>
        <v>0</v>
      </c>
      <c r="Z2708" s="3"/>
      <c r="AA2708" s="3"/>
      <c r="AB2708" s="3"/>
      <c r="AC2708" s="4"/>
      <c r="AD2708" s="5"/>
      <c r="AE2708" s="6"/>
      <c r="AF2708" s="5"/>
      <c r="AG2708" s="5"/>
      <c r="AH2708" s="2"/>
      <c r="AI2708" s="6"/>
    </row>
    <row r="2709" spans="2:35" x14ac:dyDescent="0.25">
      <c r="B2709" s="1"/>
      <c r="O2709" s="80"/>
      <c r="P2709" s="70"/>
      <c r="Q2709" s="70"/>
      <c r="R2709" s="70"/>
      <c r="S2709" s="71"/>
      <c r="T2709" s="70"/>
      <c r="U2709" s="73"/>
      <c r="V2709" s="70"/>
      <c r="W2709" s="73"/>
      <c r="X2709" s="47" t="s">
        <v>31</v>
      </c>
      <c r="Y2709" s="48">
        <f t="shared" si="385"/>
        <v>0</v>
      </c>
      <c r="Z2709" s="3"/>
      <c r="AA2709" s="3"/>
      <c r="AB2709" s="3"/>
      <c r="AC2709" s="4"/>
      <c r="AD2709" s="5"/>
      <c r="AE2709" s="5"/>
      <c r="AF2709" s="5"/>
      <c r="AG2709" s="5"/>
      <c r="AH2709" s="2"/>
      <c r="AI2709" s="6"/>
    </row>
    <row r="2710" spans="2:35" x14ac:dyDescent="0.25">
      <c r="B2710" s="1"/>
      <c r="O2710" s="80"/>
      <c r="P2710" s="70"/>
      <c r="Q2710" s="70"/>
      <c r="R2710" s="70"/>
      <c r="S2710" s="71"/>
      <c r="T2710" s="70"/>
      <c r="U2710" s="73"/>
      <c r="V2710" s="70"/>
      <c r="W2710" s="73"/>
      <c r="X2710" s="47" t="s">
        <v>32</v>
      </c>
      <c r="Y2710" s="48">
        <f t="shared" si="385"/>
        <v>0</v>
      </c>
      <c r="Z2710" s="3"/>
      <c r="AA2710" s="3"/>
      <c r="AB2710" s="3"/>
      <c r="AC2710" s="4"/>
      <c r="AD2710" s="5"/>
      <c r="AE2710" s="5"/>
      <c r="AF2710" s="5"/>
      <c r="AG2710" s="5"/>
      <c r="AH2710" s="2"/>
      <c r="AI2710" s="6"/>
    </row>
    <row r="2711" spans="2:35" x14ac:dyDescent="0.25">
      <c r="B2711" s="1"/>
      <c r="O2711" s="80"/>
      <c r="P2711" s="70"/>
      <c r="Q2711" s="70"/>
      <c r="R2711" s="70"/>
      <c r="S2711" s="71"/>
      <c r="T2711" s="70"/>
      <c r="U2711" s="73"/>
      <c r="V2711" s="70"/>
      <c r="W2711" s="73"/>
      <c r="X2711" s="47" t="s">
        <v>33</v>
      </c>
      <c r="Y2711" s="48">
        <f t="shared" si="385"/>
        <v>0</v>
      </c>
      <c r="Z2711" s="3"/>
      <c r="AA2711" s="3"/>
      <c r="AB2711" s="3"/>
      <c r="AC2711" s="4"/>
      <c r="AD2711" s="5"/>
      <c r="AE2711" s="5"/>
      <c r="AF2711" s="5"/>
      <c r="AG2711" s="5"/>
      <c r="AH2711" s="2"/>
      <c r="AI2711" s="6"/>
    </row>
    <row r="2712" spans="2:35" x14ac:dyDescent="0.25">
      <c r="B2712" s="1"/>
      <c r="O2712" s="80"/>
      <c r="P2712" s="70"/>
      <c r="Q2712" s="70"/>
      <c r="R2712" s="70"/>
      <c r="S2712" s="71"/>
      <c r="T2712" s="70"/>
      <c r="U2712" s="73"/>
      <c r="V2712" s="70"/>
      <c r="W2712" s="73"/>
      <c r="X2712" s="47" t="s">
        <v>34</v>
      </c>
      <c r="Y2712" s="48">
        <f t="shared" si="385"/>
        <v>0</v>
      </c>
      <c r="Z2712" s="3"/>
      <c r="AA2712" s="3"/>
      <c r="AB2712" s="3"/>
      <c r="AC2712" s="4"/>
      <c r="AD2712" s="5"/>
      <c r="AE2712" s="5"/>
      <c r="AF2712" s="5"/>
      <c r="AG2712" s="5"/>
      <c r="AH2712" s="2"/>
      <c r="AI2712" s="6"/>
    </row>
    <row r="2713" spans="2:35" x14ac:dyDescent="0.25">
      <c r="B2713" s="1"/>
      <c r="O2713" s="80"/>
      <c r="P2713" s="70"/>
      <c r="Q2713" s="70"/>
      <c r="R2713" s="70"/>
      <c r="S2713" s="71"/>
      <c r="T2713" s="70"/>
      <c r="U2713" s="74"/>
      <c r="V2713" s="70"/>
      <c r="W2713" s="74"/>
      <c r="X2713" s="47" t="s">
        <v>35</v>
      </c>
      <c r="Y2713" s="48">
        <f t="shared" si="385"/>
        <v>0</v>
      </c>
      <c r="Z2713" s="3"/>
      <c r="AA2713" s="3"/>
      <c r="AB2713" s="3"/>
      <c r="AC2713" s="4"/>
      <c r="AD2713" s="7"/>
      <c r="AE2713" s="7"/>
      <c r="AF2713" s="5"/>
      <c r="AG2713" s="7"/>
      <c r="AH2713" s="8"/>
      <c r="AI2713" s="9"/>
    </row>
    <row r="2714" spans="2:35" x14ac:dyDescent="0.25">
      <c r="B2714" s="1"/>
      <c r="O2714" s="69">
        <v>385</v>
      </c>
      <c r="P2714" s="70"/>
      <c r="Q2714" s="70"/>
      <c r="R2714" s="70"/>
      <c r="S2714" s="71" t="str">
        <f>IF(ISBLANK(R2714),"",IF(R2714=Списки!$F$4,"ОНП","ПТ"))</f>
        <v/>
      </c>
      <c r="T2714" s="70"/>
      <c r="U2714" s="72"/>
      <c r="V2714" s="70"/>
      <c r="W2714" s="72"/>
      <c r="X2714" s="51" t="s">
        <v>21</v>
      </c>
      <c r="Y2714" s="44">
        <f>SUM(Y2715:Y2720)</f>
        <v>0</v>
      </c>
      <c r="Z2714" s="45">
        <f>SUM(Z2715:Z2720)</f>
        <v>0</v>
      </c>
      <c r="AA2714" s="45">
        <f>SUM(AA2715:AA2720)</f>
        <v>0</v>
      </c>
      <c r="AB2714" s="45">
        <f>SUM(AB2715:AB2720)</f>
        <v>0</v>
      </c>
      <c r="AC2714" s="46">
        <f>SUM(AC2715:AC2720)</f>
        <v>0</v>
      </c>
      <c r="AD2714" s="52" t="s">
        <v>36</v>
      </c>
      <c r="AE2714" s="29"/>
      <c r="AF2714" s="53" t="s">
        <v>37</v>
      </c>
      <c r="AG2714" s="54"/>
      <c r="AH2714" s="2"/>
      <c r="AI2714" s="29"/>
    </row>
    <row r="2715" spans="2:35" x14ac:dyDescent="0.25">
      <c r="B2715" s="1"/>
      <c r="O2715" s="69"/>
      <c r="P2715" s="70"/>
      <c r="Q2715" s="70"/>
      <c r="R2715" s="70"/>
      <c r="S2715" s="71"/>
      <c r="T2715" s="70"/>
      <c r="U2715" s="73"/>
      <c r="V2715" s="70"/>
      <c r="W2715" s="73"/>
      <c r="X2715" s="47" t="s">
        <v>30</v>
      </c>
      <c r="Y2715" s="48">
        <f t="shared" ref="Y2715:Y2720" si="386">SUM(Z2715:AC2715)</f>
        <v>0</v>
      </c>
      <c r="Z2715" s="3"/>
      <c r="AA2715" s="3"/>
      <c r="AB2715" s="3"/>
      <c r="AC2715" s="4"/>
      <c r="AD2715" s="5"/>
      <c r="AE2715" s="6"/>
      <c r="AF2715" s="5"/>
      <c r="AG2715" s="5"/>
      <c r="AH2715" s="2"/>
      <c r="AI2715" s="6"/>
    </row>
    <row r="2716" spans="2:35" x14ac:dyDescent="0.25">
      <c r="B2716" s="1"/>
      <c r="O2716" s="69"/>
      <c r="P2716" s="70"/>
      <c r="Q2716" s="70"/>
      <c r="R2716" s="70"/>
      <c r="S2716" s="71"/>
      <c r="T2716" s="70"/>
      <c r="U2716" s="73"/>
      <c r="V2716" s="70"/>
      <c r="W2716" s="73"/>
      <c r="X2716" s="47" t="s">
        <v>31</v>
      </c>
      <c r="Y2716" s="48">
        <f t="shared" si="386"/>
        <v>0</v>
      </c>
      <c r="Z2716" s="3"/>
      <c r="AA2716" s="3"/>
      <c r="AB2716" s="3"/>
      <c r="AC2716" s="4"/>
      <c r="AD2716" s="5"/>
      <c r="AE2716" s="5"/>
      <c r="AF2716" s="5"/>
      <c r="AG2716" s="5"/>
      <c r="AH2716" s="2"/>
      <c r="AI2716" s="6"/>
    </row>
    <row r="2717" spans="2:35" x14ac:dyDescent="0.25">
      <c r="B2717" s="1"/>
      <c r="O2717" s="69"/>
      <c r="P2717" s="70"/>
      <c r="Q2717" s="70"/>
      <c r="R2717" s="70"/>
      <c r="S2717" s="71"/>
      <c r="T2717" s="70"/>
      <c r="U2717" s="73"/>
      <c r="V2717" s="70"/>
      <c r="W2717" s="73"/>
      <c r="X2717" s="47" t="s">
        <v>32</v>
      </c>
      <c r="Y2717" s="48">
        <f t="shared" si="386"/>
        <v>0</v>
      </c>
      <c r="Z2717" s="3"/>
      <c r="AA2717" s="3"/>
      <c r="AB2717" s="3"/>
      <c r="AC2717" s="4"/>
      <c r="AD2717" s="5"/>
      <c r="AE2717" s="5"/>
      <c r="AF2717" s="5"/>
      <c r="AG2717" s="5"/>
      <c r="AH2717" s="2"/>
      <c r="AI2717" s="6"/>
    </row>
    <row r="2718" spans="2:35" x14ac:dyDescent="0.25">
      <c r="B2718" s="1"/>
      <c r="O2718" s="69"/>
      <c r="P2718" s="70"/>
      <c r="Q2718" s="70"/>
      <c r="R2718" s="70"/>
      <c r="S2718" s="71"/>
      <c r="T2718" s="70"/>
      <c r="U2718" s="73"/>
      <c r="V2718" s="70"/>
      <c r="W2718" s="73"/>
      <c r="X2718" s="47" t="s">
        <v>33</v>
      </c>
      <c r="Y2718" s="48">
        <f t="shared" si="386"/>
        <v>0</v>
      </c>
      <c r="Z2718" s="3"/>
      <c r="AA2718" s="3"/>
      <c r="AB2718" s="3"/>
      <c r="AC2718" s="4"/>
      <c r="AD2718" s="5"/>
      <c r="AE2718" s="5"/>
      <c r="AF2718" s="5"/>
      <c r="AG2718" s="5"/>
      <c r="AH2718" s="2"/>
      <c r="AI2718" s="6"/>
    </row>
    <row r="2719" spans="2:35" x14ac:dyDescent="0.25">
      <c r="B2719" s="1"/>
      <c r="O2719" s="69"/>
      <c r="P2719" s="70"/>
      <c r="Q2719" s="70"/>
      <c r="R2719" s="70"/>
      <c r="S2719" s="71"/>
      <c r="T2719" s="70"/>
      <c r="U2719" s="73"/>
      <c r="V2719" s="70"/>
      <c r="W2719" s="73"/>
      <c r="X2719" s="47" t="s">
        <v>34</v>
      </c>
      <c r="Y2719" s="48">
        <f t="shared" si="386"/>
        <v>0</v>
      </c>
      <c r="Z2719" s="3"/>
      <c r="AA2719" s="3"/>
      <c r="AB2719" s="3"/>
      <c r="AC2719" s="4"/>
      <c r="AD2719" s="5"/>
      <c r="AE2719" s="5"/>
      <c r="AF2719" s="5"/>
      <c r="AG2719" s="5"/>
      <c r="AH2719" s="2"/>
      <c r="AI2719" s="6"/>
    </row>
    <row r="2720" spans="2:35" x14ac:dyDescent="0.25">
      <c r="B2720" s="1"/>
      <c r="O2720" s="69"/>
      <c r="P2720" s="70"/>
      <c r="Q2720" s="70"/>
      <c r="R2720" s="70"/>
      <c r="S2720" s="71"/>
      <c r="T2720" s="70"/>
      <c r="U2720" s="74"/>
      <c r="V2720" s="70"/>
      <c r="W2720" s="74"/>
      <c r="X2720" s="47" t="s">
        <v>35</v>
      </c>
      <c r="Y2720" s="48">
        <f t="shared" si="386"/>
        <v>0</v>
      </c>
      <c r="Z2720" s="3"/>
      <c r="AA2720" s="3"/>
      <c r="AB2720" s="3"/>
      <c r="AC2720" s="4"/>
      <c r="AD2720" s="7"/>
      <c r="AE2720" s="7"/>
      <c r="AF2720" s="5"/>
      <c r="AG2720" s="7"/>
      <c r="AH2720" s="8"/>
      <c r="AI2720" s="9"/>
    </row>
    <row r="2721" spans="2:35" x14ac:dyDescent="0.25">
      <c r="B2721" s="1"/>
      <c r="O2721" s="80">
        <v>386</v>
      </c>
      <c r="P2721" s="70"/>
      <c r="Q2721" s="70"/>
      <c r="R2721" s="70"/>
      <c r="S2721" s="71" t="str">
        <f>IF(ISBLANK(R2721),"",IF(R2721=Списки!$F$4,"ОНП","ПТ"))</f>
        <v/>
      </c>
      <c r="T2721" s="70"/>
      <c r="U2721" s="72"/>
      <c r="V2721" s="70"/>
      <c r="W2721" s="72"/>
      <c r="X2721" s="51" t="s">
        <v>21</v>
      </c>
      <c r="Y2721" s="44">
        <f>SUM(Y2722:Y2727)</f>
        <v>0</v>
      </c>
      <c r="Z2721" s="45">
        <f>SUM(Z2722:Z2727)</f>
        <v>0</v>
      </c>
      <c r="AA2721" s="45">
        <f>SUM(AA2722:AA2727)</f>
        <v>0</v>
      </c>
      <c r="AB2721" s="45">
        <f>SUM(AB2722:AB2727)</f>
        <v>0</v>
      </c>
      <c r="AC2721" s="46">
        <f>SUM(AC2722:AC2727)</f>
        <v>0</v>
      </c>
      <c r="AD2721" s="52" t="s">
        <v>36</v>
      </c>
      <c r="AE2721" s="29"/>
      <c r="AF2721" s="53" t="s">
        <v>37</v>
      </c>
      <c r="AG2721" s="54"/>
      <c r="AH2721" s="2"/>
      <c r="AI2721" s="29"/>
    </row>
    <row r="2722" spans="2:35" x14ac:dyDescent="0.25">
      <c r="B2722" s="1"/>
      <c r="O2722" s="80"/>
      <c r="P2722" s="70"/>
      <c r="Q2722" s="70"/>
      <c r="R2722" s="70"/>
      <c r="S2722" s="71"/>
      <c r="T2722" s="70"/>
      <c r="U2722" s="73"/>
      <c r="V2722" s="70"/>
      <c r="W2722" s="73"/>
      <c r="X2722" s="47" t="s">
        <v>30</v>
      </c>
      <c r="Y2722" s="48">
        <f t="shared" ref="Y2722:Y2727" si="387">SUM(Z2722:AC2722)</f>
        <v>0</v>
      </c>
      <c r="Z2722" s="3"/>
      <c r="AA2722" s="3"/>
      <c r="AB2722" s="3"/>
      <c r="AC2722" s="4"/>
      <c r="AD2722" s="5"/>
      <c r="AE2722" s="6"/>
      <c r="AF2722" s="5"/>
      <c r="AG2722" s="5"/>
      <c r="AH2722" s="2"/>
      <c r="AI2722" s="6"/>
    </row>
    <row r="2723" spans="2:35" x14ac:dyDescent="0.25">
      <c r="B2723" s="1"/>
      <c r="O2723" s="80"/>
      <c r="P2723" s="70"/>
      <c r="Q2723" s="70"/>
      <c r="R2723" s="70"/>
      <c r="S2723" s="71"/>
      <c r="T2723" s="70"/>
      <c r="U2723" s="73"/>
      <c r="V2723" s="70"/>
      <c r="W2723" s="73"/>
      <c r="X2723" s="47" t="s">
        <v>31</v>
      </c>
      <c r="Y2723" s="48">
        <f t="shared" si="387"/>
        <v>0</v>
      </c>
      <c r="Z2723" s="3"/>
      <c r="AA2723" s="3"/>
      <c r="AB2723" s="3"/>
      <c r="AC2723" s="4"/>
      <c r="AD2723" s="5"/>
      <c r="AE2723" s="5"/>
      <c r="AF2723" s="5"/>
      <c r="AG2723" s="5"/>
      <c r="AH2723" s="2"/>
      <c r="AI2723" s="6"/>
    </row>
    <row r="2724" spans="2:35" x14ac:dyDescent="0.25">
      <c r="B2724" s="1"/>
      <c r="O2724" s="80"/>
      <c r="P2724" s="70"/>
      <c r="Q2724" s="70"/>
      <c r="R2724" s="70"/>
      <c r="S2724" s="71"/>
      <c r="T2724" s="70"/>
      <c r="U2724" s="73"/>
      <c r="V2724" s="70"/>
      <c r="W2724" s="73"/>
      <c r="X2724" s="47" t="s">
        <v>32</v>
      </c>
      <c r="Y2724" s="48">
        <f t="shared" si="387"/>
        <v>0</v>
      </c>
      <c r="Z2724" s="3"/>
      <c r="AA2724" s="3"/>
      <c r="AB2724" s="3"/>
      <c r="AC2724" s="4"/>
      <c r="AD2724" s="5"/>
      <c r="AE2724" s="5"/>
      <c r="AF2724" s="5"/>
      <c r="AG2724" s="5"/>
      <c r="AH2724" s="2"/>
      <c r="AI2724" s="6"/>
    </row>
    <row r="2725" spans="2:35" x14ac:dyDescent="0.25">
      <c r="B2725" s="1"/>
      <c r="O2725" s="80"/>
      <c r="P2725" s="70"/>
      <c r="Q2725" s="70"/>
      <c r="R2725" s="70"/>
      <c r="S2725" s="71"/>
      <c r="T2725" s="70"/>
      <c r="U2725" s="73"/>
      <c r="V2725" s="70"/>
      <c r="W2725" s="73"/>
      <c r="X2725" s="47" t="s">
        <v>33</v>
      </c>
      <c r="Y2725" s="48">
        <f t="shared" si="387"/>
        <v>0</v>
      </c>
      <c r="Z2725" s="3"/>
      <c r="AA2725" s="3"/>
      <c r="AB2725" s="3"/>
      <c r="AC2725" s="4"/>
      <c r="AD2725" s="5"/>
      <c r="AE2725" s="5"/>
      <c r="AF2725" s="5"/>
      <c r="AG2725" s="5"/>
      <c r="AH2725" s="2"/>
      <c r="AI2725" s="6"/>
    </row>
    <row r="2726" spans="2:35" x14ac:dyDescent="0.25">
      <c r="B2726" s="1"/>
      <c r="O2726" s="80"/>
      <c r="P2726" s="70"/>
      <c r="Q2726" s="70"/>
      <c r="R2726" s="70"/>
      <c r="S2726" s="71"/>
      <c r="T2726" s="70"/>
      <c r="U2726" s="73"/>
      <c r="V2726" s="70"/>
      <c r="W2726" s="73"/>
      <c r="X2726" s="47" t="s">
        <v>34</v>
      </c>
      <c r="Y2726" s="48">
        <f t="shared" si="387"/>
        <v>0</v>
      </c>
      <c r="Z2726" s="3"/>
      <c r="AA2726" s="3"/>
      <c r="AB2726" s="3"/>
      <c r="AC2726" s="4"/>
      <c r="AD2726" s="5"/>
      <c r="AE2726" s="5"/>
      <c r="AF2726" s="5"/>
      <c r="AG2726" s="5"/>
      <c r="AH2726" s="2"/>
      <c r="AI2726" s="6"/>
    </row>
    <row r="2727" spans="2:35" x14ac:dyDescent="0.25">
      <c r="B2727" s="1"/>
      <c r="O2727" s="80"/>
      <c r="P2727" s="70"/>
      <c r="Q2727" s="70"/>
      <c r="R2727" s="70"/>
      <c r="S2727" s="71"/>
      <c r="T2727" s="70"/>
      <c r="U2727" s="74"/>
      <c r="V2727" s="70"/>
      <c r="W2727" s="74"/>
      <c r="X2727" s="47" t="s">
        <v>35</v>
      </c>
      <c r="Y2727" s="48">
        <f t="shared" si="387"/>
        <v>0</v>
      </c>
      <c r="Z2727" s="3"/>
      <c r="AA2727" s="3"/>
      <c r="AB2727" s="3"/>
      <c r="AC2727" s="4"/>
      <c r="AD2727" s="7"/>
      <c r="AE2727" s="7"/>
      <c r="AF2727" s="5"/>
      <c r="AG2727" s="7"/>
      <c r="AH2727" s="8"/>
      <c r="AI2727" s="9"/>
    </row>
    <row r="2728" spans="2:35" x14ac:dyDescent="0.25">
      <c r="B2728" s="1"/>
      <c r="O2728" s="69">
        <v>387</v>
      </c>
      <c r="P2728" s="70"/>
      <c r="Q2728" s="70"/>
      <c r="R2728" s="70"/>
      <c r="S2728" s="71" t="str">
        <f>IF(ISBLANK(R2728),"",IF(R2728=Списки!$F$4,"ОНП","ПТ"))</f>
        <v/>
      </c>
      <c r="T2728" s="70"/>
      <c r="U2728" s="72"/>
      <c r="V2728" s="70"/>
      <c r="W2728" s="72"/>
      <c r="X2728" s="51" t="s">
        <v>21</v>
      </c>
      <c r="Y2728" s="44">
        <f>SUM(Y2729:Y2734)</f>
        <v>0</v>
      </c>
      <c r="Z2728" s="45">
        <f>SUM(Z2729:Z2734)</f>
        <v>0</v>
      </c>
      <c r="AA2728" s="45">
        <f>SUM(AA2729:AA2734)</f>
        <v>0</v>
      </c>
      <c r="AB2728" s="45">
        <f>SUM(AB2729:AB2734)</f>
        <v>0</v>
      </c>
      <c r="AC2728" s="46">
        <f>SUM(AC2729:AC2734)</f>
        <v>0</v>
      </c>
      <c r="AD2728" s="52" t="s">
        <v>36</v>
      </c>
      <c r="AE2728" s="29"/>
      <c r="AF2728" s="53" t="s">
        <v>37</v>
      </c>
      <c r="AG2728" s="54"/>
      <c r="AH2728" s="2"/>
      <c r="AI2728" s="29"/>
    </row>
    <row r="2729" spans="2:35" x14ac:dyDescent="0.25">
      <c r="B2729" s="1"/>
      <c r="O2729" s="69"/>
      <c r="P2729" s="70"/>
      <c r="Q2729" s="70"/>
      <c r="R2729" s="70"/>
      <c r="S2729" s="71"/>
      <c r="T2729" s="70"/>
      <c r="U2729" s="73"/>
      <c r="V2729" s="70"/>
      <c r="W2729" s="73"/>
      <c r="X2729" s="47" t="s">
        <v>30</v>
      </c>
      <c r="Y2729" s="48">
        <f t="shared" ref="Y2729:Y2734" si="388">SUM(Z2729:AC2729)</f>
        <v>0</v>
      </c>
      <c r="Z2729" s="3"/>
      <c r="AA2729" s="3"/>
      <c r="AB2729" s="3"/>
      <c r="AC2729" s="4"/>
      <c r="AD2729" s="5"/>
      <c r="AE2729" s="6"/>
      <c r="AF2729" s="5"/>
      <c r="AG2729" s="5"/>
      <c r="AH2729" s="2"/>
      <c r="AI2729" s="6"/>
    </row>
    <row r="2730" spans="2:35" x14ac:dyDescent="0.25">
      <c r="B2730" s="1"/>
      <c r="O2730" s="69"/>
      <c r="P2730" s="70"/>
      <c r="Q2730" s="70"/>
      <c r="R2730" s="70"/>
      <c r="S2730" s="71"/>
      <c r="T2730" s="70"/>
      <c r="U2730" s="73"/>
      <c r="V2730" s="70"/>
      <c r="W2730" s="73"/>
      <c r="X2730" s="47" t="s">
        <v>31</v>
      </c>
      <c r="Y2730" s="48">
        <f t="shared" si="388"/>
        <v>0</v>
      </c>
      <c r="Z2730" s="3"/>
      <c r="AA2730" s="3"/>
      <c r="AB2730" s="3"/>
      <c r="AC2730" s="4"/>
      <c r="AD2730" s="5"/>
      <c r="AE2730" s="5"/>
      <c r="AF2730" s="5"/>
      <c r="AG2730" s="5"/>
      <c r="AH2730" s="2"/>
      <c r="AI2730" s="6"/>
    </row>
    <row r="2731" spans="2:35" x14ac:dyDescent="0.25">
      <c r="B2731" s="1"/>
      <c r="O2731" s="69"/>
      <c r="P2731" s="70"/>
      <c r="Q2731" s="70"/>
      <c r="R2731" s="70"/>
      <c r="S2731" s="71"/>
      <c r="T2731" s="70"/>
      <c r="U2731" s="73"/>
      <c r="V2731" s="70"/>
      <c r="W2731" s="73"/>
      <c r="X2731" s="47" t="s">
        <v>32</v>
      </c>
      <c r="Y2731" s="48">
        <f t="shared" si="388"/>
        <v>0</v>
      </c>
      <c r="Z2731" s="3"/>
      <c r="AA2731" s="3"/>
      <c r="AB2731" s="3"/>
      <c r="AC2731" s="4"/>
      <c r="AD2731" s="5"/>
      <c r="AE2731" s="5"/>
      <c r="AF2731" s="5"/>
      <c r="AG2731" s="5"/>
      <c r="AH2731" s="2"/>
      <c r="AI2731" s="6"/>
    </row>
    <row r="2732" spans="2:35" x14ac:dyDescent="0.25">
      <c r="B2732" s="1"/>
      <c r="O2732" s="69"/>
      <c r="P2732" s="70"/>
      <c r="Q2732" s="70"/>
      <c r="R2732" s="70"/>
      <c r="S2732" s="71"/>
      <c r="T2732" s="70"/>
      <c r="U2732" s="73"/>
      <c r="V2732" s="70"/>
      <c r="W2732" s="73"/>
      <c r="X2732" s="47" t="s">
        <v>33</v>
      </c>
      <c r="Y2732" s="48">
        <f t="shared" si="388"/>
        <v>0</v>
      </c>
      <c r="Z2732" s="3"/>
      <c r="AA2732" s="3"/>
      <c r="AB2732" s="3"/>
      <c r="AC2732" s="4"/>
      <c r="AD2732" s="5"/>
      <c r="AE2732" s="5"/>
      <c r="AF2732" s="5"/>
      <c r="AG2732" s="5"/>
      <c r="AH2732" s="2"/>
      <c r="AI2732" s="6"/>
    </row>
    <row r="2733" spans="2:35" x14ac:dyDescent="0.25">
      <c r="B2733" s="1"/>
      <c r="O2733" s="69"/>
      <c r="P2733" s="70"/>
      <c r="Q2733" s="70"/>
      <c r="R2733" s="70"/>
      <c r="S2733" s="71"/>
      <c r="T2733" s="70"/>
      <c r="U2733" s="73"/>
      <c r="V2733" s="70"/>
      <c r="W2733" s="73"/>
      <c r="X2733" s="47" t="s">
        <v>34</v>
      </c>
      <c r="Y2733" s="48">
        <f t="shared" si="388"/>
        <v>0</v>
      </c>
      <c r="Z2733" s="3"/>
      <c r="AA2733" s="3"/>
      <c r="AB2733" s="3"/>
      <c r="AC2733" s="4"/>
      <c r="AD2733" s="5"/>
      <c r="AE2733" s="5"/>
      <c r="AF2733" s="5"/>
      <c r="AG2733" s="5"/>
      <c r="AH2733" s="2"/>
      <c r="AI2733" s="6"/>
    </row>
    <row r="2734" spans="2:35" x14ac:dyDescent="0.25">
      <c r="B2734" s="1"/>
      <c r="O2734" s="69"/>
      <c r="P2734" s="70"/>
      <c r="Q2734" s="70"/>
      <c r="R2734" s="70"/>
      <c r="S2734" s="71"/>
      <c r="T2734" s="70"/>
      <c r="U2734" s="74"/>
      <c r="V2734" s="70"/>
      <c r="W2734" s="74"/>
      <c r="X2734" s="47" t="s">
        <v>35</v>
      </c>
      <c r="Y2734" s="48">
        <f t="shared" si="388"/>
        <v>0</v>
      </c>
      <c r="Z2734" s="3"/>
      <c r="AA2734" s="3"/>
      <c r="AB2734" s="3"/>
      <c r="AC2734" s="4"/>
      <c r="AD2734" s="7"/>
      <c r="AE2734" s="7"/>
      <c r="AF2734" s="5"/>
      <c r="AG2734" s="7"/>
      <c r="AH2734" s="8"/>
      <c r="AI2734" s="9"/>
    </row>
    <row r="2735" spans="2:35" x14ac:dyDescent="0.25">
      <c r="B2735" s="1"/>
      <c r="O2735" s="80">
        <v>388</v>
      </c>
      <c r="P2735" s="70"/>
      <c r="Q2735" s="70"/>
      <c r="R2735" s="70"/>
      <c r="S2735" s="71" t="str">
        <f>IF(ISBLANK(R2735),"",IF(R2735=Списки!$F$4,"ОНП","ПТ"))</f>
        <v/>
      </c>
      <c r="T2735" s="70"/>
      <c r="U2735" s="72"/>
      <c r="V2735" s="70"/>
      <c r="W2735" s="72"/>
      <c r="X2735" s="51" t="s">
        <v>21</v>
      </c>
      <c r="Y2735" s="44">
        <f>SUM(Y2736:Y2741)</f>
        <v>0</v>
      </c>
      <c r="Z2735" s="45">
        <f>SUM(Z2736:Z2741)</f>
        <v>0</v>
      </c>
      <c r="AA2735" s="45">
        <f>SUM(AA2736:AA2741)</f>
        <v>0</v>
      </c>
      <c r="AB2735" s="45">
        <f>SUM(AB2736:AB2741)</f>
        <v>0</v>
      </c>
      <c r="AC2735" s="46">
        <f>SUM(AC2736:AC2741)</f>
        <v>0</v>
      </c>
      <c r="AD2735" s="52" t="s">
        <v>36</v>
      </c>
      <c r="AE2735" s="29"/>
      <c r="AF2735" s="53" t="s">
        <v>37</v>
      </c>
      <c r="AG2735" s="54"/>
      <c r="AH2735" s="2"/>
      <c r="AI2735" s="29"/>
    </row>
    <row r="2736" spans="2:35" x14ac:dyDescent="0.25">
      <c r="B2736" s="1"/>
      <c r="O2736" s="80"/>
      <c r="P2736" s="70"/>
      <c r="Q2736" s="70"/>
      <c r="R2736" s="70"/>
      <c r="S2736" s="71"/>
      <c r="T2736" s="70"/>
      <c r="U2736" s="73"/>
      <c r="V2736" s="70"/>
      <c r="W2736" s="73"/>
      <c r="X2736" s="47" t="s">
        <v>30</v>
      </c>
      <c r="Y2736" s="48">
        <f t="shared" ref="Y2736:Y2741" si="389">SUM(Z2736:AC2736)</f>
        <v>0</v>
      </c>
      <c r="Z2736" s="3"/>
      <c r="AA2736" s="3"/>
      <c r="AB2736" s="3"/>
      <c r="AC2736" s="4"/>
      <c r="AD2736" s="5"/>
      <c r="AE2736" s="6"/>
      <c r="AF2736" s="5"/>
      <c r="AG2736" s="5"/>
      <c r="AH2736" s="2"/>
      <c r="AI2736" s="6"/>
    </row>
    <row r="2737" spans="2:35" x14ac:dyDescent="0.25">
      <c r="B2737" s="1"/>
      <c r="O2737" s="80"/>
      <c r="P2737" s="70"/>
      <c r="Q2737" s="70"/>
      <c r="R2737" s="70"/>
      <c r="S2737" s="71"/>
      <c r="T2737" s="70"/>
      <c r="U2737" s="73"/>
      <c r="V2737" s="70"/>
      <c r="W2737" s="73"/>
      <c r="X2737" s="47" t="s">
        <v>31</v>
      </c>
      <c r="Y2737" s="48">
        <f t="shared" si="389"/>
        <v>0</v>
      </c>
      <c r="Z2737" s="3"/>
      <c r="AA2737" s="3"/>
      <c r="AB2737" s="3"/>
      <c r="AC2737" s="4"/>
      <c r="AD2737" s="5"/>
      <c r="AE2737" s="5"/>
      <c r="AF2737" s="5"/>
      <c r="AG2737" s="5"/>
      <c r="AH2737" s="2"/>
      <c r="AI2737" s="6"/>
    </row>
    <row r="2738" spans="2:35" x14ac:dyDescent="0.25">
      <c r="B2738" s="1"/>
      <c r="O2738" s="80"/>
      <c r="P2738" s="70"/>
      <c r="Q2738" s="70"/>
      <c r="R2738" s="70"/>
      <c r="S2738" s="71"/>
      <c r="T2738" s="70"/>
      <c r="U2738" s="73"/>
      <c r="V2738" s="70"/>
      <c r="W2738" s="73"/>
      <c r="X2738" s="47" t="s">
        <v>32</v>
      </c>
      <c r="Y2738" s="48">
        <f t="shared" si="389"/>
        <v>0</v>
      </c>
      <c r="Z2738" s="3"/>
      <c r="AA2738" s="3"/>
      <c r="AB2738" s="3"/>
      <c r="AC2738" s="4"/>
      <c r="AD2738" s="5"/>
      <c r="AE2738" s="5"/>
      <c r="AF2738" s="5"/>
      <c r="AG2738" s="5"/>
      <c r="AH2738" s="2"/>
      <c r="AI2738" s="6"/>
    </row>
    <row r="2739" spans="2:35" x14ac:dyDescent="0.25">
      <c r="B2739" s="1"/>
      <c r="O2739" s="80"/>
      <c r="P2739" s="70"/>
      <c r="Q2739" s="70"/>
      <c r="R2739" s="70"/>
      <c r="S2739" s="71"/>
      <c r="T2739" s="70"/>
      <c r="U2739" s="73"/>
      <c r="V2739" s="70"/>
      <c r="W2739" s="73"/>
      <c r="X2739" s="47" t="s">
        <v>33</v>
      </c>
      <c r="Y2739" s="48">
        <f t="shared" si="389"/>
        <v>0</v>
      </c>
      <c r="Z2739" s="3"/>
      <c r="AA2739" s="3"/>
      <c r="AB2739" s="3"/>
      <c r="AC2739" s="4"/>
      <c r="AD2739" s="5"/>
      <c r="AE2739" s="5"/>
      <c r="AF2739" s="5"/>
      <c r="AG2739" s="5"/>
      <c r="AH2739" s="2"/>
      <c r="AI2739" s="6"/>
    </row>
    <row r="2740" spans="2:35" x14ac:dyDescent="0.25">
      <c r="B2740" s="1"/>
      <c r="O2740" s="80"/>
      <c r="P2740" s="70"/>
      <c r="Q2740" s="70"/>
      <c r="R2740" s="70"/>
      <c r="S2740" s="71"/>
      <c r="T2740" s="70"/>
      <c r="U2740" s="73"/>
      <c r="V2740" s="70"/>
      <c r="W2740" s="73"/>
      <c r="X2740" s="47" t="s">
        <v>34</v>
      </c>
      <c r="Y2740" s="48">
        <f t="shared" si="389"/>
        <v>0</v>
      </c>
      <c r="Z2740" s="3"/>
      <c r="AA2740" s="3"/>
      <c r="AB2740" s="3"/>
      <c r="AC2740" s="4"/>
      <c r="AD2740" s="5"/>
      <c r="AE2740" s="5"/>
      <c r="AF2740" s="5"/>
      <c r="AG2740" s="5"/>
      <c r="AH2740" s="2"/>
      <c r="AI2740" s="6"/>
    </row>
    <row r="2741" spans="2:35" x14ac:dyDescent="0.25">
      <c r="B2741" s="1"/>
      <c r="O2741" s="80"/>
      <c r="P2741" s="70"/>
      <c r="Q2741" s="70"/>
      <c r="R2741" s="70"/>
      <c r="S2741" s="71"/>
      <c r="T2741" s="70"/>
      <c r="U2741" s="74"/>
      <c r="V2741" s="70"/>
      <c r="W2741" s="74"/>
      <c r="X2741" s="47" t="s">
        <v>35</v>
      </c>
      <c r="Y2741" s="48">
        <f t="shared" si="389"/>
        <v>0</v>
      </c>
      <c r="Z2741" s="3"/>
      <c r="AA2741" s="3"/>
      <c r="AB2741" s="3"/>
      <c r="AC2741" s="4"/>
      <c r="AD2741" s="7"/>
      <c r="AE2741" s="7"/>
      <c r="AF2741" s="5"/>
      <c r="AG2741" s="7"/>
      <c r="AH2741" s="8"/>
      <c r="AI2741" s="9"/>
    </row>
    <row r="2742" spans="2:35" x14ac:dyDescent="0.25">
      <c r="B2742" s="1"/>
      <c r="O2742" s="69">
        <v>389</v>
      </c>
      <c r="P2742" s="70"/>
      <c r="Q2742" s="70"/>
      <c r="R2742" s="70"/>
      <c r="S2742" s="71" t="str">
        <f>IF(ISBLANK(R2742),"",IF(R2742=Списки!$F$4,"ОНП","ПТ"))</f>
        <v/>
      </c>
      <c r="T2742" s="70"/>
      <c r="U2742" s="72"/>
      <c r="V2742" s="70"/>
      <c r="W2742" s="72"/>
      <c r="X2742" s="51" t="s">
        <v>21</v>
      </c>
      <c r="Y2742" s="44">
        <f>SUM(Y2743:Y2748)</f>
        <v>0</v>
      </c>
      <c r="Z2742" s="45">
        <f>SUM(Z2743:Z2748)</f>
        <v>0</v>
      </c>
      <c r="AA2742" s="45">
        <f>SUM(AA2743:AA2748)</f>
        <v>0</v>
      </c>
      <c r="AB2742" s="45">
        <f>SUM(AB2743:AB2748)</f>
        <v>0</v>
      </c>
      <c r="AC2742" s="46">
        <f>SUM(AC2743:AC2748)</f>
        <v>0</v>
      </c>
      <c r="AD2742" s="52" t="s">
        <v>36</v>
      </c>
      <c r="AE2742" s="29"/>
      <c r="AF2742" s="53" t="s">
        <v>37</v>
      </c>
      <c r="AG2742" s="54"/>
      <c r="AH2742" s="2"/>
      <c r="AI2742" s="29"/>
    </row>
    <row r="2743" spans="2:35" x14ac:dyDescent="0.25">
      <c r="B2743" s="1"/>
      <c r="O2743" s="69"/>
      <c r="P2743" s="70"/>
      <c r="Q2743" s="70"/>
      <c r="R2743" s="70"/>
      <c r="S2743" s="71"/>
      <c r="T2743" s="70"/>
      <c r="U2743" s="73"/>
      <c r="V2743" s="70"/>
      <c r="W2743" s="73"/>
      <c r="X2743" s="47" t="s">
        <v>30</v>
      </c>
      <c r="Y2743" s="48">
        <f t="shared" ref="Y2743:Y2748" si="390">SUM(Z2743:AC2743)</f>
        <v>0</v>
      </c>
      <c r="Z2743" s="3"/>
      <c r="AA2743" s="3"/>
      <c r="AB2743" s="3"/>
      <c r="AC2743" s="4"/>
      <c r="AD2743" s="5"/>
      <c r="AE2743" s="6"/>
      <c r="AF2743" s="5"/>
      <c r="AG2743" s="5"/>
      <c r="AH2743" s="2"/>
      <c r="AI2743" s="6"/>
    </row>
    <row r="2744" spans="2:35" x14ac:dyDescent="0.25">
      <c r="B2744" s="1"/>
      <c r="O2744" s="69"/>
      <c r="P2744" s="70"/>
      <c r="Q2744" s="70"/>
      <c r="R2744" s="70"/>
      <c r="S2744" s="71"/>
      <c r="T2744" s="70"/>
      <c r="U2744" s="73"/>
      <c r="V2744" s="70"/>
      <c r="W2744" s="73"/>
      <c r="X2744" s="47" t="s">
        <v>31</v>
      </c>
      <c r="Y2744" s="48">
        <f t="shared" si="390"/>
        <v>0</v>
      </c>
      <c r="Z2744" s="3"/>
      <c r="AA2744" s="3"/>
      <c r="AB2744" s="3"/>
      <c r="AC2744" s="4"/>
      <c r="AD2744" s="5"/>
      <c r="AE2744" s="5"/>
      <c r="AF2744" s="5"/>
      <c r="AG2744" s="5"/>
      <c r="AH2744" s="2"/>
      <c r="AI2744" s="6"/>
    </row>
    <row r="2745" spans="2:35" x14ac:dyDescent="0.25">
      <c r="B2745" s="1"/>
      <c r="O2745" s="69"/>
      <c r="P2745" s="70"/>
      <c r="Q2745" s="70"/>
      <c r="R2745" s="70"/>
      <c r="S2745" s="71"/>
      <c r="T2745" s="70"/>
      <c r="U2745" s="73"/>
      <c r="V2745" s="70"/>
      <c r="W2745" s="73"/>
      <c r="X2745" s="47" t="s">
        <v>32</v>
      </c>
      <c r="Y2745" s="48">
        <f t="shared" si="390"/>
        <v>0</v>
      </c>
      <c r="Z2745" s="3"/>
      <c r="AA2745" s="3"/>
      <c r="AB2745" s="3"/>
      <c r="AC2745" s="4"/>
      <c r="AD2745" s="5"/>
      <c r="AE2745" s="5"/>
      <c r="AF2745" s="5"/>
      <c r="AG2745" s="5"/>
      <c r="AH2745" s="2"/>
      <c r="AI2745" s="6"/>
    </row>
    <row r="2746" spans="2:35" x14ac:dyDescent="0.25">
      <c r="B2746" s="1"/>
      <c r="O2746" s="69"/>
      <c r="P2746" s="70"/>
      <c r="Q2746" s="70"/>
      <c r="R2746" s="70"/>
      <c r="S2746" s="71"/>
      <c r="T2746" s="70"/>
      <c r="U2746" s="73"/>
      <c r="V2746" s="70"/>
      <c r="W2746" s="73"/>
      <c r="X2746" s="47" t="s">
        <v>33</v>
      </c>
      <c r="Y2746" s="48">
        <f t="shared" si="390"/>
        <v>0</v>
      </c>
      <c r="Z2746" s="3"/>
      <c r="AA2746" s="3"/>
      <c r="AB2746" s="3"/>
      <c r="AC2746" s="4"/>
      <c r="AD2746" s="5"/>
      <c r="AE2746" s="5"/>
      <c r="AF2746" s="5"/>
      <c r="AG2746" s="5"/>
      <c r="AH2746" s="2"/>
      <c r="AI2746" s="6"/>
    </row>
    <row r="2747" spans="2:35" x14ac:dyDescent="0.25">
      <c r="B2747" s="1"/>
      <c r="O2747" s="69"/>
      <c r="P2747" s="70"/>
      <c r="Q2747" s="70"/>
      <c r="R2747" s="70"/>
      <c r="S2747" s="71"/>
      <c r="T2747" s="70"/>
      <c r="U2747" s="73"/>
      <c r="V2747" s="70"/>
      <c r="W2747" s="73"/>
      <c r="X2747" s="47" t="s">
        <v>34</v>
      </c>
      <c r="Y2747" s="48">
        <f t="shared" si="390"/>
        <v>0</v>
      </c>
      <c r="Z2747" s="3"/>
      <c r="AA2747" s="3"/>
      <c r="AB2747" s="3"/>
      <c r="AC2747" s="4"/>
      <c r="AD2747" s="5"/>
      <c r="AE2747" s="5"/>
      <c r="AF2747" s="5"/>
      <c r="AG2747" s="5"/>
      <c r="AH2747" s="2"/>
      <c r="AI2747" s="6"/>
    </row>
    <row r="2748" spans="2:35" x14ac:dyDescent="0.25">
      <c r="B2748" s="1"/>
      <c r="O2748" s="69"/>
      <c r="P2748" s="70"/>
      <c r="Q2748" s="70"/>
      <c r="R2748" s="70"/>
      <c r="S2748" s="71"/>
      <c r="T2748" s="70"/>
      <c r="U2748" s="74"/>
      <c r="V2748" s="70"/>
      <c r="W2748" s="74"/>
      <c r="X2748" s="47" t="s">
        <v>35</v>
      </c>
      <c r="Y2748" s="48">
        <f t="shared" si="390"/>
        <v>0</v>
      </c>
      <c r="Z2748" s="3"/>
      <c r="AA2748" s="3"/>
      <c r="AB2748" s="3"/>
      <c r="AC2748" s="4"/>
      <c r="AD2748" s="7"/>
      <c r="AE2748" s="7"/>
      <c r="AF2748" s="5"/>
      <c r="AG2748" s="7"/>
      <c r="AH2748" s="8"/>
      <c r="AI2748" s="9"/>
    </row>
    <row r="2749" spans="2:35" x14ac:dyDescent="0.25">
      <c r="B2749" s="1"/>
      <c r="O2749" s="80">
        <v>390</v>
      </c>
      <c r="P2749" s="70"/>
      <c r="Q2749" s="70"/>
      <c r="R2749" s="70"/>
      <c r="S2749" s="71" t="str">
        <f>IF(ISBLANK(R2749),"",IF(R2749=Списки!$F$4,"ОНП","ПТ"))</f>
        <v/>
      </c>
      <c r="T2749" s="70"/>
      <c r="U2749" s="72"/>
      <c r="V2749" s="70"/>
      <c r="W2749" s="72"/>
      <c r="X2749" s="51" t="s">
        <v>21</v>
      </c>
      <c r="Y2749" s="44">
        <f>SUM(Y2750:Y2755)</f>
        <v>0</v>
      </c>
      <c r="Z2749" s="45">
        <f>SUM(Z2750:Z2755)</f>
        <v>0</v>
      </c>
      <c r="AA2749" s="45">
        <f>SUM(AA2750:AA2755)</f>
        <v>0</v>
      </c>
      <c r="AB2749" s="45">
        <f>SUM(AB2750:AB2755)</f>
        <v>0</v>
      </c>
      <c r="AC2749" s="46">
        <f>SUM(AC2750:AC2755)</f>
        <v>0</v>
      </c>
      <c r="AD2749" s="52" t="s">
        <v>36</v>
      </c>
      <c r="AE2749" s="29"/>
      <c r="AF2749" s="53" t="s">
        <v>37</v>
      </c>
      <c r="AG2749" s="54"/>
      <c r="AH2749" s="2"/>
      <c r="AI2749" s="29"/>
    </row>
    <row r="2750" spans="2:35" x14ac:dyDescent="0.25">
      <c r="B2750" s="1"/>
      <c r="O2750" s="80"/>
      <c r="P2750" s="70"/>
      <c r="Q2750" s="70"/>
      <c r="R2750" s="70"/>
      <c r="S2750" s="71"/>
      <c r="T2750" s="70"/>
      <c r="U2750" s="73"/>
      <c r="V2750" s="70"/>
      <c r="W2750" s="73"/>
      <c r="X2750" s="47" t="s">
        <v>30</v>
      </c>
      <c r="Y2750" s="48">
        <f t="shared" ref="Y2750:Y2755" si="391">SUM(Z2750:AC2750)</f>
        <v>0</v>
      </c>
      <c r="Z2750" s="3"/>
      <c r="AA2750" s="3"/>
      <c r="AB2750" s="3"/>
      <c r="AC2750" s="4"/>
      <c r="AD2750" s="5"/>
      <c r="AE2750" s="6"/>
      <c r="AF2750" s="5"/>
      <c r="AG2750" s="5"/>
      <c r="AH2750" s="2"/>
      <c r="AI2750" s="6"/>
    </row>
    <row r="2751" spans="2:35" x14ac:dyDescent="0.25">
      <c r="B2751" s="1"/>
      <c r="O2751" s="80"/>
      <c r="P2751" s="70"/>
      <c r="Q2751" s="70"/>
      <c r="R2751" s="70"/>
      <c r="S2751" s="71"/>
      <c r="T2751" s="70"/>
      <c r="U2751" s="73"/>
      <c r="V2751" s="70"/>
      <c r="W2751" s="73"/>
      <c r="X2751" s="47" t="s">
        <v>31</v>
      </c>
      <c r="Y2751" s="48">
        <f t="shared" si="391"/>
        <v>0</v>
      </c>
      <c r="Z2751" s="3"/>
      <c r="AA2751" s="3"/>
      <c r="AB2751" s="3"/>
      <c r="AC2751" s="4"/>
      <c r="AD2751" s="5"/>
      <c r="AE2751" s="5"/>
      <c r="AF2751" s="5"/>
      <c r="AG2751" s="5"/>
      <c r="AH2751" s="2"/>
      <c r="AI2751" s="6"/>
    </row>
    <row r="2752" spans="2:35" x14ac:dyDescent="0.25">
      <c r="B2752" s="1"/>
      <c r="O2752" s="80"/>
      <c r="P2752" s="70"/>
      <c r="Q2752" s="70"/>
      <c r="R2752" s="70"/>
      <c r="S2752" s="71"/>
      <c r="T2752" s="70"/>
      <c r="U2752" s="73"/>
      <c r="V2752" s="70"/>
      <c r="W2752" s="73"/>
      <c r="X2752" s="47" t="s">
        <v>32</v>
      </c>
      <c r="Y2752" s="48">
        <f t="shared" si="391"/>
        <v>0</v>
      </c>
      <c r="Z2752" s="3"/>
      <c r="AA2752" s="3"/>
      <c r="AB2752" s="3"/>
      <c r="AC2752" s="4"/>
      <c r="AD2752" s="5"/>
      <c r="AE2752" s="5"/>
      <c r="AF2752" s="5"/>
      <c r="AG2752" s="5"/>
      <c r="AH2752" s="2"/>
      <c r="AI2752" s="6"/>
    </row>
    <row r="2753" spans="2:35" x14ac:dyDescent="0.25">
      <c r="B2753" s="1"/>
      <c r="O2753" s="80"/>
      <c r="P2753" s="70"/>
      <c r="Q2753" s="70"/>
      <c r="R2753" s="70"/>
      <c r="S2753" s="71"/>
      <c r="T2753" s="70"/>
      <c r="U2753" s="73"/>
      <c r="V2753" s="70"/>
      <c r="W2753" s="73"/>
      <c r="X2753" s="47" t="s">
        <v>33</v>
      </c>
      <c r="Y2753" s="48">
        <f t="shared" si="391"/>
        <v>0</v>
      </c>
      <c r="Z2753" s="3"/>
      <c r="AA2753" s="3"/>
      <c r="AB2753" s="3"/>
      <c r="AC2753" s="4"/>
      <c r="AD2753" s="5"/>
      <c r="AE2753" s="5"/>
      <c r="AF2753" s="5"/>
      <c r="AG2753" s="5"/>
      <c r="AH2753" s="2"/>
      <c r="AI2753" s="6"/>
    </row>
    <row r="2754" spans="2:35" x14ac:dyDescent="0.25">
      <c r="B2754" s="1"/>
      <c r="O2754" s="80"/>
      <c r="P2754" s="70"/>
      <c r="Q2754" s="70"/>
      <c r="R2754" s="70"/>
      <c r="S2754" s="71"/>
      <c r="T2754" s="70"/>
      <c r="U2754" s="73"/>
      <c r="V2754" s="70"/>
      <c r="W2754" s="73"/>
      <c r="X2754" s="47" t="s">
        <v>34</v>
      </c>
      <c r="Y2754" s="48">
        <f t="shared" si="391"/>
        <v>0</v>
      </c>
      <c r="Z2754" s="3"/>
      <c r="AA2754" s="3"/>
      <c r="AB2754" s="3"/>
      <c r="AC2754" s="4"/>
      <c r="AD2754" s="5"/>
      <c r="AE2754" s="5"/>
      <c r="AF2754" s="5"/>
      <c r="AG2754" s="5"/>
      <c r="AH2754" s="2"/>
      <c r="AI2754" s="6"/>
    </row>
    <row r="2755" spans="2:35" x14ac:dyDescent="0.25">
      <c r="B2755" s="1"/>
      <c r="O2755" s="80"/>
      <c r="P2755" s="70"/>
      <c r="Q2755" s="70"/>
      <c r="R2755" s="70"/>
      <c r="S2755" s="71"/>
      <c r="T2755" s="70"/>
      <c r="U2755" s="74"/>
      <c r="V2755" s="70"/>
      <c r="W2755" s="74"/>
      <c r="X2755" s="47" t="s">
        <v>35</v>
      </c>
      <c r="Y2755" s="48">
        <f t="shared" si="391"/>
        <v>0</v>
      </c>
      <c r="Z2755" s="3"/>
      <c r="AA2755" s="3"/>
      <c r="AB2755" s="3"/>
      <c r="AC2755" s="4"/>
      <c r="AD2755" s="7"/>
      <c r="AE2755" s="7"/>
      <c r="AF2755" s="5"/>
      <c r="AG2755" s="7"/>
      <c r="AH2755" s="8"/>
      <c r="AI2755" s="9"/>
    </row>
    <row r="2756" spans="2:35" x14ac:dyDescent="0.25">
      <c r="B2756" s="1"/>
      <c r="O2756" s="69">
        <v>391</v>
      </c>
      <c r="P2756" s="70"/>
      <c r="Q2756" s="70"/>
      <c r="R2756" s="70"/>
      <c r="S2756" s="71" t="str">
        <f>IF(ISBLANK(R2756),"",IF(R2756=Списки!$F$4,"ОНП","ПТ"))</f>
        <v/>
      </c>
      <c r="T2756" s="70"/>
      <c r="U2756" s="72"/>
      <c r="V2756" s="70"/>
      <c r="W2756" s="72"/>
      <c r="X2756" s="51" t="s">
        <v>21</v>
      </c>
      <c r="Y2756" s="44">
        <f>SUM(Y2757:Y2762)</f>
        <v>0</v>
      </c>
      <c r="Z2756" s="45">
        <f>SUM(Z2757:Z2762)</f>
        <v>0</v>
      </c>
      <c r="AA2756" s="45">
        <f>SUM(AA2757:AA2762)</f>
        <v>0</v>
      </c>
      <c r="AB2756" s="45">
        <f>SUM(AB2757:AB2762)</f>
        <v>0</v>
      </c>
      <c r="AC2756" s="46">
        <f>SUM(AC2757:AC2762)</f>
        <v>0</v>
      </c>
      <c r="AD2756" s="52" t="s">
        <v>36</v>
      </c>
      <c r="AE2756" s="29"/>
      <c r="AF2756" s="53" t="s">
        <v>37</v>
      </c>
      <c r="AG2756" s="54"/>
      <c r="AH2756" s="2"/>
      <c r="AI2756" s="29"/>
    </row>
    <row r="2757" spans="2:35" x14ac:dyDescent="0.25">
      <c r="B2757" s="1"/>
      <c r="O2757" s="69"/>
      <c r="P2757" s="70"/>
      <c r="Q2757" s="70"/>
      <c r="R2757" s="70"/>
      <c r="S2757" s="71"/>
      <c r="T2757" s="70"/>
      <c r="U2757" s="73"/>
      <c r="V2757" s="70"/>
      <c r="W2757" s="73"/>
      <c r="X2757" s="47" t="s">
        <v>30</v>
      </c>
      <c r="Y2757" s="48">
        <f t="shared" ref="Y2757:Y2762" si="392">SUM(Z2757:AC2757)</f>
        <v>0</v>
      </c>
      <c r="Z2757" s="3"/>
      <c r="AA2757" s="3"/>
      <c r="AB2757" s="3"/>
      <c r="AC2757" s="4"/>
      <c r="AD2757" s="5"/>
      <c r="AE2757" s="6"/>
      <c r="AF2757" s="5"/>
      <c r="AG2757" s="5"/>
      <c r="AH2757" s="2"/>
      <c r="AI2757" s="6"/>
    </row>
    <row r="2758" spans="2:35" x14ac:dyDescent="0.25">
      <c r="B2758" s="1"/>
      <c r="O2758" s="69"/>
      <c r="P2758" s="70"/>
      <c r="Q2758" s="70"/>
      <c r="R2758" s="70"/>
      <c r="S2758" s="71"/>
      <c r="T2758" s="70"/>
      <c r="U2758" s="73"/>
      <c r="V2758" s="70"/>
      <c r="W2758" s="73"/>
      <c r="X2758" s="47" t="s">
        <v>31</v>
      </c>
      <c r="Y2758" s="48">
        <f t="shared" si="392"/>
        <v>0</v>
      </c>
      <c r="Z2758" s="3"/>
      <c r="AA2758" s="3"/>
      <c r="AB2758" s="3"/>
      <c r="AC2758" s="4"/>
      <c r="AD2758" s="5"/>
      <c r="AE2758" s="5"/>
      <c r="AF2758" s="5"/>
      <c r="AG2758" s="5"/>
      <c r="AH2758" s="2"/>
      <c r="AI2758" s="6"/>
    </row>
    <row r="2759" spans="2:35" x14ac:dyDescent="0.25">
      <c r="B2759" s="1"/>
      <c r="O2759" s="69"/>
      <c r="P2759" s="70"/>
      <c r="Q2759" s="70"/>
      <c r="R2759" s="70"/>
      <c r="S2759" s="71"/>
      <c r="T2759" s="70"/>
      <c r="U2759" s="73"/>
      <c r="V2759" s="70"/>
      <c r="W2759" s="73"/>
      <c r="X2759" s="47" t="s">
        <v>32</v>
      </c>
      <c r="Y2759" s="48">
        <f t="shared" si="392"/>
        <v>0</v>
      </c>
      <c r="Z2759" s="3"/>
      <c r="AA2759" s="3"/>
      <c r="AB2759" s="3"/>
      <c r="AC2759" s="4"/>
      <c r="AD2759" s="5"/>
      <c r="AE2759" s="5"/>
      <c r="AF2759" s="5"/>
      <c r="AG2759" s="5"/>
      <c r="AH2759" s="2"/>
      <c r="AI2759" s="6"/>
    </row>
    <row r="2760" spans="2:35" x14ac:dyDescent="0.25">
      <c r="B2760" s="1"/>
      <c r="O2760" s="69"/>
      <c r="P2760" s="70"/>
      <c r="Q2760" s="70"/>
      <c r="R2760" s="70"/>
      <c r="S2760" s="71"/>
      <c r="T2760" s="70"/>
      <c r="U2760" s="73"/>
      <c r="V2760" s="70"/>
      <c r="W2760" s="73"/>
      <c r="X2760" s="47" t="s">
        <v>33</v>
      </c>
      <c r="Y2760" s="48">
        <f t="shared" si="392"/>
        <v>0</v>
      </c>
      <c r="Z2760" s="3"/>
      <c r="AA2760" s="3"/>
      <c r="AB2760" s="3"/>
      <c r="AC2760" s="4"/>
      <c r="AD2760" s="5"/>
      <c r="AE2760" s="5"/>
      <c r="AF2760" s="5"/>
      <c r="AG2760" s="5"/>
      <c r="AH2760" s="2"/>
      <c r="AI2760" s="6"/>
    </row>
    <row r="2761" spans="2:35" x14ac:dyDescent="0.25">
      <c r="B2761" s="1"/>
      <c r="O2761" s="69"/>
      <c r="P2761" s="70"/>
      <c r="Q2761" s="70"/>
      <c r="R2761" s="70"/>
      <c r="S2761" s="71"/>
      <c r="T2761" s="70"/>
      <c r="U2761" s="73"/>
      <c r="V2761" s="70"/>
      <c r="W2761" s="73"/>
      <c r="X2761" s="47" t="s">
        <v>34</v>
      </c>
      <c r="Y2761" s="48">
        <f t="shared" si="392"/>
        <v>0</v>
      </c>
      <c r="Z2761" s="3"/>
      <c r="AA2761" s="3"/>
      <c r="AB2761" s="3"/>
      <c r="AC2761" s="4"/>
      <c r="AD2761" s="5"/>
      <c r="AE2761" s="5"/>
      <c r="AF2761" s="5"/>
      <c r="AG2761" s="5"/>
      <c r="AH2761" s="2"/>
      <c r="AI2761" s="6"/>
    </row>
    <row r="2762" spans="2:35" x14ac:dyDescent="0.25">
      <c r="B2762" s="1"/>
      <c r="O2762" s="69"/>
      <c r="P2762" s="70"/>
      <c r="Q2762" s="70"/>
      <c r="R2762" s="70"/>
      <c r="S2762" s="71"/>
      <c r="T2762" s="70"/>
      <c r="U2762" s="74"/>
      <c r="V2762" s="70"/>
      <c r="W2762" s="74"/>
      <c r="X2762" s="47" t="s">
        <v>35</v>
      </c>
      <c r="Y2762" s="48">
        <f t="shared" si="392"/>
        <v>0</v>
      </c>
      <c r="Z2762" s="3"/>
      <c r="AA2762" s="3"/>
      <c r="AB2762" s="3"/>
      <c r="AC2762" s="4"/>
      <c r="AD2762" s="7"/>
      <c r="AE2762" s="7"/>
      <c r="AF2762" s="5"/>
      <c r="AG2762" s="7"/>
      <c r="AH2762" s="8"/>
      <c r="AI2762" s="9"/>
    </row>
    <row r="2763" spans="2:35" x14ac:dyDescent="0.25">
      <c r="B2763" s="1"/>
      <c r="O2763" s="80">
        <v>392</v>
      </c>
      <c r="P2763" s="70"/>
      <c r="Q2763" s="70"/>
      <c r="R2763" s="70"/>
      <c r="S2763" s="71" t="str">
        <f>IF(ISBLANK(R2763),"",IF(R2763=Списки!$F$4,"ОНП","ПТ"))</f>
        <v/>
      </c>
      <c r="T2763" s="70"/>
      <c r="U2763" s="72"/>
      <c r="V2763" s="70"/>
      <c r="W2763" s="72"/>
      <c r="X2763" s="51" t="s">
        <v>21</v>
      </c>
      <c r="Y2763" s="44">
        <f>SUM(Y2764:Y2769)</f>
        <v>0</v>
      </c>
      <c r="Z2763" s="45">
        <f>SUM(Z2764:Z2769)</f>
        <v>0</v>
      </c>
      <c r="AA2763" s="45">
        <f>SUM(AA2764:AA2769)</f>
        <v>0</v>
      </c>
      <c r="AB2763" s="45">
        <f>SUM(AB2764:AB2769)</f>
        <v>0</v>
      </c>
      <c r="AC2763" s="46">
        <f>SUM(AC2764:AC2769)</f>
        <v>0</v>
      </c>
      <c r="AD2763" s="52" t="s">
        <v>36</v>
      </c>
      <c r="AE2763" s="29"/>
      <c r="AF2763" s="53" t="s">
        <v>37</v>
      </c>
      <c r="AG2763" s="54"/>
      <c r="AH2763" s="2"/>
      <c r="AI2763" s="29"/>
    </row>
    <row r="2764" spans="2:35" x14ac:dyDescent="0.25">
      <c r="B2764" s="1"/>
      <c r="O2764" s="80"/>
      <c r="P2764" s="70"/>
      <c r="Q2764" s="70"/>
      <c r="R2764" s="70"/>
      <c r="S2764" s="71"/>
      <c r="T2764" s="70"/>
      <c r="U2764" s="73"/>
      <c r="V2764" s="70"/>
      <c r="W2764" s="73"/>
      <c r="X2764" s="47" t="s">
        <v>30</v>
      </c>
      <c r="Y2764" s="48">
        <f t="shared" ref="Y2764:Y2769" si="393">SUM(Z2764:AC2764)</f>
        <v>0</v>
      </c>
      <c r="Z2764" s="3"/>
      <c r="AA2764" s="3"/>
      <c r="AB2764" s="3"/>
      <c r="AC2764" s="4"/>
      <c r="AD2764" s="5"/>
      <c r="AE2764" s="6"/>
      <c r="AF2764" s="5"/>
      <c r="AG2764" s="5"/>
      <c r="AH2764" s="2"/>
      <c r="AI2764" s="6"/>
    </row>
    <row r="2765" spans="2:35" x14ac:dyDescent="0.25">
      <c r="B2765" s="1"/>
      <c r="O2765" s="80"/>
      <c r="P2765" s="70"/>
      <c r="Q2765" s="70"/>
      <c r="R2765" s="70"/>
      <c r="S2765" s="71"/>
      <c r="T2765" s="70"/>
      <c r="U2765" s="73"/>
      <c r="V2765" s="70"/>
      <c r="W2765" s="73"/>
      <c r="X2765" s="47" t="s">
        <v>31</v>
      </c>
      <c r="Y2765" s="48">
        <f t="shared" si="393"/>
        <v>0</v>
      </c>
      <c r="Z2765" s="3"/>
      <c r="AA2765" s="3"/>
      <c r="AB2765" s="3"/>
      <c r="AC2765" s="4"/>
      <c r="AD2765" s="5"/>
      <c r="AE2765" s="5"/>
      <c r="AF2765" s="5"/>
      <c r="AG2765" s="5"/>
      <c r="AH2765" s="2"/>
      <c r="AI2765" s="6"/>
    </row>
    <row r="2766" spans="2:35" x14ac:dyDescent="0.25">
      <c r="B2766" s="1"/>
      <c r="O2766" s="80"/>
      <c r="P2766" s="70"/>
      <c r="Q2766" s="70"/>
      <c r="R2766" s="70"/>
      <c r="S2766" s="71"/>
      <c r="T2766" s="70"/>
      <c r="U2766" s="73"/>
      <c r="V2766" s="70"/>
      <c r="W2766" s="73"/>
      <c r="X2766" s="47" t="s">
        <v>32</v>
      </c>
      <c r="Y2766" s="48">
        <f t="shared" si="393"/>
        <v>0</v>
      </c>
      <c r="Z2766" s="3"/>
      <c r="AA2766" s="3"/>
      <c r="AB2766" s="3"/>
      <c r="AC2766" s="4"/>
      <c r="AD2766" s="5"/>
      <c r="AE2766" s="5"/>
      <c r="AF2766" s="5"/>
      <c r="AG2766" s="5"/>
      <c r="AH2766" s="2"/>
      <c r="AI2766" s="6"/>
    </row>
    <row r="2767" spans="2:35" x14ac:dyDescent="0.25">
      <c r="B2767" s="1"/>
      <c r="O2767" s="80"/>
      <c r="P2767" s="70"/>
      <c r="Q2767" s="70"/>
      <c r="R2767" s="70"/>
      <c r="S2767" s="71"/>
      <c r="T2767" s="70"/>
      <c r="U2767" s="73"/>
      <c r="V2767" s="70"/>
      <c r="W2767" s="73"/>
      <c r="X2767" s="47" t="s">
        <v>33</v>
      </c>
      <c r="Y2767" s="48">
        <f t="shared" si="393"/>
        <v>0</v>
      </c>
      <c r="Z2767" s="3"/>
      <c r="AA2767" s="3"/>
      <c r="AB2767" s="3"/>
      <c r="AC2767" s="4"/>
      <c r="AD2767" s="5"/>
      <c r="AE2767" s="5"/>
      <c r="AF2767" s="5"/>
      <c r="AG2767" s="5"/>
      <c r="AH2767" s="2"/>
      <c r="AI2767" s="6"/>
    </row>
    <row r="2768" spans="2:35" x14ac:dyDescent="0.25">
      <c r="B2768" s="1"/>
      <c r="O2768" s="80"/>
      <c r="P2768" s="70"/>
      <c r="Q2768" s="70"/>
      <c r="R2768" s="70"/>
      <c r="S2768" s="71"/>
      <c r="T2768" s="70"/>
      <c r="U2768" s="73"/>
      <c r="V2768" s="70"/>
      <c r="W2768" s="73"/>
      <c r="X2768" s="47" t="s">
        <v>34</v>
      </c>
      <c r="Y2768" s="48">
        <f t="shared" si="393"/>
        <v>0</v>
      </c>
      <c r="Z2768" s="3"/>
      <c r="AA2768" s="3"/>
      <c r="AB2768" s="3"/>
      <c r="AC2768" s="4"/>
      <c r="AD2768" s="5"/>
      <c r="AE2768" s="5"/>
      <c r="AF2768" s="5"/>
      <c r="AG2768" s="5"/>
      <c r="AH2768" s="2"/>
      <c r="AI2768" s="6"/>
    </row>
    <row r="2769" spans="2:35" x14ac:dyDescent="0.25">
      <c r="B2769" s="1"/>
      <c r="O2769" s="80"/>
      <c r="P2769" s="70"/>
      <c r="Q2769" s="70"/>
      <c r="R2769" s="70"/>
      <c r="S2769" s="71"/>
      <c r="T2769" s="70"/>
      <c r="U2769" s="74"/>
      <c r="V2769" s="70"/>
      <c r="W2769" s="74"/>
      <c r="X2769" s="47" t="s">
        <v>35</v>
      </c>
      <c r="Y2769" s="48">
        <f t="shared" si="393"/>
        <v>0</v>
      </c>
      <c r="Z2769" s="3"/>
      <c r="AA2769" s="3"/>
      <c r="AB2769" s="3"/>
      <c r="AC2769" s="4"/>
      <c r="AD2769" s="7"/>
      <c r="AE2769" s="7"/>
      <c r="AF2769" s="5"/>
      <c r="AG2769" s="7"/>
      <c r="AH2769" s="8"/>
      <c r="AI2769" s="9"/>
    </row>
    <row r="2770" spans="2:35" x14ac:dyDescent="0.25">
      <c r="B2770" s="1"/>
      <c r="O2770" s="69">
        <v>393</v>
      </c>
      <c r="P2770" s="70"/>
      <c r="Q2770" s="70"/>
      <c r="R2770" s="70"/>
      <c r="S2770" s="71" t="str">
        <f>IF(ISBLANK(R2770),"",IF(R2770=Списки!$F$4,"ОНП","ПТ"))</f>
        <v/>
      </c>
      <c r="T2770" s="70"/>
      <c r="U2770" s="72"/>
      <c r="V2770" s="70"/>
      <c r="W2770" s="72"/>
      <c r="X2770" s="51" t="s">
        <v>21</v>
      </c>
      <c r="Y2770" s="44">
        <f>SUM(Y2771:Y2776)</f>
        <v>0</v>
      </c>
      <c r="Z2770" s="45">
        <f>SUM(Z2771:Z2776)</f>
        <v>0</v>
      </c>
      <c r="AA2770" s="45">
        <f>SUM(AA2771:AA2776)</f>
        <v>0</v>
      </c>
      <c r="AB2770" s="45">
        <f>SUM(AB2771:AB2776)</f>
        <v>0</v>
      </c>
      <c r="AC2770" s="46">
        <f>SUM(AC2771:AC2776)</f>
        <v>0</v>
      </c>
      <c r="AD2770" s="52" t="s">
        <v>36</v>
      </c>
      <c r="AE2770" s="29"/>
      <c r="AF2770" s="53" t="s">
        <v>37</v>
      </c>
      <c r="AG2770" s="54"/>
      <c r="AH2770" s="2"/>
      <c r="AI2770" s="29"/>
    </row>
    <row r="2771" spans="2:35" x14ac:dyDescent="0.25">
      <c r="B2771" s="1"/>
      <c r="O2771" s="69"/>
      <c r="P2771" s="70"/>
      <c r="Q2771" s="70"/>
      <c r="R2771" s="70"/>
      <c r="S2771" s="71"/>
      <c r="T2771" s="70"/>
      <c r="U2771" s="73"/>
      <c r="V2771" s="70"/>
      <c r="W2771" s="73"/>
      <c r="X2771" s="47" t="s">
        <v>30</v>
      </c>
      <c r="Y2771" s="48">
        <f t="shared" ref="Y2771:Y2776" si="394">SUM(Z2771:AC2771)</f>
        <v>0</v>
      </c>
      <c r="Z2771" s="3"/>
      <c r="AA2771" s="3"/>
      <c r="AB2771" s="3"/>
      <c r="AC2771" s="4"/>
      <c r="AD2771" s="5"/>
      <c r="AE2771" s="6"/>
      <c r="AF2771" s="5"/>
      <c r="AG2771" s="5"/>
      <c r="AH2771" s="2"/>
      <c r="AI2771" s="6"/>
    </row>
    <row r="2772" spans="2:35" x14ac:dyDescent="0.25">
      <c r="B2772" s="1"/>
      <c r="O2772" s="69"/>
      <c r="P2772" s="70"/>
      <c r="Q2772" s="70"/>
      <c r="R2772" s="70"/>
      <c r="S2772" s="71"/>
      <c r="T2772" s="70"/>
      <c r="U2772" s="73"/>
      <c r="V2772" s="70"/>
      <c r="W2772" s="73"/>
      <c r="X2772" s="47" t="s">
        <v>31</v>
      </c>
      <c r="Y2772" s="48">
        <f t="shared" si="394"/>
        <v>0</v>
      </c>
      <c r="Z2772" s="3"/>
      <c r="AA2772" s="3"/>
      <c r="AB2772" s="3"/>
      <c r="AC2772" s="4"/>
      <c r="AD2772" s="5"/>
      <c r="AE2772" s="5"/>
      <c r="AF2772" s="5"/>
      <c r="AG2772" s="5"/>
      <c r="AH2772" s="2"/>
      <c r="AI2772" s="6"/>
    </row>
    <row r="2773" spans="2:35" x14ac:dyDescent="0.25">
      <c r="B2773" s="1"/>
      <c r="O2773" s="69"/>
      <c r="P2773" s="70"/>
      <c r="Q2773" s="70"/>
      <c r="R2773" s="70"/>
      <c r="S2773" s="71"/>
      <c r="T2773" s="70"/>
      <c r="U2773" s="73"/>
      <c r="V2773" s="70"/>
      <c r="W2773" s="73"/>
      <c r="X2773" s="47" t="s">
        <v>32</v>
      </c>
      <c r="Y2773" s="48">
        <f t="shared" si="394"/>
        <v>0</v>
      </c>
      <c r="Z2773" s="3"/>
      <c r="AA2773" s="3"/>
      <c r="AB2773" s="3"/>
      <c r="AC2773" s="4"/>
      <c r="AD2773" s="5"/>
      <c r="AE2773" s="5"/>
      <c r="AF2773" s="5"/>
      <c r="AG2773" s="5"/>
      <c r="AH2773" s="2"/>
      <c r="AI2773" s="6"/>
    </row>
    <row r="2774" spans="2:35" x14ac:dyDescent="0.25">
      <c r="B2774" s="1"/>
      <c r="O2774" s="69"/>
      <c r="P2774" s="70"/>
      <c r="Q2774" s="70"/>
      <c r="R2774" s="70"/>
      <c r="S2774" s="71"/>
      <c r="T2774" s="70"/>
      <c r="U2774" s="73"/>
      <c r="V2774" s="70"/>
      <c r="W2774" s="73"/>
      <c r="X2774" s="47" t="s">
        <v>33</v>
      </c>
      <c r="Y2774" s="48">
        <f t="shared" si="394"/>
        <v>0</v>
      </c>
      <c r="Z2774" s="3"/>
      <c r="AA2774" s="3"/>
      <c r="AB2774" s="3"/>
      <c r="AC2774" s="4"/>
      <c r="AD2774" s="5"/>
      <c r="AE2774" s="5"/>
      <c r="AF2774" s="5"/>
      <c r="AG2774" s="5"/>
      <c r="AH2774" s="2"/>
      <c r="AI2774" s="6"/>
    </row>
    <row r="2775" spans="2:35" x14ac:dyDescent="0.25">
      <c r="B2775" s="1"/>
      <c r="O2775" s="69"/>
      <c r="P2775" s="70"/>
      <c r="Q2775" s="70"/>
      <c r="R2775" s="70"/>
      <c r="S2775" s="71"/>
      <c r="T2775" s="70"/>
      <c r="U2775" s="73"/>
      <c r="V2775" s="70"/>
      <c r="W2775" s="73"/>
      <c r="X2775" s="47" t="s">
        <v>34</v>
      </c>
      <c r="Y2775" s="48">
        <f t="shared" si="394"/>
        <v>0</v>
      </c>
      <c r="Z2775" s="3"/>
      <c r="AA2775" s="3"/>
      <c r="AB2775" s="3"/>
      <c r="AC2775" s="4"/>
      <c r="AD2775" s="5"/>
      <c r="AE2775" s="5"/>
      <c r="AF2775" s="5"/>
      <c r="AG2775" s="5"/>
      <c r="AH2775" s="2"/>
      <c r="AI2775" s="6"/>
    </row>
    <row r="2776" spans="2:35" x14ac:dyDescent="0.25">
      <c r="B2776" s="1"/>
      <c r="O2776" s="69"/>
      <c r="P2776" s="70"/>
      <c r="Q2776" s="70"/>
      <c r="R2776" s="70"/>
      <c r="S2776" s="71"/>
      <c r="T2776" s="70"/>
      <c r="U2776" s="74"/>
      <c r="V2776" s="70"/>
      <c r="W2776" s="74"/>
      <c r="X2776" s="47" t="s">
        <v>35</v>
      </c>
      <c r="Y2776" s="48">
        <f t="shared" si="394"/>
        <v>0</v>
      </c>
      <c r="Z2776" s="3"/>
      <c r="AA2776" s="3"/>
      <c r="AB2776" s="3"/>
      <c r="AC2776" s="4"/>
      <c r="AD2776" s="7"/>
      <c r="AE2776" s="7"/>
      <c r="AF2776" s="5"/>
      <c r="AG2776" s="7"/>
      <c r="AH2776" s="8"/>
      <c r="AI2776" s="9"/>
    </row>
    <row r="2777" spans="2:35" x14ac:dyDescent="0.25">
      <c r="B2777" s="1"/>
      <c r="O2777" s="80">
        <v>394</v>
      </c>
      <c r="P2777" s="70"/>
      <c r="Q2777" s="70"/>
      <c r="R2777" s="70"/>
      <c r="S2777" s="71" t="str">
        <f>IF(ISBLANK(R2777),"",IF(R2777=Списки!$F$4,"ОНП","ПТ"))</f>
        <v/>
      </c>
      <c r="T2777" s="70"/>
      <c r="U2777" s="72"/>
      <c r="V2777" s="70"/>
      <c r="W2777" s="72"/>
      <c r="X2777" s="51" t="s">
        <v>21</v>
      </c>
      <c r="Y2777" s="44">
        <f>SUM(Y2778:Y2783)</f>
        <v>0</v>
      </c>
      <c r="Z2777" s="45">
        <f>SUM(Z2778:Z2783)</f>
        <v>0</v>
      </c>
      <c r="AA2777" s="45">
        <f>SUM(AA2778:AA2783)</f>
        <v>0</v>
      </c>
      <c r="AB2777" s="45">
        <f>SUM(AB2778:AB2783)</f>
        <v>0</v>
      </c>
      <c r="AC2777" s="46">
        <f>SUM(AC2778:AC2783)</f>
        <v>0</v>
      </c>
      <c r="AD2777" s="52" t="s">
        <v>36</v>
      </c>
      <c r="AE2777" s="29"/>
      <c r="AF2777" s="53" t="s">
        <v>37</v>
      </c>
      <c r="AG2777" s="54"/>
      <c r="AH2777" s="2"/>
      <c r="AI2777" s="29"/>
    </row>
    <row r="2778" spans="2:35" x14ac:dyDescent="0.25">
      <c r="B2778" s="1"/>
      <c r="O2778" s="80"/>
      <c r="P2778" s="70"/>
      <c r="Q2778" s="70"/>
      <c r="R2778" s="70"/>
      <c r="S2778" s="71"/>
      <c r="T2778" s="70"/>
      <c r="U2778" s="73"/>
      <c r="V2778" s="70"/>
      <c r="W2778" s="73"/>
      <c r="X2778" s="47" t="s">
        <v>30</v>
      </c>
      <c r="Y2778" s="48">
        <f t="shared" ref="Y2778:Y2783" si="395">SUM(Z2778:AC2778)</f>
        <v>0</v>
      </c>
      <c r="Z2778" s="3"/>
      <c r="AA2778" s="3"/>
      <c r="AB2778" s="3"/>
      <c r="AC2778" s="4"/>
      <c r="AD2778" s="5"/>
      <c r="AE2778" s="6"/>
      <c r="AF2778" s="5"/>
      <c r="AG2778" s="5"/>
      <c r="AH2778" s="2"/>
      <c r="AI2778" s="6"/>
    </row>
    <row r="2779" spans="2:35" x14ac:dyDescent="0.25">
      <c r="B2779" s="1"/>
      <c r="O2779" s="80"/>
      <c r="P2779" s="70"/>
      <c r="Q2779" s="70"/>
      <c r="R2779" s="70"/>
      <c r="S2779" s="71"/>
      <c r="T2779" s="70"/>
      <c r="U2779" s="73"/>
      <c r="V2779" s="70"/>
      <c r="W2779" s="73"/>
      <c r="X2779" s="47" t="s">
        <v>31</v>
      </c>
      <c r="Y2779" s="48">
        <f t="shared" si="395"/>
        <v>0</v>
      </c>
      <c r="Z2779" s="3"/>
      <c r="AA2779" s="3"/>
      <c r="AB2779" s="3"/>
      <c r="AC2779" s="4"/>
      <c r="AD2779" s="5"/>
      <c r="AE2779" s="5"/>
      <c r="AF2779" s="5"/>
      <c r="AG2779" s="5"/>
      <c r="AH2779" s="2"/>
      <c r="AI2779" s="6"/>
    </row>
    <row r="2780" spans="2:35" x14ac:dyDescent="0.25">
      <c r="B2780" s="1"/>
      <c r="O2780" s="80"/>
      <c r="P2780" s="70"/>
      <c r="Q2780" s="70"/>
      <c r="R2780" s="70"/>
      <c r="S2780" s="71"/>
      <c r="T2780" s="70"/>
      <c r="U2780" s="73"/>
      <c r="V2780" s="70"/>
      <c r="W2780" s="73"/>
      <c r="X2780" s="47" t="s">
        <v>32</v>
      </c>
      <c r="Y2780" s="48">
        <f t="shared" si="395"/>
        <v>0</v>
      </c>
      <c r="Z2780" s="3"/>
      <c r="AA2780" s="3"/>
      <c r="AB2780" s="3"/>
      <c r="AC2780" s="4"/>
      <c r="AD2780" s="5"/>
      <c r="AE2780" s="5"/>
      <c r="AF2780" s="5"/>
      <c r="AG2780" s="5"/>
      <c r="AH2780" s="2"/>
      <c r="AI2780" s="6"/>
    </row>
    <row r="2781" spans="2:35" x14ac:dyDescent="0.25">
      <c r="B2781" s="1"/>
      <c r="O2781" s="80"/>
      <c r="P2781" s="70"/>
      <c r="Q2781" s="70"/>
      <c r="R2781" s="70"/>
      <c r="S2781" s="71"/>
      <c r="T2781" s="70"/>
      <c r="U2781" s="73"/>
      <c r="V2781" s="70"/>
      <c r="W2781" s="73"/>
      <c r="X2781" s="47" t="s">
        <v>33</v>
      </c>
      <c r="Y2781" s="48">
        <f t="shared" si="395"/>
        <v>0</v>
      </c>
      <c r="Z2781" s="3"/>
      <c r="AA2781" s="3"/>
      <c r="AB2781" s="3"/>
      <c r="AC2781" s="4"/>
      <c r="AD2781" s="5"/>
      <c r="AE2781" s="5"/>
      <c r="AF2781" s="5"/>
      <c r="AG2781" s="5"/>
      <c r="AH2781" s="2"/>
      <c r="AI2781" s="6"/>
    </row>
    <row r="2782" spans="2:35" x14ac:dyDescent="0.25">
      <c r="B2782" s="1"/>
      <c r="O2782" s="80"/>
      <c r="P2782" s="70"/>
      <c r="Q2782" s="70"/>
      <c r="R2782" s="70"/>
      <c r="S2782" s="71"/>
      <c r="T2782" s="70"/>
      <c r="U2782" s="73"/>
      <c r="V2782" s="70"/>
      <c r="W2782" s="73"/>
      <c r="X2782" s="47" t="s">
        <v>34</v>
      </c>
      <c r="Y2782" s="48">
        <f t="shared" si="395"/>
        <v>0</v>
      </c>
      <c r="Z2782" s="3"/>
      <c r="AA2782" s="3"/>
      <c r="AB2782" s="3"/>
      <c r="AC2782" s="4"/>
      <c r="AD2782" s="5"/>
      <c r="AE2782" s="5"/>
      <c r="AF2782" s="5"/>
      <c r="AG2782" s="5"/>
      <c r="AH2782" s="2"/>
      <c r="AI2782" s="6"/>
    </row>
    <row r="2783" spans="2:35" x14ac:dyDescent="0.25">
      <c r="B2783" s="1"/>
      <c r="O2783" s="80"/>
      <c r="P2783" s="70"/>
      <c r="Q2783" s="70"/>
      <c r="R2783" s="70"/>
      <c r="S2783" s="71"/>
      <c r="T2783" s="70"/>
      <c r="U2783" s="74"/>
      <c r="V2783" s="70"/>
      <c r="W2783" s="74"/>
      <c r="X2783" s="47" t="s">
        <v>35</v>
      </c>
      <c r="Y2783" s="48">
        <f t="shared" si="395"/>
        <v>0</v>
      </c>
      <c r="Z2783" s="3"/>
      <c r="AA2783" s="3"/>
      <c r="AB2783" s="3"/>
      <c r="AC2783" s="4"/>
      <c r="AD2783" s="7"/>
      <c r="AE2783" s="7"/>
      <c r="AF2783" s="5"/>
      <c r="AG2783" s="7"/>
      <c r="AH2783" s="8"/>
      <c r="AI2783" s="9"/>
    </row>
    <row r="2784" spans="2:35" x14ac:dyDescent="0.25">
      <c r="B2784" s="1"/>
      <c r="O2784" s="69">
        <v>395</v>
      </c>
      <c r="P2784" s="70"/>
      <c r="Q2784" s="70"/>
      <c r="R2784" s="70"/>
      <c r="S2784" s="71" t="str">
        <f>IF(ISBLANK(R2784),"",IF(R2784=Списки!$F$4,"ОНП","ПТ"))</f>
        <v/>
      </c>
      <c r="T2784" s="70"/>
      <c r="U2784" s="72"/>
      <c r="V2784" s="70"/>
      <c r="W2784" s="72"/>
      <c r="X2784" s="51" t="s">
        <v>21</v>
      </c>
      <c r="Y2784" s="44">
        <f>SUM(Y2785:Y2790)</f>
        <v>0</v>
      </c>
      <c r="Z2784" s="45">
        <f>SUM(Z2785:Z2790)</f>
        <v>0</v>
      </c>
      <c r="AA2784" s="45">
        <f>SUM(AA2785:AA2790)</f>
        <v>0</v>
      </c>
      <c r="AB2784" s="45">
        <f>SUM(AB2785:AB2790)</f>
        <v>0</v>
      </c>
      <c r="AC2784" s="46">
        <f>SUM(AC2785:AC2790)</f>
        <v>0</v>
      </c>
      <c r="AD2784" s="52" t="s">
        <v>36</v>
      </c>
      <c r="AE2784" s="29"/>
      <c r="AF2784" s="53" t="s">
        <v>37</v>
      </c>
      <c r="AG2784" s="54"/>
      <c r="AH2784" s="2"/>
      <c r="AI2784" s="29"/>
    </row>
    <row r="2785" spans="2:35" x14ac:dyDescent="0.25">
      <c r="B2785" s="1"/>
      <c r="O2785" s="69"/>
      <c r="P2785" s="70"/>
      <c r="Q2785" s="70"/>
      <c r="R2785" s="70"/>
      <c r="S2785" s="71"/>
      <c r="T2785" s="70"/>
      <c r="U2785" s="73"/>
      <c r="V2785" s="70"/>
      <c r="W2785" s="73"/>
      <c r="X2785" s="47" t="s">
        <v>30</v>
      </c>
      <c r="Y2785" s="48">
        <f t="shared" ref="Y2785:Y2790" si="396">SUM(Z2785:AC2785)</f>
        <v>0</v>
      </c>
      <c r="Z2785" s="3"/>
      <c r="AA2785" s="3"/>
      <c r="AB2785" s="3"/>
      <c r="AC2785" s="4"/>
      <c r="AD2785" s="5"/>
      <c r="AE2785" s="6"/>
      <c r="AF2785" s="5"/>
      <c r="AG2785" s="5"/>
      <c r="AH2785" s="2"/>
      <c r="AI2785" s="6"/>
    </row>
    <row r="2786" spans="2:35" x14ac:dyDescent="0.25">
      <c r="B2786" s="1"/>
      <c r="O2786" s="69"/>
      <c r="P2786" s="70"/>
      <c r="Q2786" s="70"/>
      <c r="R2786" s="70"/>
      <c r="S2786" s="71"/>
      <c r="T2786" s="70"/>
      <c r="U2786" s="73"/>
      <c r="V2786" s="70"/>
      <c r="W2786" s="73"/>
      <c r="X2786" s="47" t="s">
        <v>31</v>
      </c>
      <c r="Y2786" s="48">
        <f t="shared" si="396"/>
        <v>0</v>
      </c>
      <c r="Z2786" s="3"/>
      <c r="AA2786" s="3"/>
      <c r="AB2786" s="3"/>
      <c r="AC2786" s="4"/>
      <c r="AD2786" s="5"/>
      <c r="AE2786" s="5"/>
      <c r="AF2786" s="5"/>
      <c r="AG2786" s="5"/>
      <c r="AH2786" s="2"/>
      <c r="AI2786" s="6"/>
    </row>
    <row r="2787" spans="2:35" x14ac:dyDescent="0.25">
      <c r="B2787" s="1"/>
      <c r="O2787" s="69"/>
      <c r="P2787" s="70"/>
      <c r="Q2787" s="70"/>
      <c r="R2787" s="70"/>
      <c r="S2787" s="71"/>
      <c r="T2787" s="70"/>
      <c r="U2787" s="73"/>
      <c r="V2787" s="70"/>
      <c r="W2787" s="73"/>
      <c r="X2787" s="47" t="s">
        <v>32</v>
      </c>
      <c r="Y2787" s="48">
        <f t="shared" si="396"/>
        <v>0</v>
      </c>
      <c r="Z2787" s="3"/>
      <c r="AA2787" s="3"/>
      <c r="AB2787" s="3"/>
      <c r="AC2787" s="4"/>
      <c r="AD2787" s="5"/>
      <c r="AE2787" s="5"/>
      <c r="AF2787" s="5"/>
      <c r="AG2787" s="5"/>
      <c r="AH2787" s="2"/>
      <c r="AI2787" s="6"/>
    </row>
    <row r="2788" spans="2:35" x14ac:dyDescent="0.25">
      <c r="B2788" s="1"/>
      <c r="O2788" s="69"/>
      <c r="P2788" s="70"/>
      <c r="Q2788" s="70"/>
      <c r="R2788" s="70"/>
      <c r="S2788" s="71"/>
      <c r="T2788" s="70"/>
      <c r="U2788" s="73"/>
      <c r="V2788" s="70"/>
      <c r="W2788" s="73"/>
      <c r="X2788" s="47" t="s">
        <v>33</v>
      </c>
      <c r="Y2788" s="48">
        <f t="shared" si="396"/>
        <v>0</v>
      </c>
      <c r="Z2788" s="3"/>
      <c r="AA2788" s="3"/>
      <c r="AB2788" s="3"/>
      <c r="AC2788" s="4"/>
      <c r="AD2788" s="5"/>
      <c r="AE2788" s="5"/>
      <c r="AF2788" s="5"/>
      <c r="AG2788" s="5"/>
      <c r="AH2788" s="2"/>
      <c r="AI2788" s="6"/>
    </row>
    <row r="2789" spans="2:35" x14ac:dyDescent="0.25">
      <c r="B2789" s="1"/>
      <c r="O2789" s="69"/>
      <c r="P2789" s="70"/>
      <c r="Q2789" s="70"/>
      <c r="R2789" s="70"/>
      <c r="S2789" s="71"/>
      <c r="T2789" s="70"/>
      <c r="U2789" s="73"/>
      <c r="V2789" s="70"/>
      <c r="W2789" s="73"/>
      <c r="X2789" s="47" t="s">
        <v>34</v>
      </c>
      <c r="Y2789" s="48">
        <f t="shared" si="396"/>
        <v>0</v>
      </c>
      <c r="Z2789" s="3"/>
      <c r="AA2789" s="3"/>
      <c r="AB2789" s="3"/>
      <c r="AC2789" s="4"/>
      <c r="AD2789" s="5"/>
      <c r="AE2789" s="5"/>
      <c r="AF2789" s="5"/>
      <c r="AG2789" s="5"/>
      <c r="AH2789" s="2"/>
      <c r="AI2789" s="6"/>
    </row>
    <row r="2790" spans="2:35" x14ac:dyDescent="0.25">
      <c r="B2790" s="1"/>
      <c r="O2790" s="69"/>
      <c r="P2790" s="70"/>
      <c r="Q2790" s="70"/>
      <c r="R2790" s="70"/>
      <c r="S2790" s="71"/>
      <c r="T2790" s="70"/>
      <c r="U2790" s="74"/>
      <c r="V2790" s="70"/>
      <c r="W2790" s="74"/>
      <c r="X2790" s="47" t="s">
        <v>35</v>
      </c>
      <c r="Y2790" s="48">
        <f t="shared" si="396"/>
        <v>0</v>
      </c>
      <c r="Z2790" s="3"/>
      <c r="AA2790" s="3"/>
      <c r="AB2790" s="3"/>
      <c r="AC2790" s="4"/>
      <c r="AD2790" s="7"/>
      <c r="AE2790" s="7"/>
      <c r="AF2790" s="5"/>
      <c r="AG2790" s="7"/>
      <c r="AH2790" s="8"/>
      <c r="AI2790" s="9"/>
    </row>
    <row r="2791" spans="2:35" x14ac:dyDescent="0.25">
      <c r="B2791" s="1"/>
      <c r="O2791" s="80">
        <v>396</v>
      </c>
      <c r="P2791" s="70"/>
      <c r="Q2791" s="70"/>
      <c r="R2791" s="70"/>
      <c r="S2791" s="71" t="str">
        <f>IF(ISBLANK(R2791),"",IF(R2791=Списки!$F$4,"ОНП","ПТ"))</f>
        <v/>
      </c>
      <c r="T2791" s="70"/>
      <c r="U2791" s="72"/>
      <c r="V2791" s="70"/>
      <c r="W2791" s="72"/>
      <c r="X2791" s="51" t="s">
        <v>21</v>
      </c>
      <c r="Y2791" s="44">
        <f>SUM(Y2792:Y2797)</f>
        <v>0</v>
      </c>
      <c r="Z2791" s="45">
        <f>SUM(Z2792:Z2797)</f>
        <v>0</v>
      </c>
      <c r="AA2791" s="45">
        <f>SUM(AA2792:AA2797)</f>
        <v>0</v>
      </c>
      <c r="AB2791" s="45">
        <f>SUM(AB2792:AB2797)</f>
        <v>0</v>
      </c>
      <c r="AC2791" s="46">
        <f>SUM(AC2792:AC2797)</f>
        <v>0</v>
      </c>
      <c r="AD2791" s="52" t="s">
        <v>36</v>
      </c>
      <c r="AE2791" s="29"/>
      <c r="AF2791" s="53" t="s">
        <v>37</v>
      </c>
      <c r="AG2791" s="54"/>
      <c r="AH2791" s="2"/>
      <c r="AI2791" s="29"/>
    </row>
    <row r="2792" spans="2:35" x14ac:dyDescent="0.25">
      <c r="B2792" s="1"/>
      <c r="O2792" s="80"/>
      <c r="P2792" s="70"/>
      <c r="Q2792" s="70"/>
      <c r="R2792" s="70"/>
      <c r="S2792" s="71"/>
      <c r="T2792" s="70"/>
      <c r="U2792" s="73"/>
      <c r="V2792" s="70"/>
      <c r="W2792" s="73"/>
      <c r="X2792" s="47" t="s">
        <v>30</v>
      </c>
      <c r="Y2792" s="48">
        <f t="shared" ref="Y2792:Y2797" si="397">SUM(Z2792:AC2792)</f>
        <v>0</v>
      </c>
      <c r="Z2792" s="3"/>
      <c r="AA2792" s="3"/>
      <c r="AB2792" s="3"/>
      <c r="AC2792" s="4"/>
      <c r="AD2792" s="5"/>
      <c r="AE2792" s="6"/>
      <c r="AF2792" s="5"/>
      <c r="AG2792" s="5"/>
      <c r="AH2792" s="2"/>
      <c r="AI2792" s="6"/>
    </row>
    <row r="2793" spans="2:35" x14ac:dyDescent="0.25">
      <c r="B2793" s="1"/>
      <c r="O2793" s="80"/>
      <c r="P2793" s="70"/>
      <c r="Q2793" s="70"/>
      <c r="R2793" s="70"/>
      <c r="S2793" s="71"/>
      <c r="T2793" s="70"/>
      <c r="U2793" s="73"/>
      <c r="V2793" s="70"/>
      <c r="W2793" s="73"/>
      <c r="X2793" s="47" t="s">
        <v>31</v>
      </c>
      <c r="Y2793" s="48">
        <f t="shared" si="397"/>
        <v>0</v>
      </c>
      <c r="Z2793" s="3"/>
      <c r="AA2793" s="3"/>
      <c r="AB2793" s="3"/>
      <c r="AC2793" s="4"/>
      <c r="AD2793" s="5"/>
      <c r="AE2793" s="5"/>
      <c r="AF2793" s="5"/>
      <c r="AG2793" s="5"/>
      <c r="AH2793" s="2"/>
      <c r="AI2793" s="6"/>
    </row>
    <row r="2794" spans="2:35" x14ac:dyDescent="0.25">
      <c r="B2794" s="1"/>
      <c r="O2794" s="80"/>
      <c r="P2794" s="70"/>
      <c r="Q2794" s="70"/>
      <c r="R2794" s="70"/>
      <c r="S2794" s="71"/>
      <c r="T2794" s="70"/>
      <c r="U2794" s="73"/>
      <c r="V2794" s="70"/>
      <c r="W2794" s="73"/>
      <c r="X2794" s="47" t="s">
        <v>32</v>
      </c>
      <c r="Y2794" s="48">
        <f t="shared" si="397"/>
        <v>0</v>
      </c>
      <c r="Z2794" s="3"/>
      <c r="AA2794" s="3"/>
      <c r="AB2794" s="3"/>
      <c r="AC2794" s="4"/>
      <c r="AD2794" s="5"/>
      <c r="AE2794" s="5"/>
      <c r="AF2794" s="5"/>
      <c r="AG2794" s="5"/>
      <c r="AH2794" s="2"/>
      <c r="AI2794" s="6"/>
    </row>
    <row r="2795" spans="2:35" x14ac:dyDescent="0.25">
      <c r="B2795" s="1"/>
      <c r="O2795" s="80"/>
      <c r="P2795" s="70"/>
      <c r="Q2795" s="70"/>
      <c r="R2795" s="70"/>
      <c r="S2795" s="71"/>
      <c r="T2795" s="70"/>
      <c r="U2795" s="73"/>
      <c r="V2795" s="70"/>
      <c r="W2795" s="73"/>
      <c r="X2795" s="47" t="s">
        <v>33</v>
      </c>
      <c r="Y2795" s="48">
        <f t="shared" si="397"/>
        <v>0</v>
      </c>
      <c r="Z2795" s="3"/>
      <c r="AA2795" s="3"/>
      <c r="AB2795" s="3"/>
      <c r="AC2795" s="4"/>
      <c r="AD2795" s="5"/>
      <c r="AE2795" s="5"/>
      <c r="AF2795" s="5"/>
      <c r="AG2795" s="5"/>
      <c r="AH2795" s="2"/>
      <c r="AI2795" s="6"/>
    </row>
    <row r="2796" spans="2:35" x14ac:dyDescent="0.25">
      <c r="B2796" s="1"/>
      <c r="O2796" s="80"/>
      <c r="P2796" s="70"/>
      <c r="Q2796" s="70"/>
      <c r="R2796" s="70"/>
      <c r="S2796" s="71"/>
      <c r="T2796" s="70"/>
      <c r="U2796" s="73"/>
      <c r="V2796" s="70"/>
      <c r="W2796" s="73"/>
      <c r="X2796" s="47" t="s">
        <v>34</v>
      </c>
      <c r="Y2796" s="48">
        <f t="shared" si="397"/>
        <v>0</v>
      </c>
      <c r="Z2796" s="3"/>
      <c r="AA2796" s="3"/>
      <c r="AB2796" s="3"/>
      <c r="AC2796" s="4"/>
      <c r="AD2796" s="5"/>
      <c r="AE2796" s="5"/>
      <c r="AF2796" s="5"/>
      <c r="AG2796" s="5"/>
      <c r="AH2796" s="2"/>
      <c r="AI2796" s="6"/>
    </row>
    <row r="2797" spans="2:35" x14ac:dyDescent="0.25">
      <c r="B2797" s="1"/>
      <c r="O2797" s="80"/>
      <c r="P2797" s="70"/>
      <c r="Q2797" s="70"/>
      <c r="R2797" s="70"/>
      <c r="S2797" s="71"/>
      <c r="T2797" s="70"/>
      <c r="U2797" s="74"/>
      <c r="V2797" s="70"/>
      <c r="W2797" s="74"/>
      <c r="X2797" s="47" t="s">
        <v>35</v>
      </c>
      <c r="Y2797" s="48">
        <f t="shared" si="397"/>
        <v>0</v>
      </c>
      <c r="Z2797" s="3"/>
      <c r="AA2797" s="3"/>
      <c r="AB2797" s="3"/>
      <c r="AC2797" s="4"/>
      <c r="AD2797" s="7"/>
      <c r="AE2797" s="7"/>
      <c r="AF2797" s="5"/>
      <c r="AG2797" s="7"/>
      <c r="AH2797" s="8"/>
      <c r="AI2797" s="9"/>
    </row>
    <row r="2798" spans="2:35" x14ac:dyDescent="0.25">
      <c r="B2798" s="1"/>
      <c r="O2798" s="69">
        <v>397</v>
      </c>
      <c r="P2798" s="70"/>
      <c r="Q2798" s="70"/>
      <c r="R2798" s="70"/>
      <c r="S2798" s="71" t="str">
        <f>IF(ISBLANK(R2798),"",IF(R2798=Списки!$F$4,"ОНП","ПТ"))</f>
        <v/>
      </c>
      <c r="T2798" s="70"/>
      <c r="U2798" s="72"/>
      <c r="V2798" s="70"/>
      <c r="W2798" s="72"/>
      <c r="X2798" s="51" t="s">
        <v>21</v>
      </c>
      <c r="Y2798" s="44">
        <f>SUM(Y2799:Y2804)</f>
        <v>0</v>
      </c>
      <c r="Z2798" s="45">
        <f>SUM(Z2799:Z2804)</f>
        <v>0</v>
      </c>
      <c r="AA2798" s="45">
        <f>SUM(AA2799:AA2804)</f>
        <v>0</v>
      </c>
      <c r="AB2798" s="45">
        <f>SUM(AB2799:AB2804)</f>
        <v>0</v>
      </c>
      <c r="AC2798" s="46">
        <f>SUM(AC2799:AC2804)</f>
        <v>0</v>
      </c>
      <c r="AD2798" s="52" t="s">
        <v>36</v>
      </c>
      <c r="AE2798" s="29"/>
      <c r="AF2798" s="53" t="s">
        <v>37</v>
      </c>
      <c r="AG2798" s="54"/>
      <c r="AH2798" s="2"/>
      <c r="AI2798" s="29"/>
    </row>
    <row r="2799" spans="2:35" x14ac:dyDescent="0.25">
      <c r="B2799" s="1"/>
      <c r="O2799" s="69"/>
      <c r="P2799" s="70"/>
      <c r="Q2799" s="70"/>
      <c r="R2799" s="70"/>
      <c r="S2799" s="71"/>
      <c r="T2799" s="70"/>
      <c r="U2799" s="73"/>
      <c r="V2799" s="70"/>
      <c r="W2799" s="73"/>
      <c r="X2799" s="47" t="s">
        <v>30</v>
      </c>
      <c r="Y2799" s="48">
        <f t="shared" ref="Y2799:Y2804" si="398">SUM(Z2799:AC2799)</f>
        <v>0</v>
      </c>
      <c r="Z2799" s="3"/>
      <c r="AA2799" s="3"/>
      <c r="AB2799" s="3"/>
      <c r="AC2799" s="4"/>
      <c r="AD2799" s="5"/>
      <c r="AE2799" s="6"/>
      <c r="AF2799" s="5"/>
      <c r="AG2799" s="5"/>
      <c r="AH2799" s="2"/>
      <c r="AI2799" s="6"/>
    </row>
    <row r="2800" spans="2:35" x14ac:dyDescent="0.25">
      <c r="B2800" s="1"/>
      <c r="O2800" s="69"/>
      <c r="P2800" s="70"/>
      <c r="Q2800" s="70"/>
      <c r="R2800" s="70"/>
      <c r="S2800" s="71"/>
      <c r="T2800" s="70"/>
      <c r="U2800" s="73"/>
      <c r="V2800" s="70"/>
      <c r="W2800" s="73"/>
      <c r="X2800" s="47" t="s">
        <v>31</v>
      </c>
      <c r="Y2800" s="48">
        <f t="shared" si="398"/>
        <v>0</v>
      </c>
      <c r="Z2800" s="3"/>
      <c r="AA2800" s="3"/>
      <c r="AB2800" s="3"/>
      <c r="AC2800" s="4"/>
      <c r="AD2800" s="5"/>
      <c r="AE2800" s="5"/>
      <c r="AF2800" s="5"/>
      <c r="AG2800" s="5"/>
      <c r="AH2800" s="2"/>
      <c r="AI2800" s="6"/>
    </row>
    <row r="2801" spans="2:35" x14ac:dyDescent="0.25">
      <c r="B2801" s="1"/>
      <c r="O2801" s="69"/>
      <c r="P2801" s="70"/>
      <c r="Q2801" s="70"/>
      <c r="R2801" s="70"/>
      <c r="S2801" s="71"/>
      <c r="T2801" s="70"/>
      <c r="U2801" s="73"/>
      <c r="V2801" s="70"/>
      <c r="W2801" s="73"/>
      <c r="X2801" s="47" t="s">
        <v>32</v>
      </c>
      <c r="Y2801" s="48">
        <f t="shared" si="398"/>
        <v>0</v>
      </c>
      <c r="Z2801" s="3"/>
      <c r="AA2801" s="3"/>
      <c r="AB2801" s="3"/>
      <c r="AC2801" s="4"/>
      <c r="AD2801" s="5"/>
      <c r="AE2801" s="5"/>
      <c r="AF2801" s="5"/>
      <c r="AG2801" s="5"/>
      <c r="AH2801" s="2"/>
      <c r="AI2801" s="6"/>
    </row>
    <row r="2802" spans="2:35" x14ac:dyDescent="0.25">
      <c r="B2802" s="1"/>
      <c r="O2802" s="69"/>
      <c r="P2802" s="70"/>
      <c r="Q2802" s="70"/>
      <c r="R2802" s="70"/>
      <c r="S2802" s="71"/>
      <c r="T2802" s="70"/>
      <c r="U2802" s="73"/>
      <c r="V2802" s="70"/>
      <c r="W2802" s="73"/>
      <c r="X2802" s="47" t="s">
        <v>33</v>
      </c>
      <c r="Y2802" s="48">
        <f t="shared" si="398"/>
        <v>0</v>
      </c>
      <c r="Z2802" s="3"/>
      <c r="AA2802" s="3"/>
      <c r="AB2802" s="3"/>
      <c r="AC2802" s="4"/>
      <c r="AD2802" s="5"/>
      <c r="AE2802" s="5"/>
      <c r="AF2802" s="5"/>
      <c r="AG2802" s="5"/>
      <c r="AH2802" s="2"/>
      <c r="AI2802" s="6"/>
    </row>
    <row r="2803" spans="2:35" x14ac:dyDescent="0.25">
      <c r="B2803" s="1"/>
      <c r="O2803" s="69"/>
      <c r="P2803" s="70"/>
      <c r="Q2803" s="70"/>
      <c r="R2803" s="70"/>
      <c r="S2803" s="71"/>
      <c r="T2803" s="70"/>
      <c r="U2803" s="73"/>
      <c r="V2803" s="70"/>
      <c r="W2803" s="73"/>
      <c r="X2803" s="47" t="s">
        <v>34</v>
      </c>
      <c r="Y2803" s="48">
        <f t="shared" si="398"/>
        <v>0</v>
      </c>
      <c r="Z2803" s="3"/>
      <c r="AA2803" s="3"/>
      <c r="AB2803" s="3"/>
      <c r="AC2803" s="4"/>
      <c r="AD2803" s="5"/>
      <c r="AE2803" s="5"/>
      <c r="AF2803" s="5"/>
      <c r="AG2803" s="5"/>
      <c r="AH2803" s="2"/>
      <c r="AI2803" s="6"/>
    </row>
    <row r="2804" spans="2:35" x14ac:dyDescent="0.25">
      <c r="B2804" s="1"/>
      <c r="O2804" s="69"/>
      <c r="P2804" s="70"/>
      <c r="Q2804" s="70"/>
      <c r="R2804" s="70"/>
      <c r="S2804" s="71"/>
      <c r="T2804" s="70"/>
      <c r="U2804" s="74"/>
      <c r="V2804" s="70"/>
      <c r="W2804" s="74"/>
      <c r="X2804" s="47" t="s">
        <v>35</v>
      </c>
      <c r="Y2804" s="48">
        <f t="shared" si="398"/>
        <v>0</v>
      </c>
      <c r="Z2804" s="3"/>
      <c r="AA2804" s="3"/>
      <c r="AB2804" s="3"/>
      <c r="AC2804" s="4"/>
      <c r="AD2804" s="7"/>
      <c r="AE2804" s="7"/>
      <c r="AF2804" s="5"/>
      <c r="AG2804" s="7"/>
      <c r="AH2804" s="8"/>
      <c r="AI2804" s="9"/>
    </row>
    <row r="2805" spans="2:35" x14ac:dyDescent="0.25">
      <c r="B2805" s="1"/>
      <c r="O2805" s="80">
        <v>398</v>
      </c>
      <c r="P2805" s="70"/>
      <c r="Q2805" s="70"/>
      <c r="R2805" s="70"/>
      <c r="S2805" s="71" t="str">
        <f>IF(ISBLANK(R2805),"",IF(R2805=Списки!$F$4,"ОНП","ПТ"))</f>
        <v/>
      </c>
      <c r="T2805" s="70"/>
      <c r="U2805" s="72"/>
      <c r="V2805" s="70"/>
      <c r="W2805" s="72"/>
      <c r="X2805" s="51" t="s">
        <v>21</v>
      </c>
      <c r="Y2805" s="44">
        <f>SUM(Y2806:Y2811)</f>
        <v>0</v>
      </c>
      <c r="Z2805" s="45">
        <f>SUM(Z2806:Z2811)</f>
        <v>0</v>
      </c>
      <c r="AA2805" s="45">
        <f>SUM(AA2806:AA2811)</f>
        <v>0</v>
      </c>
      <c r="AB2805" s="45">
        <f>SUM(AB2806:AB2811)</f>
        <v>0</v>
      </c>
      <c r="AC2805" s="46">
        <f>SUM(AC2806:AC2811)</f>
        <v>0</v>
      </c>
      <c r="AD2805" s="52" t="s">
        <v>36</v>
      </c>
      <c r="AE2805" s="29"/>
      <c r="AF2805" s="53" t="s">
        <v>37</v>
      </c>
      <c r="AG2805" s="54"/>
      <c r="AH2805" s="2"/>
      <c r="AI2805" s="29"/>
    </row>
    <row r="2806" spans="2:35" x14ac:dyDescent="0.25">
      <c r="B2806" s="1"/>
      <c r="O2806" s="80"/>
      <c r="P2806" s="70"/>
      <c r="Q2806" s="70"/>
      <c r="R2806" s="70"/>
      <c r="S2806" s="71"/>
      <c r="T2806" s="70"/>
      <c r="U2806" s="73"/>
      <c r="V2806" s="70"/>
      <c r="W2806" s="73"/>
      <c r="X2806" s="47" t="s">
        <v>30</v>
      </c>
      <c r="Y2806" s="48">
        <f t="shared" ref="Y2806:Y2811" si="399">SUM(Z2806:AC2806)</f>
        <v>0</v>
      </c>
      <c r="Z2806" s="3"/>
      <c r="AA2806" s="3"/>
      <c r="AB2806" s="3"/>
      <c r="AC2806" s="4"/>
      <c r="AD2806" s="5"/>
      <c r="AE2806" s="6"/>
      <c r="AF2806" s="5"/>
      <c r="AG2806" s="5"/>
      <c r="AH2806" s="2"/>
      <c r="AI2806" s="6"/>
    </row>
    <row r="2807" spans="2:35" x14ac:dyDescent="0.25">
      <c r="B2807" s="1"/>
      <c r="O2807" s="80"/>
      <c r="P2807" s="70"/>
      <c r="Q2807" s="70"/>
      <c r="R2807" s="70"/>
      <c r="S2807" s="71"/>
      <c r="T2807" s="70"/>
      <c r="U2807" s="73"/>
      <c r="V2807" s="70"/>
      <c r="W2807" s="73"/>
      <c r="X2807" s="47" t="s">
        <v>31</v>
      </c>
      <c r="Y2807" s="48">
        <f t="shared" si="399"/>
        <v>0</v>
      </c>
      <c r="Z2807" s="3"/>
      <c r="AA2807" s="3"/>
      <c r="AB2807" s="3"/>
      <c r="AC2807" s="4"/>
      <c r="AD2807" s="5"/>
      <c r="AE2807" s="5"/>
      <c r="AF2807" s="5"/>
      <c r="AG2807" s="5"/>
      <c r="AH2807" s="2"/>
      <c r="AI2807" s="6"/>
    </row>
    <row r="2808" spans="2:35" x14ac:dyDescent="0.25">
      <c r="B2808" s="1"/>
      <c r="O2808" s="80"/>
      <c r="P2808" s="70"/>
      <c r="Q2808" s="70"/>
      <c r="R2808" s="70"/>
      <c r="S2808" s="71"/>
      <c r="T2808" s="70"/>
      <c r="U2808" s="73"/>
      <c r="V2808" s="70"/>
      <c r="W2808" s="73"/>
      <c r="X2808" s="47" t="s">
        <v>32</v>
      </c>
      <c r="Y2808" s="48">
        <f t="shared" si="399"/>
        <v>0</v>
      </c>
      <c r="Z2808" s="3"/>
      <c r="AA2808" s="3"/>
      <c r="AB2808" s="3"/>
      <c r="AC2808" s="4"/>
      <c r="AD2808" s="5"/>
      <c r="AE2808" s="5"/>
      <c r="AF2808" s="5"/>
      <c r="AG2808" s="5"/>
      <c r="AH2808" s="2"/>
      <c r="AI2808" s="6"/>
    </row>
    <row r="2809" spans="2:35" x14ac:dyDescent="0.25">
      <c r="B2809" s="1"/>
      <c r="O2809" s="80"/>
      <c r="P2809" s="70"/>
      <c r="Q2809" s="70"/>
      <c r="R2809" s="70"/>
      <c r="S2809" s="71"/>
      <c r="T2809" s="70"/>
      <c r="U2809" s="73"/>
      <c r="V2809" s="70"/>
      <c r="W2809" s="73"/>
      <c r="X2809" s="47" t="s">
        <v>33</v>
      </c>
      <c r="Y2809" s="48">
        <f t="shared" si="399"/>
        <v>0</v>
      </c>
      <c r="Z2809" s="3"/>
      <c r="AA2809" s="3"/>
      <c r="AB2809" s="3"/>
      <c r="AC2809" s="4"/>
      <c r="AD2809" s="5"/>
      <c r="AE2809" s="5"/>
      <c r="AF2809" s="5"/>
      <c r="AG2809" s="5"/>
      <c r="AH2809" s="2"/>
      <c r="AI2809" s="6"/>
    </row>
    <row r="2810" spans="2:35" x14ac:dyDescent="0.25">
      <c r="B2810" s="1"/>
      <c r="O2810" s="80"/>
      <c r="P2810" s="70"/>
      <c r="Q2810" s="70"/>
      <c r="R2810" s="70"/>
      <c r="S2810" s="71"/>
      <c r="T2810" s="70"/>
      <c r="U2810" s="73"/>
      <c r="V2810" s="70"/>
      <c r="W2810" s="73"/>
      <c r="X2810" s="47" t="s">
        <v>34</v>
      </c>
      <c r="Y2810" s="48">
        <f t="shared" si="399"/>
        <v>0</v>
      </c>
      <c r="Z2810" s="3"/>
      <c r="AA2810" s="3"/>
      <c r="AB2810" s="3"/>
      <c r="AC2810" s="4"/>
      <c r="AD2810" s="5"/>
      <c r="AE2810" s="5"/>
      <c r="AF2810" s="5"/>
      <c r="AG2810" s="5"/>
      <c r="AH2810" s="2"/>
      <c r="AI2810" s="6"/>
    </row>
    <row r="2811" spans="2:35" x14ac:dyDescent="0.25">
      <c r="B2811" s="1"/>
      <c r="O2811" s="80"/>
      <c r="P2811" s="70"/>
      <c r="Q2811" s="70"/>
      <c r="R2811" s="70"/>
      <c r="S2811" s="71"/>
      <c r="T2811" s="70"/>
      <c r="U2811" s="74"/>
      <c r="V2811" s="70"/>
      <c r="W2811" s="74"/>
      <c r="X2811" s="47" t="s">
        <v>35</v>
      </c>
      <c r="Y2811" s="48">
        <f t="shared" si="399"/>
        <v>0</v>
      </c>
      <c r="Z2811" s="3"/>
      <c r="AA2811" s="3"/>
      <c r="AB2811" s="3"/>
      <c r="AC2811" s="4"/>
      <c r="AD2811" s="7"/>
      <c r="AE2811" s="7"/>
      <c r="AF2811" s="5"/>
      <c r="AG2811" s="7"/>
      <c r="AH2811" s="8"/>
      <c r="AI2811" s="9"/>
    </row>
    <row r="2812" spans="2:35" x14ac:dyDescent="0.25">
      <c r="B2812" s="1"/>
      <c r="O2812" s="69">
        <v>399</v>
      </c>
      <c r="P2812" s="70"/>
      <c r="Q2812" s="70"/>
      <c r="R2812" s="70"/>
      <c r="S2812" s="71" t="str">
        <f>IF(ISBLANK(R2812),"",IF(R2812=Списки!$F$4,"ОНП","ПТ"))</f>
        <v/>
      </c>
      <c r="T2812" s="70"/>
      <c r="U2812" s="72"/>
      <c r="V2812" s="70"/>
      <c r="W2812" s="72"/>
      <c r="X2812" s="51" t="s">
        <v>21</v>
      </c>
      <c r="Y2812" s="44">
        <f>SUM(Y2813:Y2818)</f>
        <v>0</v>
      </c>
      <c r="Z2812" s="45">
        <f>SUM(Z2813:Z2818)</f>
        <v>0</v>
      </c>
      <c r="AA2812" s="45">
        <f>SUM(AA2813:AA2818)</f>
        <v>0</v>
      </c>
      <c r="AB2812" s="45">
        <f>SUM(AB2813:AB2818)</f>
        <v>0</v>
      </c>
      <c r="AC2812" s="46">
        <f>SUM(AC2813:AC2818)</f>
        <v>0</v>
      </c>
      <c r="AD2812" s="52" t="s">
        <v>36</v>
      </c>
      <c r="AE2812" s="29"/>
      <c r="AF2812" s="53" t="s">
        <v>37</v>
      </c>
      <c r="AG2812" s="54"/>
      <c r="AH2812" s="2"/>
      <c r="AI2812" s="29"/>
    </row>
    <row r="2813" spans="2:35" x14ac:dyDescent="0.25">
      <c r="B2813" s="1"/>
      <c r="O2813" s="69"/>
      <c r="P2813" s="70"/>
      <c r="Q2813" s="70"/>
      <c r="R2813" s="70"/>
      <c r="S2813" s="71"/>
      <c r="T2813" s="70"/>
      <c r="U2813" s="73"/>
      <c r="V2813" s="70"/>
      <c r="W2813" s="73"/>
      <c r="X2813" s="47" t="s">
        <v>30</v>
      </c>
      <c r="Y2813" s="48">
        <f t="shared" ref="Y2813:Y2818" si="400">SUM(Z2813:AC2813)</f>
        <v>0</v>
      </c>
      <c r="Z2813" s="3"/>
      <c r="AA2813" s="3"/>
      <c r="AB2813" s="3"/>
      <c r="AC2813" s="4"/>
      <c r="AD2813" s="5"/>
      <c r="AE2813" s="6"/>
      <c r="AF2813" s="5"/>
      <c r="AG2813" s="5"/>
      <c r="AH2813" s="2"/>
      <c r="AI2813" s="6"/>
    </row>
    <row r="2814" spans="2:35" x14ac:dyDescent="0.25">
      <c r="B2814" s="1"/>
      <c r="O2814" s="69"/>
      <c r="P2814" s="70"/>
      <c r="Q2814" s="70"/>
      <c r="R2814" s="70"/>
      <c r="S2814" s="71"/>
      <c r="T2814" s="70"/>
      <c r="U2814" s="73"/>
      <c r="V2814" s="70"/>
      <c r="W2814" s="73"/>
      <c r="X2814" s="47" t="s">
        <v>31</v>
      </c>
      <c r="Y2814" s="48">
        <f t="shared" si="400"/>
        <v>0</v>
      </c>
      <c r="Z2814" s="3"/>
      <c r="AA2814" s="3"/>
      <c r="AB2814" s="3"/>
      <c r="AC2814" s="4"/>
      <c r="AD2814" s="5"/>
      <c r="AE2814" s="5"/>
      <c r="AF2814" s="5"/>
      <c r="AG2814" s="5"/>
      <c r="AH2814" s="2"/>
      <c r="AI2814" s="6"/>
    </row>
    <row r="2815" spans="2:35" x14ac:dyDescent="0.25">
      <c r="B2815" s="1"/>
      <c r="O2815" s="69"/>
      <c r="P2815" s="70"/>
      <c r="Q2815" s="70"/>
      <c r="R2815" s="70"/>
      <c r="S2815" s="71"/>
      <c r="T2815" s="70"/>
      <c r="U2815" s="73"/>
      <c r="V2815" s="70"/>
      <c r="W2815" s="73"/>
      <c r="X2815" s="47" t="s">
        <v>32</v>
      </c>
      <c r="Y2815" s="48">
        <f t="shared" si="400"/>
        <v>0</v>
      </c>
      <c r="Z2815" s="3"/>
      <c r="AA2815" s="3"/>
      <c r="AB2815" s="3"/>
      <c r="AC2815" s="4"/>
      <c r="AD2815" s="5"/>
      <c r="AE2815" s="5"/>
      <c r="AF2815" s="5"/>
      <c r="AG2815" s="5"/>
      <c r="AH2815" s="2"/>
      <c r="AI2815" s="6"/>
    </row>
    <row r="2816" spans="2:35" x14ac:dyDescent="0.25">
      <c r="B2816" s="1"/>
      <c r="O2816" s="69"/>
      <c r="P2816" s="70"/>
      <c r="Q2816" s="70"/>
      <c r="R2816" s="70"/>
      <c r="S2816" s="71"/>
      <c r="T2816" s="70"/>
      <c r="U2816" s="73"/>
      <c r="V2816" s="70"/>
      <c r="W2816" s="73"/>
      <c r="X2816" s="47" t="s">
        <v>33</v>
      </c>
      <c r="Y2816" s="48">
        <f t="shared" si="400"/>
        <v>0</v>
      </c>
      <c r="Z2816" s="3"/>
      <c r="AA2816" s="3"/>
      <c r="AB2816" s="3"/>
      <c r="AC2816" s="4"/>
      <c r="AD2816" s="5"/>
      <c r="AE2816" s="5"/>
      <c r="AF2816" s="5"/>
      <c r="AG2816" s="5"/>
      <c r="AH2816" s="2"/>
      <c r="AI2816" s="6"/>
    </row>
    <row r="2817" spans="2:35" x14ac:dyDescent="0.25">
      <c r="B2817" s="1"/>
      <c r="O2817" s="69"/>
      <c r="P2817" s="70"/>
      <c r="Q2817" s="70"/>
      <c r="R2817" s="70"/>
      <c r="S2817" s="71"/>
      <c r="T2817" s="70"/>
      <c r="U2817" s="73"/>
      <c r="V2817" s="70"/>
      <c r="W2817" s="73"/>
      <c r="X2817" s="47" t="s">
        <v>34</v>
      </c>
      <c r="Y2817" s="48">
        <f t="shared" si="400"/>
        <v>0</v>
      </c>
      <c r="Z2817" s="3"/>
      <c r="AA2817" s="3"/>
      <c r="AB2817" s="3"/>
      <c r="AC2817" s="4"/>
      <c r="AD2817" s="5"/>
      <c r="AE2817" s="5"/>
      <c r="AF2817" s="5"/>
      <c r="AG2817" s="5"/>
      <c r="AH2817" s="2"/>
      <c r="AI2817" s="6"/>
    </row>
    <row r="2818" spans="2:35" x14ac:dyDescent="0.25">
      <c r="B2818" s="1"/>
      <c r="O2818" s="69"/>
      <c r="P2818" s="70"/>
      <c r="Q2818" s="70"/>
      <c r="R2818" s="70"/>
      <c r="S2818" s="71"/>
      <c r="T2818" s="70"/>
      <c r="U2818" s="74"/>
      <c r="V2818" s="70"/>
      <c r="W2818" s="74"/>
      <c r="X2818" s="47" t="s">
        <v>35</v>
      </c>
      <c r="Y2818" s="48">
        <f t="shared" si="400"/>
        <v>0</v>
      </c>
      <c r="Z2818" s="3"/>
      <c r="AA2818" s="3"/>
      <c r="AB2818" s="3"/>
      <c r="AC2818" s="4"/>
      <c r="AD2818" s="7"/>
      <c r="AE2818" s="7"/>
      <c r="AF2818" s="5"/>
      <c r="AG2818" s="7"/>
      <c r="AH2818" s="8"/>
      <c r="AI2818" s="9"/>
    </row>
    <row r="2819" spans="2:35" x14ac:dyDescent="0.25">
      <c r="B2819" s="1"/>
      <c r="O2819" s="80">
        <v>400</v>
      </c>
      <c r="P2819" s="70"/>
      <c r="Q2819" s="70"/>
      <c r="R2819" s="70"/>
      <c r="S2819" s="71" t="str">
        <f>IF(ISBLANK(R2819),"",IF(R2819=Списки!$F$4,"ОНП","ПТ"))</f>
        <v/>
      </c>
      <c r="T2819" s="70"/>
      <c r="U2819" s="72"/>
      <c r="V2819" s="70"/>
      <c r="W2819" s="72"/>
      <c r="X2819" s="51" t="s">
        <v>21</v>
      </c>
      <c r="Y2819" s="44">
        <f>SUM(Y2820:Y2825)</f>
        <v>0</v>
      </c>
      <c r="Z2819" s="45">
        <f>SUM(Z2820:Z2825)</f>
        <v>0</v>
      </c>
      <c r="AA2819" s="45">
        <f>SUM(AA2820:AA2825)</f>
        <v>0</v>
      </c>
      <c r="AB2819" s="45">
        <f>SUM(AB2820:AB2825)</f>
        <v>0</v>
      </c>
      <c r="AC2819" s="46">
        <f>SUM(AC2820:AC2825)</f>
        <v>0</v>
      </c>
      <c r="AD2819" s="52" t="s">
        <v>36</v>
      </c>
      <c r="AE2819" s="29"/>
      <c r="AF2819" s="53" t="s">
        <v>37</v>
      </c>
      <c r="AG2819" s="54"/>
      <c r="AH2819" s="2"/>
      <c r="AI2819" s="29"/>
    </row>
    <row r="2820" spans="2:35" x14ac:dyDescent="0.25">
      <c r="B2820" s="1"/>
      <c r="O2820" s="80"/>
      <c r="P2820" s="70"/>
      <c r="Q2820" s="70"/>
      <c r="R2820" s="70"/>
      <c r="S2820" s="71"/>
      <c r="T2820" s="70"/>
      <c r="U2820" s="73"/>
      <c r="V2820" s="70"/>
      <c r="W2820" s="73"/>
      <c r="X2820" s="47" t="s">
        <v>30</v>
      </c>
      <c r="Y2820" s="48">
        <f t="shared" ref="Y2820:Y2825" si="401">SUM(Z2820:AC2820)</f>
        <v>0</v>
      </c>
      <c r="Z2820" s="3"/>
      <c r="AA2820" s="3"/>
      <c r="AB2820" s="3"/>
      <c r="AC2820" s="4"/>
      <c r="AD2820" s="5"/>
      <c r="AE2820" s="6"/>
      <c r="AF2820" s="5"/>
      <c r="AG2820" s="5"/>
      <c r="AH2820" s="2"/>
      <c r="AI2820" s="6"/>
    </row>
    <row r="2821" spans="2:35" x14ac:dyDescent="0.25">
      <c r="B2821" s="1"/>
      <c r="O2821" s="80"/>
      <c r="P2821" s="70"/>
      <c r="Q2821" s="70"/>
      <c r="R2821" s="70"/>
      <c r="S2821" s="71"/>
      <c r="T2821" s="70"/>
      <c r="U2821" s="73"/>
      <c r="V2821" s="70"/>
      <c r="W2821" s="73"/>
      <c r="X2821" s="47" t="s">
        <v>31</v>
      </c>
      <c r="Y2821" s="48">
        <f t="shared" si="401"/>
        <v>0</v>
      </c>
      <c r="Z2821" s="3"/>
      <c r="AA2821" s="3"/>
      <c r="AB2821" s="3"/>
      <c r="AC2821" s="4"/>
      <c r="AD2821" s="5"/>
      <c r="AE2821" s="5"/>
      <c r="AF2821" s="5"/>
      <c r="AG2821" s="5"/>
      <c r="AH2821" s="2"/>
      <c r="AI2821" s="6"/>
    </row>
    <row r="2822" spans="2:35" x14ac:dyDescent="0.25">
      <c r="B2822" s="1"/>
      <c r="O2822" s="80"/>
      <c r="P2822" s="70"/>
      <c r="Q2822" s="70"/>
      <c r="R2822" s="70"/>
      <c r="S2822" s="71"/>
      <c r="T2822" s="70"/>
      <c r="U2822" s="73"/>
      <c r="V2822" s="70"/>
      <c r="W2822" s="73"/>
      <c r="X2822" s="47" t="s">
        <v>32</v>
      </c>
      <c r="Y2822" s="48">
        <f t="shared" si="401"/>
        <v>0</v>
      </c>
      <c r="Z2822" s="3"/>
      <c r="AA2822" s="3"/>
      <c r="AB2822" s="3"/>
      <c r="AC2822" s="4"/>
      <c r="AD2822" s="5"/>
      <c r="AE2822" s="5"/>
      <c r="AF2822" s="5"/>
      <c r="AG2822" s="5"/>
      <c r="AH2822" s="2"/>
      <c r="AI2822" s="6"/>
    </row>
    <row r="2823" spans="2:35" x14ac:dyDescent="0.25">
      <c r="B2823" s="1"/>
      <c r="O2823" s="80"/>
      <c r="P2823" s="70"/>
      <c r="Q2823" s="70"/>
      <c r="R2823" s="70"/>
      <c r="S2823" s="71"/>
      <c r="T2823" s="70"/>
      <c r="U2823" s="73"/>
      <c r="V2823" s="70"/>
      <c r="W2823" s="73"/>
      <c r="X2823" s="47" t="s">
        <v>33</v>
      </c>
      <c r="Y2823" s="48">
        <f t="shared" si="401"/>
        <v>0</v>
      </c>
      <c r="Z2823" s="3"/>
      <c r="AA2823" s="3"/>
      <c r="AB2823" s="3"/>
      <c r="AC2823" s="4"/>
      <c r="AD2823" s="5"/>
      <c r="AE2823" s="5"/>
      <c r="AF2823" s="5"/>
      <c r="AG2823" s="5"/>
      <c r="AH2823" s="2"/>
      <c r="AI2823" s="6"/>
    </row>
    <row r="2824" spans="2:35" x14ac:dyDescent="0.25">
      <c r="B2824" s="1"/>
      <c r="O2824" s="80"/>
      <c r="P2824" s="70"/>
      <c r="Q2824" s="70"/>
      <c r="R2824" s="70"/>
      <c r="S2824" s="71"/>
      <c r="T2824" s="70"/>
      <c r="U2824" s="73"/>
      <c r="V2824" s="70"/>
      <c r="W2824" s="73"/>
      <c r="X2824" s="47" t="s">
        <v>34</v>
      </c>
      <c r="Y2824" s="48">
        <f t="shared" si="401"/>
        <v>0</v>
      </c>
      <c r="Z2824" s="3"/>
      <c r="AA2824" s="3"/>
      <c r="AB2824" s="3"/>
      <c r="AC2824" s="4"/>
      <c r="AD2824" s="5"/>
      <c r="AE2824" s="5"/>
      <c r="AF2824" s="5"/>
      <c r="AG2824" s="5"/>
      <c r="AH2824" s="2"/>
      <c r="AI2824" s="6"/>
    </row>
    <row r="2825" spans="2:35" x14ac:dyDescent="0.25">
      <c r="B2825" s="1"/>
      <c r="O2825" s="80"/>
      <c r="P2825" s="70"/>
      <c r="Q2825" s="70"/>
      <c r="R2825" s="70"/>
      <c r="S2825" s="71"/>
      <c r="T2825" s="70"/>
      <c r="U2825" s="74"/>
      <c r="V2825" s="70"/>
      <c r="W2825" s="74"/>
      <c r="X2825" s="47" t="s">
        <v>35</v>
      </c>
      <c r="Y2825" s="48">
        <f t="shared" si="401"/>
        <v>0</v>
      </c>
      <c r="Z2825" s="3"/>
      <c r="AA2825" s="3"/>
      <c r="AB2825" s="3"/>
      <c r="AC2825" s="4"/>
      <c r="AD2825" s="7"/>
      <c r="AE2825" s="7"/>
      <c r="AF2825" s="5"/>
      <c r="AG2825" s="7"/>
      <c r="AH2825" s="8"/>
      <c r="AI2825" s="9"/>
    </row>
    <row r="2826" spans="2:35" x14ac:dyDescent="0.25">
      <c r="B2826" s="1"/>
      <c r="O2826" s="69">
        <v>401</v>
      </c>
      <c r="P2826" s="70"/>
      <c r="Q2826" s="70"/>
      <c r="R2826" s="70"/>
      <c r="S2826" s="71" t="str">
        <f>IF(ISBLANK(R2826),"",IF(R2826=Списки!$F$4,"ОНП","ПТ"))</f>
        <v/>
      </c>
      <c r="T2826" s="70"/>
      <c r="U2826" s="72"/>
      <c r="V2826" s="70"/>
      <c r="W2826" s="72"/>
      <c r="X2826" s="51" t="s">
        <v>21</v>
      </c>
      <c r="Y2826" s="44">
        <f>SUM(Y2827:Y2832)</f>
        <v>0</v>
      </c>
      <c r="Z2826" s="45">
        <f>SUM(Z2827:Z2832)</f>
        <v>0</v>
      </c>
      <c r="AA2826" s="45">
        <f>SUM(AA2827:AA2832)</f>
        <v>0</v>
      </c>
      <c r="AB2826" s="45">
        <f>SUM(AB2827:AB2832)</f>
        <v>0</v>
      </c>
      <c r="AC2826" s="46">
        <f>SUM(AC2827:AC2832)</f>
        <v>0</v>
      </c>
      <c r="AD2826" s="52" t="s">
        <v>36</v>
      </c>
      <c r="AE2826" s="29"/>
      <c r="AF2826" s="53" t="s">
        <v>37</v>
      </c>
      <c r="AG2826" s="54"/>
      <c r="AH2826" s="2"/>
      <c r="AI2826" s="29"/>
    </row>
    <row r="2827" spans="2:35" x14ac:dyDescent="0.25">
      <c r="B2827" s="1"/>
      <c r="O2827" s="69"/>
      <c r="P2827" s="70"/>
      <c r="Q2827" s="70"/>
      <c r="R2827" s="70"/>
      <c r="S2827" s="71"/>
      <c r="T2827" s="70"/>
      <c r="U2827" s="73"/>
      <c r="V2827" s="70"/>
      <c r="W2827" s="73"/>
      <c r="X2827" s="47" t="s">
        <v>30</v>
      </c>
      <c r="Y2827" s="48">
        <f t="shared" ref="Y2827:Y2832" si="402">SUM(Z2827:AC2827)</f>
        <v>0</v>
      </c>
      <c r="Z2827" s="3"/>
      <c r="AA2827" s="3"/>
      <c r="AB2827" s="3"/>
      <c r="AC2827" s="4"/>
      <c r="AD2827" s="5"/>
      <c r="AE2827" s="6"/>
      <c r="AF2827" s="5"/>
      <c r="AG2827" s="5"/>
      <c r="AH2827" s="2"/>
      <c r="AI2827" s="6"/>
    </row>
    <row r="2828" spans="2:35" x14ac:dyDescent="0.25">
      <c r="B2828" s="1"/>
      <c r="O2828" s="69"/>
      <c r="P2828" s="70"/>
      <c r="Q2828" s="70"/>
      <c r="R2828" s="70"/>
      <c r="S2828" s="71"/>
      <c r="T2828" s="70"/>
      <c r="U2828" s="73"/>
      <c r="V2828" s="70"/>
      <c r="W2828" s="73"/>
      <c r="X2828" s="47" t="s">
        <v>31</v>
      </c>
      <c r="Y2828" s="48">
        <f t="shared" si="402"/>
        <v>0</v>
      </c>
      <c r="Z2828" s="3"/>
      <c r="AA2828" s="3"/>
      <c r="AB2828" s="3"/>
      <c r="AC2828" s="4"/>
      <c r="AD2828" s="5"/>
      <c r="AE2828" s="5"/>
      <c r="AF2828" s="5"/>
      <c r="AG2828" s="5"/>
      <c r="AH2828" s="2"/>
      <c r="AI2828" s="6"/>
    </row>
    <row r="2829" spans="2:35" x14ac:dyDescent="0.25">
      <c r="B2829" s="1"/>
      <c r="O2829" s="69"/>
      <c r="P2829" s="70"/>
      <c r="Q2829" s="70"/>
      <c r="R2829" s="70"/>
      <c r="S2829" s="71"/>
      <c r="T2829" s="70"/>
      <c r="U2829" s="73"/>
      <c r="V2829" s="70"/>
      <c r="W2829" s="73"/>
      <c r="X2829" s="47" t="s">
        <v>32</v>
      </c>
      <c r="Y2829" s="48">
        <f t="shared" si="402"/>
        <v>0</v>
      </c>
      <c r="Z2829" s="3"/>
      <c r="AA2829" s="3"/>
      <c r="AB2829" s="3"/>
      <c r="AC2829" s="4"/>
      <c r="AD2829" s="5"/>
      <c r="AE2829" s="5"/>
      <c r="AF2829" s="5"/>
      <c r="AG2829" s="5"/>
      <c r="AH2829" s="2"/>
      <c r="AI2829" s="6"/>
    </row>
    <row r="2830" spans="2:35" x14ac:dyDescent="0.25">
      <c r="B2830" s="1"/>
      <c r="O2830" s="69"/>
      <c r="P2830" s="70"/>
      <c r="Q2830" s="70"/>
      <c r="R2830" s="70"/>
      <c r="S2830" s="71"/>
      <c r="T2830" s="70"/>
      <c r="U2830" s="73"/>
      <c r="V2830" s="70"/>
      <c r="W2830" s="73"/>
      <c r="X2830" s="47" t="s">
        <v>33</v>
      </c>
      <c r="Y2830" s="48">
        <f t="shared" si="402"/>
        <v>0</v>
      </c>
      <c r="Z2830" s="3"/>
      <c r="AA2830" s="3"/>
      <c r="AB2830" s="3"/>
      <c r="AC2830" s="4"/>
      <c r="AD2830" s="5"/>
      <c r="AE2830" s="5"/>
      <c r="AF2830" s="5"/>
      <c r="AG2830" s="5"/>
      <c r="AH2830" s="2"/>
      <c r="AI2830" s="6"/>
    </row>
    <row r="2831" spans="2:35" x14ac:dyDescent="0.25">
      <c r="B2831" s="1"/>
      <c r="O2831" s="69"/>
      <c r="P2831" s="70"/>
      <c r="Q2831" s="70"/>
      <c r="R2831" s="70"/>
      <c r="S2831" s="71"/>
      <c r="T2831" s="70"/>
      <c r="U2831" s="73"/>
      <c r="V2831" s="70"/>
      <c r="W2831" s="73"/>
      <c r="X2831" s="47" t="s">
        <v>34</v>
      </c>
      <c r="Y2831" s="48">
        <f t="shared" si="402"/>
        <v>0</v>
      </c>
      <c r="Z2831" s="3"/>
      <c r="AA2831" s="3"/>
      <c r="AB2831" s="3"/>
      <c r="AC2831" s="4"/>
      <c r="AD2831" s="5"/>
      <c r="AE2831" s="5"/>
      <c r="AF2831" s="5"/>
      <c r="AG2831" s="5"/>
      <c r="AH2831" s="2"/>
      <c r="AI2831" s="6"/>
    </row>
    <row r="2832" spans="2:35" x14ac:dyDescent="0.25">
      <c r="B2832" s="1"/>
      <c r="O2832" s="69"/>
      <c r="P2832" s="70"/>
      <c r="Q2832" s="70"/>
      <c r="R2832" s="70"/>
      <c r="S2832" s="71"/>
      <c r="T2832" s="70"/>
      <c r="U2832" s="74"/>
      <c r="V2832" s="70"/>
      <c r="W2832" s="74"/>
      <c r="X2832" s="47" t="s">
        <v>35</v>
      </c>
      <c r="Y2832" s="48">
        <f t="shared" si="402"/>
        <v>0</v>
      </c>
      <c r="Z2832" s="3"/>
      <c r="AA2832" s="3"/>
      <c r="AB2832" s="3"/>
      <c r="AC2832" s="4"/>
      <c r="AD2832" s="7"/>
      <c r="AE2832" s="7"/>
      <c r="AF2832" s="5"/>
      <c r="AG2832" s="7"/>
      <c r="AH2832" s="8"/>
      <c r="AI2832" s="9"/>
    </row>
    <row r="2833" spans="2:35" x14ac:dyDescent="0.25">
      <c r="B2833" s="1"/>
      <c r="O2833" s="80">
        <v>402</v>
      </c>
      <c r="P2833" s="70"/>
      <c r="Q2833" s="70"/>
      <c r="R2833" s="70"/>
      <c r="S2833" s="71" t="str">
        <f>IF(ISBLANK(R2833),"",IF(R2833=Списки!$F$4,"ОНП","ПТ"))</f>
        <v/>
      </c>
      <c r="T2833" s="70"/>
      <c r="U2833" s="72"/>
      <c r="V2833" s="70"/>
      <c r="W2833" s="72"/>
      <c r="X2833" s="51" t="s">
        <v>21</v>
      </c>
      <c r="Y2833" s="44">
        <f>SUM(Y2834:Y2839)</f>
        <v>0</v>
      </c>
      <c r="Z2833" s="45">
        <f>SUM(Z2834:Z2839)</f>
        <v>0</v>
      </c>
      <c r="AA2833" s="45">
        <f>SUM(AA2834:AA2839)</f>
        <v>0</v>
      </c>
      <c r="AB2833" s="45">
        <f>SUM(AB2834:AB2839)</f>
        <v>0</v>
      </c>
      <c r="AC2833" s="46">
        <f>SUM(AC2834:AC2839)</f>
        <v>0</v>
      </c>
      <c r="AD2833" s="52" t="s">
        <v>36</v>
      </c>
      <c r="AE2833" s="29"/>
      <c r="AF2833" s="53" t="s">
        <v>37</v>
      </c>
      <c r="AG2833" s="54"/>
      <c r="AH2833" s="2"/>
      <c r="AI2833" s="29"/>
    </row>
    <row r="2834" spans="2:35" x14ac:dyDescent="0.25">
      <c r="B2834" s="1"/>
      <c r="O2834" s="80"/>
      <c r="P2834" s="70"/>
      <c r="Q2834" s="70"/>
      <c r="R2834" s="70"/>
      <c r="S2834" s="71"/>
      <c r="T2834" s="70"/>
      <c r="U2834" s="73"/>
      <c r="V2834" s="70"/>
      <c r="W2834" s="73"/>
      <c r="X2834" s="47" t="s">
        <v>30</v>
      </c>
      <c r="Y2834" s="48">
        <f t="shared" ref="Y2834:Y2839" si="403">SUM(Z2834:AC2834)</f>
        <v>0</v>
      </c>
      <c r="Z2834" s="3"/>
      <c r="AA2834" s="3"/>
      <c r="AB2834" s="3"/>
      <c r="AC2834" s="4"/>
      <c r="AD2834" s="5"/>
      <c r="AE2834" s="6"/>
      <c r="AF2834" s="5"/>
      <c r="AG2834" s="5"/>
      <c r="AH2834" s="2"/>
      <c r="AI2834" s="6"/>
    </row>
    <row r="2835" spans="2:35" x14ac:dyDescent="0.25">
      <c r="B2835" s="1"/>
      <c r="O2835" s="80"/>
      <c r="P2835" s="70"/>
      <c r="Q2835" s="70"/>
      <c r="R2835" s="70"/>
      <c r="S2835" s="71"/>
      <c r="T2835" s="70"/>
      <c r="U2835" s="73"/>
      <c r="V2835" s="70"/>
      <c r="W2835" s="73"/>
      <c r="X2835" s="47" t="s">
        <v>31</v>
      </c>
      <c r="Y2835" s="48">
        <f t="shared" si="403"/>
        <v>0</v>
      </c>
      <c r="Z2835" s="3"/>
      <c r="AA2835" s="3"/>
      <c r="AB2835" s="3"/>
      <c r="AC2835" s="4"/>
      <c r="AD2835" s="5"/>
      <c r="AE2835" s="5"/>
      <c r="AF2835" s="5"/>
      <c r="AG2835" s="5"/>
      <c r="AH2835" s="2"/>
      <c r="AI2835" s="6"/>
    </row>
    <row r="2836" spans="2:35" x14ac:dyDescent="0.25">
      <c r="B2836" s="1"/>
      <c r="O2836" s="80"/>
      <c r="P2836" s="70"/>
      <c r="Q2836" s="70"/>
      <c r="R2836" s="70"/>
      <c r="S2836" s="71"/>
      <c r="T2836" s="70"/>
      <c r="U2836" s="73"/>
      <c r="V2836" s="70"/>
      <c r="W2836" s="73"/>
      <c r="X2836" s="47" t="s">
        <v>32</v>
      </c>
      <c r="Y2836" s="48">
        <f t="shared" si="403"/>
        <v>0</v>
      </c>
      <c r="Z2836" s="3"/>
      <c r="AA2836" s="3"/>
      <c r="AB2836" s="3"/>
      <c r="AC2836" s="4"/>
      <c r="AD2836" s="5"/>
      <c r="AE2836" s="5"/>
      <c r="AF2836" s="5"/>
      <c r="AG2836" s="5"/>
      <c r="AH2836" s="2"/>
      <c r="AI2836" s="6"/>
    </row>
    <row r="2837" spans="2:35" x14ac:dyDescent="0.25">
      <c r="B2837" s="1"/>
      <c r="O2837" s="80"/>
      <c r="P2837" s="70"/>
      <c r="Q2837" s="70"/>
      <c r="R2837" s="70"/>
      <c r="S2837" s="71"/>
      <c r="T2837" s="70"/>
      <c r="U2837" s="73"/>
      <c r="V2837" s="70"/>
      <c r="W2837" s="73"/>
      <c r="X2837" s="47" t="s">
        <v>33</v>
      </c>
      <c r="Y2837" s="48">
        <f t="shared" si="403"/>
        <v>0</v>
      </c>
      <c r="Z2837" s="3"/>
      <c r="AA2837" s="3"/>
      <c r="AB2837" s="3"/>
      <c r="AC2837" s="4"/>
      <c r="AD2837" s="5"/>
      <c r="AE2837" s="5"/>
      <c r="AF2837" s="5"/>
      <c r="AG2837" s="5"/>
      <c r="AH2837" s="2"/>
      <c r="AI2837" s="6"/>
    </row>
    <row r="2838" spans="2:35" x14ac:dyDescent="0.25">
      <c r="B2838" s="1"/>
      <c r="O2838" s="80"/>
      <c r="P2838" s="70"/>
      <c r="Q2838" s="70"/>
      <c r="R2838" s="70"/>
      <c r="S2838" s="71"/>
      <c r="T2838" s="70"/>
      <c r="U2838" s="73"/>
      <c r="V2838" s="70"/>
      <c r="W2838" s="73"/>
      <c r="X2838" s="47" t="s">
        <v>34</v>
      </c>
      <c r="Y2838" s="48">
        <f t="shared" si="403"/>
        <v>0</v>
      </c>
      <c r="Z2838" s="3"/>
      <c r="AA2838" s="3"/>
      <c r="AB2838" s="3"/>
      <c r="AC2838" s="4"/>
      <c r="AD2838" s="5"/>
      <c r="AE2838" s="5"/>
      <c r="AF2838" s="5"/>
      <c r="AG2838" s="5"/>
      <c r="AH2838" s="2"/>
      <c r="AI2838" s="6"/>
    </row>
    <row r="2839" spans="2:35" x14ac:dyDescent="0.25">
      <c r="B2839" s="1"/>
      <c r="O2839" s="80"/>
      <c r="P2839" s="70"/>
      <c r="Q2839" s="70"/>
      <c r="R2839" s="70"/>
      <c r="S2839" s="71"/>
      <c r="T2839" s="70"/>
      <c r="U2839" s="74"/>
      <c r="V2839" s="70"/>
      <c r="W2839" s="74"/>
      <c r="X2839" s="47" t="s">
        <v>35</v>
      </c>
      <c r="Y2839" s="48">
        <f t="shared" si="403"/>
        <v>0</v>
      </c>
      <c r="Z2839" s="3"/>
      <c r="AA2839" s="3"/>
      <c r="AB2839" s="3"/>
      <c r="AC2839" s="4"/>
      <c r="AD2839" s="7"/>
      <c r="AE2839" s="7"/>
      <c r="AF2839" s="5"/>
      <c r="AG2839" s="7"/>
      <c r="AH2839" s="8"/>
      <c r="AI2839" s="9"/>
    </row>
    <row r="2840" spans="2:35" x14ac:dyDescent="0.25">
      <c r="B2840" s="1"/>
      <c r="O2840" s="69">
        <v>403</v>
      </c>
      <c r="P2840" s="70"/>
      <c r="Q2840" s="70"/>
      <c r="R2840" s="70"/>
      <c r="S2840" s="71" t="str">
        <f>IF(ISBLANK(R2840),"",IF(R2840=Списки!$F$4,"ОНП","ПТ"))</f>
        <v/>
      </c>
      <c r="T2840" s="70"/>
      <c r="U2840" s="72"/>
      <c r="V2840" s="70"/>
      <c r="W2840" s="72"/>
      <c r="X2840" s="51" t="s">
        <v>21</v>
      </c>
      <c r="Y2840" s="44">
        <f>SUM(Y2841:Y2846)</f>
        <v>0</v>
      </c>
      <c r="Z2840" s="45">
        <f>SUM(Z2841:Z2846)</f>
        <v>0</v>
      </c>
      <c r="AA2840" s="45">
        <f>SUM(AA2841:AA2846)</f>
        <v>0</v>
      </c>
      <c r="AB2840" s="45">
        <f>SUM(AB2841:AB2846)</f>
        <v>0</v>
      </c>
      <c r="AC2840" s="46">
        <f>SUM(AC2841:AC2846)</f>
        <v>0</v>
      </c>
      <c r="AD2840" s="52" t="s">
        <v>36</v>
      </c>
      <c r="AE2840" s="29"/>
      <c r="AF2840" s="53" t="s">
        <v>37</v>
      </c>
      <c r="AG2840" s="54"/>
      <c r="AH2840" s="2"/>
      <c r="AI2840" s="29"/>
    </row>
    <row r="2841" spans="2:35" x14ac:dyDescent="0.25">
      <c r="B2841" s="1"/>
      <c r="O2841" s="69"/>
      <c r="P2841" s="70"/>
      <c r="Q2841" s="70"/>
      <c r="R2841" s="70"/>
      <c r="S2841" s="71"/>
      <c r="T2841" s="70"/>
      <c r="U2841" s="73"/>
      <c r="V2841" s="70"/>
      <c r="W2841" s="73"/>
      <c r="X2841" s="47" t="s">
        <v>30</v>
      </c>
      <c r="Y2841" s="48">
        <f t="shared" ref="Y2841:Y2846" si="404">SUM(Z2841:AC2841)</f>
        <v>0</v>
      </c>
      <c r="Z2841" s="3"/>
      <c r="AA2841" s="3"/>
      <c r="AB2841" s="3"/>
      <c r="AC2841" s="4"/>
      <c r="AD2841" s="5"/>
      <c r="AE2841" s="6"/>
      <c r="AF2841" s="5"/>
      <c r="AG2841" s="5"/>
      <c r="AH2841" s="2"/>
      <c r="AI2841" s="6"/>
    </row>
    <row r="2842" spans="2:35" x14ac:dyDescent="0.25">
      <c r="B2842" s="1"/>
      <c r="O2842" s="69"/>
      <c r="P2842" s="70"/>
      <c r="Q2842" s="70"/>
      <c r="R2842" s="70"/>
      <c r="S2842" s="71"/>
      <c r="T2842" s="70"/>
      <c r="U2842" s="73"/>
      <c r="V2842" s="70"/>
      <c r="W2842" s="73"/>
      <c r="X2842" s="47" t="s">
        <v>31</v>
      </c>
      <c r="Y2842" s="48">
        <f t="shared" si="404"/>
        <v>0</v>
      </c>
      <c r="Z2842" s="3"/>
      <c r="AA2842" s="3"/>
      <c r="AB2842" s="3"/>
      <c r="AC2842" s="4"/>
      <c r="AD2842" s="5"/>
      <c r="AE2842" s="5"/>
      <c r="AF2842" s="5"/>
      <c r="AG2842" s="5"/>
      <c r="AH2842" s="2"/>
      <c r="AI2842" s="6"/>
    </row>
    <row r="2843" spans="2:35" x14ac:dyDescent="0.25">
      <c r="B2843" s="1"/>
      <c r="O2843" s="69"/>
      <c r="P2843" s="70"/>
      <c r="Q2843" s="70"/>
      <c r="R2843" s="70"/>
      <c r="S2843" s="71"/>
      <c r="T2843" s="70"/>
      <c r="U2843" s="73"/>
      <c r="V2843" s="70"/>
      <c r="W2843" s="73"/>
      <c r="X2843" s="47" t="s">
        <v>32</v>
      </c>
      <c r="Y2843" s="48">
        <f t="shared" si="404"/>
        <v>0</v>
      </c>
      <c r="Z2843" s="3"/>
      <c r="AA2843" s="3"/>
      <c r="AB2843" s="3"/>
      <c r="AC2843" s="4"/>
      <c r="AD2843" s="5"/>
      <c r="AE2843" s="5"/>
      <c r="AF2843" s="5"/>
      <c r="AG2843" s="5"/>
      <c r="AH2843" s="2"/>
      <c r="AI2843" s="6"/>
    </row>
    <row r="2844" spans="2:35" x14ac:dyDescent="0.25">
      <c r="B2844" s="1"/>
      <c r="O2844" s="69"/>
      <c r="P2844" s="70"/>
      <c r="Q2844" s="70"/>
      <c r="R2844" s="70"/>
      <c r="S2844" s="71"/>
      <c r="T2844" s="70"/>
      <c r="U2844" s="73"/>
      <c r="V2844" s="70"/>
      <c r="W2844" s="73"/>
      <c r="X2844" s="47" t="s">
        <v>33</v>
      </c>
      <c r="Y2844" s="48">
        <f t="shared" si="404"/>
        <v>0</v>
      </c>
      <c r="Z2844" s="3"/>
      <c r="AA2844" s="3"/>
      <c r="AB2844" s="3"/>
      <c r="AC2844" s="4"/>
      <c r="AD2844" s="5"/>
      <c r="AE2844" s="5"/>
      <c r="AF2844" s="5"/>
      <c r="AG2844" s="5"/>
      <c r="AH2844" s="2"/>
      <c r="AI2844" s="6"/>
    </row>
    <row r="2845" spans="2:35" x14ac:dyDescent="0.25">
      <c r="B2845" s="1"/>
      <c r="O2845" s="69"/>
      <c r="P2845" s="70"/>
      <c r="Q2845" s="70"/>
      <c r="R2845" s="70"/>
      <c r="S2845" s="71"/>
      <c r="T2845" s="70"/>
      <c r="U2845" s="73"/>
      <c r="V2845" s="70"/>
      <c r="W2845" s="73"/>
      <c r="X2845" s="47" t="s">
        <v>34</v>
      </c>
      <c r="Y2845" s="48">
        <f t="shared" si="404"/>
        <v>0</v>
      </c>
      <c r="Z2845" s="3"/>
      <c r="AA2845" s="3"/>
      <c r="AB2845" s="3"/>
      <c r="AC2845" s="4"/>
      <c r="AD2845" s="5"/>
      <c r="AE2845" s="5"/>
      <c r="AF2845" s="5"/>
      <c r="AG2845" s="5"/>
      <c r="AH2845" s="2"/>
      <c r="AI2845" s="6"/>
    </row>
    <row r="2846" spans="2:35" x14ac:dyDescent="0.25">
      <c r="B2846" s="1"/>
      <c r="O2846" s="69"/>
      <c r="P2846" s="70"/>
      <c r="Q2846" s="70"/>
      <c r="R2846" s="70"/>
      <c r="S2846" s="71"/>
      <c r="T2846" s="70"/>
      <c r="U2846" s="74"/>
      <c r="V2846" s="70"/>
      <c r="W2846" s="74"/>
      <c r="X2846" s="47" t="s">
        <v>35</v>
      </c>
      <c r="Y2846" s="48">
        <f t="shared" si="404"/>
        <v>0</v>
      </c>
      <c r="Z2846" s="3"/>
      <c r="AA2846" s="3"/>
      <c r="AB2846" s="3"/>
      <c r="AC2846" s="4"/>
      <c r="AD2846" s="7"/>
      <c r="AE2846" s="7"/>
      <c r="AF2846" s="5"/>
      <c r="AG2846" s="7"/>
      <c r="AH2846" s="8"/>
      <c r="AI2846" s="9"/>
    </row>
    <row r="2847" spans="2:35" x14ac:dyDescent="0.25">
      <c r="B2847" s="1"/>
      <c r="O2847" s="80">
        <v>404</v>
      </c>
      <c r="P2847" s="70"/>
      <c r="Q2847" s="70"/>
      <c r="R2847" s="70"/>
      <c r="S2847" s="71" t="str">
        <f>IF(ISBLANK(R2847),"",IF(R2847=Списки!$F$4,"ОНП","ПТ"))</f>
        <v/>
      </c>
      <c r="T2847" s="70"/>
      <c r="U2847" s="72"/>
      <c r="V2847" s="70"/>
      <c r="W2847" s="72"/>
      <c r="X2847" s="51" t="s">
        <v>21</v>
      </c>
      <c r="Y2847" s="44">
        <f>SUM(Y2848:Y2853)</f>
        <v>0</v>
      </c>
      <c r="Z2847" s="45">
        <f>SUM(Z2848:Z2853)</f>
        <v>0</v>
      </c>
      <c r="AA2847" s="45">
        <f>SUM(AA2848:AA2853)</f>
        <v>0</v>
      </c>
      <c r="AB2847" s="45">
        <f>SUM(AB2848:AB2853)</f>
        <v>0</v>
      </c>
      <c r="AC2847" s="46">
        <f>SUM(AC2848:AC2853)</f>
        <v>0</v>
      </c>
      <c r="AD2847" s="52" t="s">
        <v>36</v>
      </c>
      <c r="AE2847" s="29"/>
      <c r="AF2847" s="53" t="s">
        <v>37</v>
      </c>
      <c r="AG2847" s="54"/>
      <c r="AH2847" s="2"/>
      <c r="AI2847" s="29"/>
    </row>
    <row r="2848" spans="2:35" x14ac:dyDescent="0.25">
      <c r="B2848" s="1"/>
      <c r="O2848" s="80"/>
      <c r="P2848" s="70"/>
      <c r="Q2848" s="70"/>
      <c r="R2848" s="70"/>
      <c r="S2848" s="71"/>
      <c r="T2848" s="70"/>
      <c r="U2848" s="73"/>
      <c r="V2848" s="70"/>
      <c r="W2848" s="73"/>
      <c r="X2848" s="47" t="s">
        <v>30</v>
      </c>
      <c r="Y2848" s="48">
        <f t="shared" ref="Y2848:Y2853" si="405">SUM(Z2848:AC2848)</f>
        <v>0</v>
      </c>
      <c r="Z2848" s="3"/>
      <c r="AA2848" s="3"/>
      <c r="AB2848" s="3"/>
      <c r="AC2848" s="4"/>
      <c r="AD2848" s="5"/>
      <c r="AE2848" s="6"/>
      <c r="AF2848" s="5"/>
      <c r="AG2848" s="5"/>
      <c r="AH2848" s="2"/>
      <c r="AI2848" s="6"/>
    </row>
    <row r="2849" spans="2:35" x14ac:dyDescent="0.25">
      <c r="B2849" s="1"/>
      <c r="O2849" s="80"/>
      <c r="P2849" s="70"/>
      <c r="Q2849" s="70"/>
      <c r="R2849" s="70"/>
      <c r="S2849" s="71"/>
      <c r="T2849" s="70"/>
      <c r="U2849" s="73"/>
      <c r="V2849" s="70"/>
      <c r="W2849" s="73"/>
      <c r="X2849" s="47" t="s">
        <v>31</v>
      </c>
      <c r="Y2849" s="48">
        <f t="shared" si="405"/>
        <v>0</v>
      </c>
      <c r="Z2849" s="3"/>
      <c r="AA2849" s="3"/>
      <c r="AB2849" s="3"/>
      <c r="AC2849" s="4"/>
      <c r="AD2849" s="5"/>
      <c r="AE2849" s="5"/>
      <c r="AF2849" s="5"/>
      <c r="AG2849" s="5"/>
      <c r="AH2849" s="2"/>
      <c r="AI2849" s="6"/>
    </row>
    <row r="2850" spans="2:35" x14ac:dyDescent="0.25">
      <c r="B2850" s="1"/>
      <c r="O2850" s="80"/>
      <c r="P2850" s="70"/>
      <c r="Q2850" s="70"/>
      <c r="R2850" s="70"/>
      <c r="S2850" s="71"/>
      <c r="T2850" s="70"/>
      <c r="U2850" s="73"/>
      <c r="V2850" s="70"/>
      <c r="W2850" s="73"/>
      <c r="X2850" s="47" t="s">
        <v>32</v>
      </c>
      <c r="Y2850" s="48">
        <f t="shared" si="405"/>
        <v>0</v>
      </c>
      <c r="Z2850" s="3"/>
      <c r="AA2850" s="3"/>
      <c r="AB2850" s="3"/>
      <c r="AC2850" s="4"/>
      <c r="AD2850" s="5"/>
      <c r="AE2850" s="5"/>
      <c r="AF2850" s="5"/>
      <c r="AG2850" s="5"/>
      <c r="AH2850" s="2"/>
      <c r="AI2850" s="6"/>
    </row>
    <row r="2851" spans="2:35" x14ac:dyDescent="0.25">
      <c r="B2851" s="1"/>
      <c r="O2851" s="80"/>
      <c r="P2851" s="70"/>
      <c r="Q2851" s="70"/>
      <c r="R2851" s="70"/>
      <c r="S2851" s="71"/>
      <c r="T2851" s="70"/>
      <c r="U2851" s="73"/>
      <c r="V2851" s="70"/>
      <c r="W2851" s="73"/>
      <c r="X2851" s="47" t="s">
        <v>33</v>
      </c>
      <c r="Y2851" s="48">
        <f t="shared" si="405"/>
        <v>0</v>
      </c>
      <c r="Z2851" s="3"/>
      <c r="AA2851" s="3"/>
      <c r="AB2851" s="3"/>
      <c r="AC2851" s="4"/>
      <c r="AD2851" s="5"/>
      <c r="AE2851" s="5"/>
      <c r="AF2851" s="5"/>
      <c r="AG2851" s="5"/>
      <c r="AH2851" s="2"/>
      <c r="AI2851" s="6"/>
    </row>
    <row r="2852" spans="2:35" x14ac:dyDescent="0.25">
      <c r="B2852" s="1"/>
      <c r="O2852" s="80"/>
      <c r="P2852" s="70"/>
      <c r="Q2852" s="70"/>
      <c r="R2852" s="70"/>
      <c r="S2852" s="71"/>
      <c r="T2852" s="70"/>
      <c r="U2852" s="73"/>
      <c r="V2852" s="70"/>
      <c r="W2852" s="73"/>
      <c r="X2852" s="47" t="s">
        <v>34</v>
      </c>
      <c r="Y2852" s="48">
        <f t="shared" si="405"/>
        <v>0</v>
      </c>
      <c r="Z2852" s="3"/>
      <c r="AA2852" s="3"/>
      <c r="AB2852" s="3"/>
      <c r="AC2852" s="4"/>
      <c r="AD2852" s="5"/>
      <c r="AE2852" s="5"/>
      <c r="AF2852" s="5"/>
      <c r="AG2852" s="5"/>
      <c r="AH2852" s="2"/>
      <c r="AI2852" s="6"/>
    </row>
    <row r="2853" spans="2:35" x14ac:dyDescent="0.25">
      <c r="B2853" s="1"/>
      <c r="O2853" s="80"/>
      <c r="P2853" s="70"/>
      <c r="Q2853" s="70"/>
      <c r="R2853" s="70"/>
      <c r="S2853" s="71"/>
      <c r="T2853" s="70"/>
      <c r="U2853" s="74"/>
      <c r="V2853" s="70"/>
      <c r="W2853" s="74"/>
      <c r="X2853" s="47" t="s">
        <v>35</v>
      </c>
      <c r="Y2853" s="48">
        <f t="shared" si="405"/>
        <v>0</v>
      </c>
      <c r="Z2853" s="3"/>
      <c r="AA2853" s="3"/>
      <c r="AB2853" s="3"/>
      <c r="AC2853" s="4"/>
      <c r="AD2853" s="7"/>
      <c r="AE2853" s="7"/>
      <c r="AF2853" s="5"/>
      <c r="AG2853" s="7"/>
      <c r="AH2853" s="8"/>
      <c r="AI2853" s="9"/>
    </row>
    <row r="2854" spans="2:35" x14ac:dyDescent="0.25">
      <c r="B2854" s="1"/>
      <c r="O2854" s="69">
        <v>405</v>
      </c>
      <c r="P2854" s="70"/>
      <c r="Q2854" s="70"/>
      <c r="R2854" s="70"/>
      <c r="S2854" s="71" t="str">
        <f>IF(ISBLANK(R2854),"",IF(R2854=Списки!$F$4,"ОНП","ПТ"))</f>
        <v/>
      </c>
      <c r="T2854" s="70"/>
      <c r="U2854" s="72"/>
      <c r="V2854" s="70"/>
      <c r="W2854" s="72"/>
      <c r="X2854" s="51" t="s">
        <v>21</v>
      </c>
      <c r="Y2854" s="44">
        <f>SUM(Y2855:Y2860)</f>
        <v>0</v>
      </c>
      <c r="Z2854" s="45">
        <f>SUM(Z2855:Z2860)</f>
        <v>0</v>
      </c>
      <c r="AA2854" s="45">
        <f>SUM(AA2855:AA2860)</f>
        <v>0</v>
      </c>
      <c r="AB2854" s="45">
        <f>SUM(AB2855:AB2860)</f>
        <v>0</v>
      </c>
      <c r="AC2854" s="46">
        <f>SUM(AC2855:AC2860)</f>
        <v>0</v>
      </c>
      <c r="AD2854" s="52" t="s">
        <v>36</v>
      </c>
      <c r="AE2854" s="29"/>
      <c r="AF2854" s="53" t="s">
        <v>37</v>
      </c>
      <c r="AG2854" s="54"/>
      <c r="AH2854" s="2"/>
      <c r="AI2854" s="29"/>
    </row>
    <row r="2855" spans="2:35" x14ac:dyDescent="0.25">
      <c r="B2855" s="1"/>
      <c r="O2855" s="69"/>
      <c r="P2855" s="70"/>
      <c r="Q2855" s="70"/>
      <c r="R2855" s="70"/>
      <c r="S2855" s="71"/>
      <c r="T2855" s="70"/>
      <c r="U2855" s="73"/>
      <c r="V2855" s="70"/>
      <c r="W2855" s="73"/>
      <c r="X2855" s="47" t="s">
        <v>30</v>
      </c>
      <c r="Y2855" s="48">
        <f t="shared" ref="Y2855:Y2860" si="406">SUM(Z2855:AC2855)</f>
        <v>0</v>
      </c>
      <c r="Z2855" s="3"/>
      <c r="AA2855" s="3"/>
      <c r="AB2855" s="3"/>
      <c r="AC2855" s="4"/>
      <c r="AD2855" s="5"/>
      <c r="AE2855" s="6"/>
      <c r="AF2855" s="5"/>
      <c r="AG2855" s="5"/>
      <c r="AH2855" s="2"/>
      <c r="AI2855" s="6"/>
    </row>
    <row r="2856" spans="2:35" x14ac:dyDescent="0.25">
      <c r="B2856" s="1"/>
      <c r="O2856" s="69"/>
      <c r="P2856" s="70"/>
      <c r="Q2856" s="70"/>
      <c r="R2856" s="70"/>
      <c r="S2856" s="71"/>
      <c r="T2856" s="70"/>
      <c r="U2856" s="73"/>
      <c r="V2856" s="70"/>
      <c r="W2856" s="73"/>
      <c r="X2856" s="47" t="s">
        <v>31</v>
      </c>
      <c r="Y2856" s="48">
        <f t="shared" si="406"/>
        <v>0</v>
      </c>
      <c r="Z2856" s="3"/>
      <c r="AA2856" s="3"/>
      <c r="AB2856" s="3"/>
      <c r="AC2856" s="4"/>
      <c r="AD2856" s="5"/>
      <c r="AE2856" s="5"/>
      <c r="AF2856" s="5"/>
      <c r="AG2856" s="5"/>
      <c r="AH2856" s="2"/>
      <c r="AI2856" s="6"/>
    </row>
    <row r="2857" spans="2:35" x14ac:dyDescent="0.25">
      <c r="B2857" s="1"/>
      <c r="O2857" s="69"/>
      <c r="P2857" s="70"/>
      <c r="Q2857" s="70"/>
      <c r="R2857" s="70"/>
      <c r="S2857" s="71"/>
      <c r="T2857" s="70"/>
      <c r="U2857" s="73"/>
      <c r="V2857" s="70"/>
      <c r="W2857" s="73"/>
      <c r="X2857" s="47" t="s">
        <v>32</v>
      </c>
      <c r="Y2857" s="48">
        <f t="shared" si="406"/>
        <v>0</v>
      </c>
      <c r="Z2857" s="3"/>
      <c r="AA2857" s="3"/>
      <c r="AB2857" s="3"/>
      <c r="AC2857" s="4"/>
      <c r="AD2857" s="5"/>
      <c r="AE2857" s="5"/>
      <c r="AF2857" s="5"/>
      <c r="AG2857" s="5"/>
      <c r="AH2857" s="2"/>
      <c r="AI2857" s="6"/>
    </row>
    <row r="2858" spans="2:35" x14ac:dyDescent="0.25">
      <c r="B2858" s="1"/>
      <c r="O2858" s="69"/>
      <c r="P2858" s="70"/>
      <c r="Q2858" s="70"/>
      <c r="R2858" s="70"/>
      <c r="S2858" s="71"/>
      <c r="T2858" s="70"/>
      <c r="U2858" s="73"/>
      <c r="V2858" s="70"/>
      <c r="W2858" s="73"/>
      <c r="X2858" s="47" t="s">
        <v>33</v>
      </c>
      <c r="Y2858" s="48">
        <f t="shared" si="406"/>
        <v>0</v>
      </c>
      <c r="Z2858" s="3"/>
      <c r="AA2858" s="3"/>
      <c r="AB2858" s="3"/>
      <c r="AC2858" s="4"/>
      <c r="AD2858" s="5"/>
      <c r="AE2858" s="5"/>
      <c r="AF2858" s="5"/>
      <c r="AG2858" s="5"/>
      <c r="AH2858" s="2"/>
      <c r="AI2858" s="6"/>
    </row>
    <row r="2859" spans="2:35" x14ac:dyDescent="0.25">
      <c r="B2859" s="1"/>
      <c r="O2859" s="69"/>
      <c r="P2859" s="70"/>
      <c r="Q2859" s="70"/>
      <c r="R2859" s="70"/>
      <c r="S2859" s="71"/>
      <c r="T2859" s="70"/>
      <c r="U2859" s="73"/>
      <c r="V2859" s="70"/>
      <c r="W2859" s="73"/>
      <c r="X2859" s="47" t="s">
        <v>34</v>
      </c>
      <c r="Y2859" s="48">
        <f t="shared" si="406"/>
        <v>0</v>
      </c>
      <c r="Z2859" s="3"/>
      <c r="AA2859" s="3"/>
      <c r="AB2859" s="3"/>
      <c r="AC2859" s="4"/>
      <c r="AD2859" s="5"/>
      <c r="AE2859" s="5"/>
      <c r="AF2859" s="5"/>
      <c r="AG2859" s="5"/>
      <c r="AH2859" s="2"/>
      <c r="AI2859" s="6"/>
    </row>
    <row r="2860" spans="2:35" x14ac:dyDescent="0.25">
      <c r="B2860" s="1"/>
      <c r="O2860" s="69"/>
      <c r="P2860" s="70"/>
      <c r="Q2860" s="70"/>
      <c r="R2860" s="70"/>
      <c r="S2860" s="71"/>
      <c r="T2860" s="70"/>
      <c r="U2860" s="74"/>
      <c r="V2860" s="70"/>
      <c r="W2860" s="74"/>
      <c r="X2860" s="47" t="s">
        <v>35</v>
      </c>
      <c r="Y2860" s="48">
        <f t="shared" si="406"/>
        <v>0</v>
      </c>
      <c r="Z2860" s="3"/>
      <c r="AA2860" s="3"/>
      <c r="AB2860" s="3"/>
      <c r="AC2860" s="4"/>
      <c r="AD2860" s="7"/>
      <c r="AE2860" s="7"/>
      <c r="AF2860" s="5"/>
      <c r="AG2860" s="7"/>
      <c r="AH2860" s="8"/>
      <c r="AI2860" s="9"/>
    </row>
    <row r="2861" spans="2:35" x14ac:dyDescent="0.25">
      <c r="B2861" s="1"/>
      <c r="O2861" s="80">
        <v>406</v>
      </c>
      <c r="P2861" s="70"/>
      <c r="Q2861" s="70"/>
      <c r="R2861" s="70"/>
      <c r="S2861" s="71" t="str">
        <f>IF(ISBLANK(R2861),"",IF(R2861=Списки!$F$4,"ОНП","ПТ"))</f>
        <v/>
      </c>
      <c r="T2861" s="70"/>
      <c r="U2861" s="72"/>
      <c r="V2861" s="70"/>
      <c r="W2861" s="72"/>
      <c r="X2861" s="51" t="s">
        <v>21</v>
      </c>
      <c r="Y2861" s="44">
        <f>SUM(Y2862:Y2867)</f>
        <v>0</v>
      </c>
      <c r="Z2861" s="45">
        <f>SUM(Z2862:Z2867)</f>
        <v>0</v>
      </c>
      <c r="AA2861" s="45">
        <f>SUM(AA2862:AA2867)</f>
        <v>0</v>
      </c>
      <c r="AB2861" s="45">
        <f>SUM(AB2862:AB2867)</f>
        <v>0</v>
      </c>
      <c r="AC2861" s="46">
        <f>SUM(AC2862:AC2867)</f>
        <v>0</v>
      </c>
      <c r="AD2861" s="52" t="s">
        <v>36</v>
      </c>
      <c r="AE2861" s="29"/>
      <c r="AF2861" s="53" t="s">
        <v>37</v>
      </c>
      <c r="AG2861" s="54"/>
      <c r="AH2861" s="2"/>
      <c r="AI2861" s="29"/>
    </row>
    <row r="2862" spans="2:35" x14ac:dyDescent="0.25">
      <c r="B2862" s="1"/>
      <c r="O2862" s="80"/>
      <c r="P2862" s="70"/>
      <c r="Q2862" s="70"/>
      <c r="R2862" s="70"/>
      <c r="S2862" s="71"/>
      <c r="T2862" s="70"/>
      <c r="U2862" s="73"/>
      <c r="V2862" s="70"/>
      <c r="W2862" s="73"/>
      <c r="X2862" s="47" t="s">
        <v>30</v>
      </c>
      <c r="Y2862" s="48">
        <f t="shared" ref="Y2862:Y2867" si="407">SUM(Z2862:AC2862)</f>
        <v>0</v>
      </c>
      <c r="Z2862" s="3"/>
      <c r="AA2862" s="3"/>
      <c r="AB2862" s="3"/>
      <c r="AC2862" s="4"/>
      <c r="AD2862" s="5"/>
      <c r="AE2862" s="6"/>
      <c r="AF2862" s="5"/>
      <c r="AG2862" s="5"/>
      <c r="AH2862" s="2"/>
      <c r="AI2862" s="6"/>
    </row>
    <row r="2863" spans="2:35" x14ac:dyDescent="0.25">
      <c r="B2863" s="1"/>
      <c r="O2863" s="80"/>
      <c r="P2863" s="70"/>
      <c r="Q2863" s="70"/>
      <c r="R2863" s="70"/>
      <c r="S2863" s="71"/>
      <c r="T2863" s="70"/>
      <c r="U2863" s="73"/>
      <c r="V2863" s="70"/>
      <c r="W2863" s="73"/>
      <c r="X2863" s="47" t="s">
        <v>31</v>
      </c>
      <c r="Y2863" s="48">
        <f t="shared" si="407"/>
        <v>0</v>
      </c>
      <c r="Z2863" s="3"/>
      <c r="AA2863" s="3"/>
      <c r="AB2863" s="3"/>
      <c r="AC2863" s="4"/>
      <c r="AD2863" s="5"/>
      <c r="AE2863" s="5"/>
      <c r="AF2863" s="5"/>
      <c r="AG2863" s="5"/>
      <c r="AH2863" s="2"/>
      <c r="AI2863" s="6"/>
    </row>
    <row r="2864" spans="2:35" x14ac:dyDescent="0.25">
      <c r="B2864" s="1"/>
      <c r="O2864" s="80"/>
      <c r="P2864" s="70"/>
      <c r="Q2864" s="70"/>
      <c r="R2864" s="70"/>
      <c r="S2864" s="71"/>
      <c r="T2864" s="70"/>
      <c r="U2864" s="73"/>
      <c r="V2864" s="70"/>
      <c r="W2864" s="73"/>
      <c r="X2864" s="47" t="s">
        <v>32</v>
      </c>
      <c r="Y2864" s="48">
        <f t="shared" si="407"/>
        <v>0</v>
      </c>
      <c r="Z2864" s="3"/>
      <c r="AA2864" s="3"/>
      <c r="AB2864" s="3"/>
      <c r="AC2864" s="4"/>
      <c r="AD2864" s="5"/>
      <c r="AE2864" s="5"/>
      <c r="AF2864" s="5"/>
      <c r="AG2864" s="5"/>
      <c r="AH2864" s="2"/>
      <c r="AI2864" s="6"/>
    </row>
    <row r="2865" spans="2:35" x14ac:dyDescent="0.25">
      <c r="B2865" s="1"/>
      <c r="O2865" s="80"/>
      <c r="P2865" s="70"/>
      <c r="Q2865" s="70"/>
      <c r="R2865" s="70"/>
      <c r="S2865" s="71"/>
      <c r="T2865" s="70"/>
      <c r="U2865" s="73"/>
      <c r="V2865" s="70"/>
      <c r="W2865" s="73"/>
      <c r="X2865" s="47" t="s">
        <v>33</v>
      </c>
      <c r="Y2865" s="48">
        <f t="shared" si="407"/>
        <v>0</v>
      </c>
      <c r="Z2865" s="3"/>
      <c r="AA2865" s="3"/>
      <c r="AB2865" s="3"/>
      <c r="AC2865" s="4"/>
      <c r="AD2865" s="5"/>
      <c r="AE2865" s="5"/>
      <c r="AF2865" s="5"/>
      <c r="AG2865" s="5"/>
      <c r="AH2865" s="2"/>
      <c r="AI2865" s="6"/>
    </row>
    <row r="2866" spans="2:35" x14ac:dyDescent="0.25">
      <c r="B2866" s="1"/>
      <c r="O2866" s="80"/>
      <c r="P2866" s="70"/>
      <c r="Q2866" s="70"/>
      <c r="R2866" s="70"/>
      <c r="S2866" s="71"/>
      <c r="T2866" s="70"/>
      <c r="U2866" s="73"/>
      <c r="V2866" s="70"/>
      <c r="W2866" s="73"/>
      <c r="X2866" s="47" t="s">
        <v>34</v>
      </c>
      <c r="Y2866" s="48">
        <f t="shared" si="407"/>
        <v>0</v>
      </c>
      <c r="Z2866" s="3"/>
      <c r="AA2866" s="3"/>
      <c r="AB2866" s="3"/>
      <c r="AC2866" s="4"/>
      <c r="AD2866" s="5"/>
      <c r="AE2866" s="5"/>
      <c r="AF2866" s="5"/>
      <c r="AG2866" s="5"/>
      <c r="AH2866" s="2"/>
      <c r="AI2866" s="6"/>
    </row>
    <row r="2867" spans="2:35" x14ac:dyDescent="0.25">
      <c r="B2867" s="1"/>
      <c r="O2867" s="80"/>
      <c r="P2867" s="70"/>
      <c r="Q2867" s="70"/>
      <c r="R2867" s="70"/>
      <c r="S2867" s="71"/>
      <c r="T2867" s="70"/>
      <c r="U2867" s="74"/>
      <c r="V2867" s="70"/>
      <c r="W2867" s="74"/>
      <c r="X2867" s="47" t="s">
        <v>35</v>
      </c>
      <c r="Y2867" s="48">
        <f t="shared" si="407"/>
        <v>0</v>
      </c>
      <c r="Z2867" s="3"/>
      <c r="AA2867" s="3"/>
      <c r="AB2867" s="3"/>
      <c r="AC2867" s="4"/>
      <c r="AD2867" s="7"/>
      <c r="AE2867" s="7"/>
      <c r="AF2867" s="5"/>
      <c r="AG2867" s="7"/>
      <c r="AH2867" s="8"/>
      <c r="AI2867" s="9"/>
    </row>
    <row r="2868" spans="2:35" x14ac:dyDescent="0.25">
      <c r="B2868" s="1"/>
      <c r="O2868" s="69">
        <v>407</v>
      </c>
      <c r="P2868" s="70"/>
      <c r="Q2868" s="70"/>
      <c r="R2868" s="70"/>
      <c r="S2868" s="71" t="str">
        <f>IF(ISBLANK(R2868),"",IF(R2868=Списки!$F$4,"ОНП","ПТ"))</f>
        <v/>
      </c>
      <c r="T2868" s="70"/>
      <c r="U2868" s="72"/>
      <c r="V2868" s="70"/>
      <c r="W2868" s="72"/>
      <c r="X2868" s="51" t="s">
        <v>21</v>
      </c>
      <c r="Y2868" s="44">
        <f>SUM(Y2869:Y2874)</f>
        <v>0</v>
      </c>
      <c r="Z2868" s="45">
        <f>SUM(Z2869:Z2874)</f>
        <v>0</v>
      </c>
      <c r="AA2868" s="45">
        <f>SUM(AA2869:AA2874)</f>
        <v>0</v>
      </c>
      <c r="AB2868" s="45">
        <f>SUM(AB2869:AB2874)</f>
        <v>0</v>
      </c>
      <c r="AC2868" s="46">
        <f>SUM(AC2869:AC2874)</f>
        <v>0</v>
      </c>
      <c r="AD2868" s="52" t="s">
        <v>36</v>
      </c>
      <c r="AE2868" s="29"/>
      <c r="AF2868" s="53" t="s">
        <v>37</v>
      </c>
      <c r="AG2868" s="54"/>
      <c r="AH2868" s="2"/>
      <c r="AI2868" s="29"/>
    </row>
    <row r="2869" spans="2:35" x14ac:dyDescent="0.25">
      <c r="B2869" s="1"/>
      <c r="O2869" s="69"/>
      <c r="P2869" s="70"/>
      <c r="Q2869" s="70"/>
      <c r="R2869" s="70"/>
      <c r="S2869" s="71"/>
      <c r="T2869" s="70"/>
      <c r="U2869" s="73"/>
      <c r="V2869" s="70"/>
      <c r="W2869" s="73"/>
      <c r="X2869" s="47" t="s">
        <v>30</v>
      </c>
      <c r="Y2869" s="48">
        <f t="shared" ref="Y2869:Y2874" si="408">SUM(Z2869:AC2869)</f>
        <v>0</v>
      </c>
      <c r="Z2869" s="3"/>
      <c r="AA2869" s="3"/>
      <c r="AB2869" s="3"/>
      <c r="AC2869" s="4"/>
      <c r="AD2869" s="5"/>
      <c r="AE2869" s="6"/>
      <c r="AF2869" s="5"/>
      <c r="AG2869" s="5"/>
      <c r="AH2869" s="2"/>
      <c r="AI2869" s="6"/>
    </row>
    <row r="2870" spans="2:35" x14ac:dyDescent="0.25">
      <c r="B2870" s="1"/>
      <c r="O2870" s="69"/>
      <c r="P2870" s="70"/>
      <c r="Q2870" s="70"/>
      <c r="R2870" s="70"/>
      <c r="S2870" s="71"/>
      <c r="T2870" s="70"/>
      <c r="U2870" s="73"/>
      <c r="V2870" s="70"/>
      <c r="W2870" s="73"/>
      <c r="X2870" s="47" t="s">
        <v>31</v>
      </c>
      <c r="Y2870" s="48">
        <f t="shared" si="408"/>
        <v>0</v>
      </c>
      <c r="Z2870" s="3"/>
      <c r="AA2870" s="3"/>
      <c r="AB2870" s="3"/>
      <c r="AC2870" s="4"/>
      <c r="AD2870" s="5"/>
      <c r="AE2870" s="5"/>
      <c r="AF2870" s="5"/>
      <c r="AG2870" s="5"/>
      <c r="AH2870" s="2"/>
      <c r="AI2870" s="6"/>
    </row>
    <row r="2871" spans="2:35" x14ac:dyDescent="0.25">
      <c r="B2871" s="1"/>
      <c r="O2871" s="69"/>
      <c r="P2871" s="70"/>
      <c r="Q2871" s="70"/>
      <c r="R2871" s="70"/>
      <c r="S2871" s="71"/>
      <c r="T2871" s="70"/>
      <c r="U2871" s="73"/>
      <c r="V2871" s="70"/>
      <c r="W2871" s="73"/>
      <c r="X2871" s="47" t="s">
        <v>32</v>
      </c>
      <c r="Y2871" s="48">
        <f t="shared" si="408"/>
        <v>0</v>
      </c>
      <c r="Z2871" s="3"/>
      <c r="AA2871" s="3"/>
      <c r="AB2871" s="3"/>
      <c r="AC2871" s="4"/>
      <c r="AD2871" s="5"/>
      <c r="AE2871" s="5"/>
      <c r="AF2871" s="5"/>
      <c r="AG2871" s="5"/>
      <c r="AH2871" s="2"/>
      <c r="AI2871" s="6"/>
    </row>
    <row r="2872" spans="2:35" x14ac:dyDescent="0.25">
      <c r="B2872" s="1"/>
      <c r="O2872" s="69"/>
      <c r="P2872" s="70"/>
      <c r="Q2872" s="70"/>
      <c r="R2872" s="70"/>
      <c r="S2872" s="71"/>
      <c r="T2872" s="70"/>
      <c r="U2872" s="73"/>
      <c r="V2872" s="70"/>
      <c r="W2872" s="73"/>
      <c r="X2872" s="47" t="s">
        <v>33</v>
      </c>
      <c r="Y2872" s="48">
        <f t="shared" si="408"/>
        <v>0</v>
      </c>
      <c r="Z2872" s="3"/>
      <c r="AA2872" s="3"/>
      <c r="AB2872" s="3"/>
      <c r="AC2872" s="4"/>
      <c r="AD2872" s="5"/>
      <c r="AE2872" s="5"/>
      <c r="AF2872" s="5"/>
      <c r="AG2872" s="5"/>
      <c r="AH2872" s="2"/>
      <c r="AI2872" s="6"/>
    </row>
    <row r="2873" spans="2:35" x14ac:dyDescent="0.25">
      <c r="B2873" s="1"/>
      <c r="O2873" s="69"/>
      <c r="P2873" s="70"/>
      <c r="Q2873" s="70"/>
      <c r="R2873" s="70"/>
      <c r="S2873" s="71"/>
      <c r="T2873" s="70"/>
      <c r="U2873" s="73"/>
      <c r="V2873" s="70"/>
      <c r="W2873" s="73"/>
      <c r="X2873" s="47" t="s">
        <v>34</v>
      </c>
      <c r="Y2873" s="48">
        <f t="shared" si="408"/>
        <v>0</v>
      </c>
      <c r="Z2873" s="3"/>
      <c r="AA2873" s="3"/>
      <c r="AB2873" s="3"/>
      <c r="AC2873" s="4"/>
      <c r="AD2873" s="5"/>
      <c r="AE2873" s="5"/>
      <c r="AF2873" s="5"/>
      <c r="AG2873" s="5"/>
      <c r="AH2873" s="2"/>
      <c r="AI2873" s="6"/>
    </row>
    <row r="2874" spans="2:35" x14ac:dyDescent="0.25">
      <c r="B2874" s="1"/>
      <c r="O2874" s="69"/>
      <c r="P2874" s="70"/>
      <c r="Q2874" s="70"/>
      <c r="R2874" s="70"/>
      <c r="S2874" s="71"/>
      <c r="T2874" s="70"/>
      <c r="U2874" s="74"/>
      <c r="V2874" s="70"/>
      <c r="W2874" s="74"/>
      <c r="X2874" s="47" t="s">
        <v>35</v>
      </c>
      <c r="Y2874" s="48">
        <f t="shared" si="408"/>
        <v>0</v>
      </c>
      <c r="Z2874" s="3"/>
      <c r="AA2874" s="3"/>
      <c r="AB2874" s="3"/>
      <c r="AC2874" s="4"/>
      <c r="AD2874" s="7"/>
      <c r="AE2874" s="7"/>
      <c r="AF2874" s="5"/>
      <c r="AG2874" s="7"/>
      <c r="AH2874" s="8"/>
      <c r="AI2874" s="9"/>
    </row>
    <row r="2875" spans="2:35" x14ac:dyDescent="0.25">
      <c r="B2875" s="1"/>
      <c r="O2875" s="80">
        <v>408</v>
      </c>
      <c r="P2875" s="70"/>
      <c r="Q2875" s="70"/>
      <c r="R2875" s="70"/>
      <c r="S2875" s="71" t="str">
        <f>IF(ISBLANK(R2875),"",IF(R2875=Списки!$F$4,"ОНП","ПТ"))</f>
        <v/>
      </c>
      <c r="T2875" s="70"/>
      <c r="U2875" s="72"/>
      <c r="V2875" s="70"/>
      <c r="W2875" s="72"/>
      <c r="X2875" s="51" t="s">
        <v>21</v>
      </c>
      <c r="Y2875" s="44">
        <f>SUM(Y2876:Y2881)</f>
        <v>0</v>
      </c>
      <c r="Z2875" s="45">
        <f>SUM(Z2876:Z2881)</f>
        <v>0</v>
      </c>
      <c r="AA2875" s="45">
        <f>SUM(AA2876:AA2881)</f>
        <v>0</v>
      </c>
      <c r="AB2875" s="45">
        <f>SUM(AB2876:AB2881)</f>
        <v>0</v>
      </c>
      <c r="AC2875" s="46">
        <f>SUM(AC2876:AC2881)</f>
        <v>0</v>
      </c>
      <c r="AD2875" s="52" t="s">
        <v>36</v>
      </c>
      <c r="AE2875" s="29"/>
      <c r="AF2875" s="53" t="s">
        <v>37</v>
      </c>
      <c r="AG2875" s="54"/>
      <c r="AH2875" s="2"/>
      <c r="AI2875" s="29"/>
    </row>
    <row r="2876" spans="2:35" x14ac:dyDescent="0.25">
      <c r="B2876" s="1"/>
      <c r="O2876" s="80"/>
      <c r="P2876" s="70"/>
      <c r="Q2876" s="70"/>
      <c r="R2876" s="70"/>
      <c r="S2876" s="71"/>
      <c r="T2876" s="70"/>
      <c r="U2876" s="73"/>
      <c r="V2876" s="70"/>
      <c r="W2876" s="73"/>
      <c r="X2876" s="47" t="s">
        <v>30</v>
      </c>
      <c r="Y2876" s="48">
        <f t="shared" ref="Y2876:Y2881" si="409">SUM(Z2876:AC2876)</f>
        <v>0</v>
      </c>
      <c r="Z2876" s="3"/>
      <c r="AA2876" s="3"/>
      <c r="AB2876" s="3"/>
      <c r="AC2876" s="4"/>
      <c r="AD2876" s="5"/>
      <c r="AE2876" s="6"/>
      <c r="AF2876" s="5"/>
      <c r="AG2876" s="5"/>
      <c r="AH2876" s="2"/>
      <c r="AI2876" s="6"/>
    </row>
    <row r="2877" spans="2:35" x14ac:dyDescent="0.25">
      <c r="B2877" s="1"/>
      <c r="O2877" s="80"/>
      <c r="P2877" s="70"/>
      <c r="Q2877" s="70"/>
      <c r="R2877" s="70"/>
      <c r="S2877" s="71"/>
      <c r="T2877" s="70"/>
      <c r="U2877" s="73"/>
      <c r="V2877" s="70"/>
      <c r="W2877" s="73"/>
      <c r="X2877" s="47" t="s">
        <v>31</v>
      </c>
      <c r="Y2877" s="48">
        <f t="shared" si="409"/>
        <v>0</v>
      </c>
      <c r="Z2877" s="3"/>
      <c r="AA2877" s="3"/>
      <c r="AB2877" s="3"/>
      <c r="AC2877" s="4"/>
      <c r="AD2877" s="5"/>
      <c r="AE2877" s="5"/>
      <c r="AF2877" s="5"/>
      <c r="AG2877" s="5"/>
      <c r="AH2877" s="2"/>
      <c r="AI2877" s="6"/>
    </row>
    <row r="2878" spans="2:35" x14ac:dyDescent="0.25">
      <c r="B2878" s="1"/>
      <c r="O2878" s="80"/>
      <c r="P2878" s="70"/>
      <c r="Q2878" s="70"/>
      <c r="R2878" s="70"/>
      <c r="S2878" s="71"/>
      <c r="T2878" s="70"/>
      <c r="U2878" s="73"/>
      <c r="V2878" s="70"/>
      <c r="W2878" s="73"/>
      <c r="X2878" s="47" t="s">
        <v>32</v>
      </c>
      <c r="Y2878" s="48">
        <f t="shared" si="409"/>
        <v>0</v>
      </c>
      <c r="Z2878" s="3"/>
      <c r="AA2878" s="3"/>
      <c r="AB2878" s="3"/>
      <c r="AC2878" s="4"/>
      <c r="AD2878" s="5"/>
      <c r="AE2878" s="5"/>
      <c r="AF2878" s="5"/>
      <c r="AG2878" s="5"/>
      <c r="AH2878" s="2"/>
      <c r="AI2878" s="6"/>
    </row>
    <row r="2879" spans="2:35" x14ac:dyDescent="0.25">
      <c r="B2879" s="1"/>
      <c r="O2879" s="80"/>
      <c r="P2879" s="70"/>
      <c r="Q2879" s="70"/>
      <c r="R2879" s="70"/>
      <c r="S2879" s="71"/>
      <c r="T2879" s="70"/>
      <c r="U2879" s="73"/>
      <c r="V2879" s="70"/>
      <c r="W2879" s="73"/>
      <c r="X2879" s="47" t="s">
        <v>33</v>
      </c>
      <c r="Y2879" s="48">
        <f t="shared" si="409"/>
        <v>0</v>
      </c>
      <c r="Z2879" s="3"/>
      <c r="AA2879" s="3"/>
      <c r="AB2879" s="3"/>
      <c r="AC2879" s="4"/>
      <c r="AD2879" s="5"/>
      <c r="AE2879" s="5"/>
      <c r="AF2879" s="5"/>
      <c r="AG2879" s="5"/>
      <c r="AH2879" s="2"/>
      <c r="AI2879" s="6"/>
    </row>
    <row r="2880" spans="2:35" x14ac:dyDescent="0.25">
      <c r="B2880" s="1"/>
      <c r="O2880" s="80"/>
      <c r="P2880" s="70"/>
      <c r="Q2880" s="70"/>
      <c r="R2880" s="70"/>
      <c r="S2880" s="71"/>
      <c r="T2880" s="70"/>
      <c r="U2880" s="73"/>
      <c r="V2880" s="70"/>
      <c r="W2880" s="73"/>
      <c r="X2880" s="47" t="s">
        <v>34</v>
      </c>
      <c r="Y2880" s="48">
        <f t="shared" si="409"/>
        <v>0</v>
      </c>
      <c r="Z2880" s="3"/>
      <c r="AA2880" s="3"/>
      <c r="AB2880" s="3"/>
      <c r="AC2880" s="4"/>
      <c r="AD2880" s="5"/>
      <c r="AE2880" s="5"/>
      <c r="AF2880" s="5"/>
      <c r="AG2880" s="5"/>
      <c r="AH2880" s="2"/>
      <c r="AI2880" s="6"/>
    </row>
    <row r="2881" spans="2:35" x14ac:dyDescent="0.25">
      <c r="B2881" s="1"/>
      <c r="O2881" s="80"/>
      <c r="P2881" s="70"/>
      <c r="Q2881" s="70"/>
      <c r="R2881" s="70"/>
      <c r="S2881" s="71"/>
      <c r="T2881" s="70"/>
      <c r="U2881" s="74"/>
      <c r="V2881" s="70"/>
      <c r="W2881" s="74"/>
      <c r="X2881" s="47" t="s">
        <v>35</v>
      </c>
      <c r="Y2881" s="48">
        <f t="shared" si="409"/>
        <v>0</v>
      </c>
      <c r="Z2881" s="3"/>
      <c r="AA2881" s="3"/>
      <c r="AB2881" s="3"/>
      <c r="AC2881" s="4"/>
      <c r="AD2881" s="7"/>
      <c r="AE2881" s="7"/>
      <c r="AF2881" s="5"/>
      <c r="AG2881" s="7"/>
      <c r="AH2881" s="8"/>
      <c r="AI2881" s="9"/>
    </row>
    <row r="2882" spans="2:35" x14ac:dyDescent="0.25">
      <c r="B2882" s="1"/>
      <c r="O2882" s="69">
        <v>409</v>
      </c>
      <c r="P2882" s="70"/>
      <c r="Q2882" s="70"/>
      <c r="R2882" s="70"/>
      <c r="S2882" s="71" t="str">
        <f>IF(ISBLANK(R2882),"",IF(R2882=Списки!$F$4,"ОНП","ПТ"))</f>
        <v/>
      </c>
      <c r="T2882" s="70"/>
      <c r="U2882" s="72"/>
      <c r="V2882" s="70"/>
      <c r="W2882" s="72"/>
      <c r="X2882" s="51" t="s">
        <v>21</v>
      </c>
      <c r="Y2882" s="44">
        <f>SUM(Y2883:Y2888)</f>
        <v>0</v>
      </c>
      <c r="Z2882" s="45">
        <f>SUM(Z2883:Z2888)</f>
        <v>0</v>
      </c>
      <c r="AA2882" s="45">
        <f>SUM(AA2883:AA2888)</f>
        <v>0</v>
      </c>
      <c r="AB2882" s="45">
        <f>SUM(AB2883:AB2888)</f>
        <v>0</v>
      </c>
      <c r="AC2882" s="46">
        <f>SUM(AC2883:AC2888)</f>
        <v>0</v>
      </c>
      <c r="AD2882" s="52" t="s">
        <v>36</v>
      </c>
      <c r="AE2882" s="29"/>
      <c r="AF2882" s="53" t="s">
        <v>37</v>
      </c>
      <c r="AG2882" s="54"/>
      <c r="AH2882" s="2"/>
      <c r="AI2882" s="29"/>
    </row>
    <row r="2883" spans="2:35" x14ac:dyDescent="0.25">
      <c r="B2883" s="1"/>
      <c r="O2883" s="69"/>
      <c r="P2883" s="70"/>
      <c r="Q2883" s="70"/>
      <c r="R2883" s="70"/>
      <c r="S2883" s="71"/>
      <c r="T2883" s="70"/>
      <c r="U2883" s="73"/>
      <c r="V2883" s="70"/>
      <c r="W2883" s="73"/>
      <c r="X2883" s="47" t="s">
        <v>30</v>
      </c>
      <c r="Y2883" s="48">
        <f t="shared" ref="Y2883:Y2888" si="410">SUM(Z2883:AC2883)</f>
        <v>0</v>
      </c>
      <c r="Z2883" s="3"/>
      <c r="AA2883" s="3"/>
      <c r="AB2883" s="3"/>
      <c r="AC2883" s="4"/>
      <c r="AD2883" s="5"/>
      <c r="AE2883" s="6"/>
      <c r="AF2883" s="5"/>
      <c r="AG2883" s="5"/>
      <c r="AH2883" s="2"/>
      <c r="AI2883" s="6"/>
    </row>
    <row r="2884" spans="2:35" x14ac:dyDescent="0.25">
      <c r="B2884" s="1"/>
      <c r="O2884" s="69"/>
      <c r="P2884" s="70"/>
      <c r="Q2884" s="70"/>
      <c r="R2884" s="70"/>
      <c r="S2884" s="71"/>
      <c r="T2884" s="70"/>
      <c r="U2884" s="73"/>
      <c r="V2884" s="70"/>
      <c r="W2884" s="73"/>
      <c r="X2884" s="47" t="s">
        <v>31</v>
      </c>
      <c r="Y2884" s="48">
        <f t="shared" si="410"/>
        <v>0</v>
      </c>
      <c r="Z2884" s="3"/>
      <c r="AA2884" s="3"/>
      <c r="AB2884" s="3"/>
      <c r="AC2884" s="4"/>
      <c r="AD2884" s="5"/>
      <c r="AE2884" s="5"/>
      <c r="AF2884" s="5"/>
      <c r="AG2884" s="5"/>
      <c r="AH2884" s="2"/>
      <c r="AI2884" s="6"/>
    </row>
    <row r="2885" spans="2:35" x14ac:dyDescent="0.25">
      <c r="B2885" s="1"/>
      <c r="O2885" s="69"/>
      <c r="P2885" s="70"/>
      <c r="Q2885" s="70"/>
      <c r="R2885" s="70"/>
      <c r="S2885" s="71"/>
      <c r="T2885" s="70"/>
      <c r="U2885" s="73"/>
      <c r="V2885" s="70"/>
      <c r="W2885" s="73"/>
      <c r="X2885" s="47" t="s">
        <v>32</v>
      </c>
      <c r="Y2885" s="48">
        <f t="shared" si="410"/>
        <v>0</v>
      </c>
      <c r="Z2885" s="3"/>
      <c r="AA2885" s="3"/>
      <c r="AB2885" s="3"/>
      <c r="AC2885" s="4"/>
      <c r="AD2885" s="5"/>
      <c r="AE2885" s="5"/>
      <c r="AF2885" s="5"/>
      <c r="AG2885" s="5"/>
      <c r="AH2885" s="2"/>
      <c r="AI2885" s="6"/>
    </row>
    <row r="2886" spans="2:35" x14ac:dyDescent="0.25">
      <c r="B2886" s="1"/>
      <c r="O2886" s="69"/>
      <c r="P2886" s="70"/>
      <c r="Q2886" s="70"/>
      <c r="R2886" s="70"/>
      <c r="S2886" s="71"/>
      <c r="T2886" s="70"/>
      <c r="U2886" s="73"/>
      <c r="V2886" s="70"/>
      <c r="W2886" s="73"/>
      <c r="X2886" s="47" t="s">
        <v>33</v>
      </c>
      <c r="Y2886" s="48">
        <f t="shared" si="410"/>
        <v>0</v>
      </c>
      <c r="Z2886" s="3"/>
      <c r="AA2886" s="3"/>
      <c r="AB2886" s="3"/>
      <c r="AC2886" s="4"/>
      <c r="AD2886" s="5"/>
      <c r="AE2886" s="5"/>
      <c r="AF2886" s="5"/>
      <c r="AG2886" s="5"/>
      <c r="AH2886" s="2"/>
      <c r="AI2886" s="6"/>
    </row>
    <row r="2887" spans="2:35" x14ac:dyDescent="0.25">
      <c r="B2887" s="1"/>
      <c r="O2887" s="69"/>
      <c r="P2887" s="70"/>
      <c r="Q2887" s="70"/>
      <c r="R2887" s="70"/>
      <c r="S2887" s="71"/>
      <c r="T2887" s="70"/>
      <c r="U2887" s="73"/>
      <c r="V2887" s="70"/>
      <c r="W2887" s="73"/>
      <c r="X2887" s="47" t="s">
        <v>34</v>
      </c>
      <c r="Y2887" s="48">
        <f t="shared" si="410"/>
        <v>0</v>
      </c>
      <c r="Z2887" s="3"/>
      <c r="AA2887" s="3"/>
      <c r="AB2887" s="3"/>
      <c r="AC2887" s="4"/>
      <c r="AD2887" s="5"/>
      <c r="AE2887" s="5"/>
      <c r="AF2887" s="5"/>
      <c r="AG2887" s="5"/>
      <c r="AH2887" s="2"/>
      <c r="AI2887" s="6"/>
    </row>
    <row r="2888" spans="2:35" x14ac:dyDescent="0.25">
      <c r="B2888" s="1"/>
      <c r="O2888" s="69"/>
      <c r="P2888" s="70"/>
      <c r="Q2888" s="70"/>
      <c r="R2888" s="70"/>
      <c r="S2888" s="71"/>
      <c r="T2888" s="70"/>
      <c r="U2888" s="74"/>
      <c r="V2888" s="70"/>
      <c r="W2888" s="74"/>
      <c r="X2888" s="47" t="s">
        <v>35</v>
      </c>
      <c r="Y2888" s="48">
        <f t="shared" si="410"/>
        <v>0</v>
      </c>
      <c r="Z2888" s="3"/>
      <c r="AA2888" s="3"/>
      <c r="AB2888" s="3"/>
      <c r="AC2888" s="4"/>
      <c r="AD2888" s="7"/>
      <c r="AE2888" s="7"/>
      <c r="AF2888" s="5"/>
      <c r="AG2888" s="7"/>
      <c r="AH2888" s="8"/>
      <c r="AI2888" s="9"/>
    </row>
    <row r="2889" spans="2:35" x14ac:dyDescent="0.25">
      <c r="B2889" s="1"/>
      <c r="O2889" s="80">
        <v>410</v>
      </c>
      <c r="P2889" s="70"/>
      <c r="Q2889" s="70"/>
      <c r="R2889" s="70"/>
      <c r="S2889" s="71" t="str">
        <f>IF(ISBLANK(R2889),"",IF(R2889=Списки!$F$4,"ОНП","ПТ"))</f>
        <v/>
      </c>
      <c r="T2889" s="70"/>
      <c r="U2889" s="72"/>
      <c r="V2889" s="70"/>
      <c r="W2889" s="72"/>
      <c r="X2889" s="51" t="s">
        <v>21</v>
      </c>
      <c r="Y2889" s="44">
        <f>SUM(Y2890:Y2895)</f>
        <v>0</v>
      </c>
      <c r="Z2889" s="45">
        <f>SUM(Z2890:Z2895)</f>
        <v>0</v>
      </c>
      <c r="AA2889" s="45">
        <f>SUM(AA2890:AA2895)</f>
        <v>0</v>
      </c>
      <c r="AB2889" s="45">
        <f>SUM(AB2890:AB2895)</f>
        <v>0</v>
      </c>
      <c r="AC2889" s="46">
        <f>SUM(AC2890:AC2895)</f>
        <v>0</v>
      </c>
      <c r="AD2889" s="52" t="s">
        <v>36</v>
      </c>
      <c r="AE2889" s="29"/>
      <c r="AF2889" s="53" t="s">
        <v>37</v>
      </c>
      <c r="AG2889" s="54"/>
      <c r="AH2889" s="2"/>
      <c r="AI2889" s="29"/>
    </row>
    <row r="2890" spans="2:35" x14ac:dyDescent="0.25">
      <c r="B2890" s="1"/>
      <c r="O2890" s="80"/>
      <c r="P2890" s="70"/>
      <c r="Q2890" s="70"/>
      <c r="R2890" s="70"/>
      <c r="S2890" s="71"/>
      <c r="T2890" s="70"/>
      <c r="U2890" s="73"/>
      <c r="V2890" s="70"/>
      <c r="W2890" s="73"/>
      <c r="X2890" s="47" t="s">
        <v>30</v>
      </c>
      <c r="Y2890" s="48">
        <f t="shared" ref="Y2890:Y2895" si="411">SUM(Z2890:AC2890)</f>
        <v>0</v>
      </c>
      <c r="Z2890" s="3"/>
      <c r="AA2890" s="3"/>
      <c r="AB2890" s="3"/>
      <c r="AC2890" s="4"/>
      <c r="AD2890" s="5"/>
      <c r="AE2890" s="6"/>
      <c r="AF2890" s="5"/>
      <c r="AG2890" s="5"/>
      <c r="AH2890" s="2"/>
      <c r="AI2890" s="6"/>
    </row>
    <row r="2891" spans="2:35" x14ac:dyDescent="0.25">
      <c r="B2891" s="1"/>
      <c r="O2891" s="80"/>
      <c r="P2891" s="70"/>
      <c r="Q2891" s="70"/>
      <c r="R2891" s="70"/>
      <c r="S2891" s="71"/>
      <c r="T2891" s="70"/>
      <c r="U2891" s="73"/>
      <c r="V2891" s="70"/>
      <c r="W2891" s="73"/>
      <c r="X2891" s="47" t="s">
        <v>31</v>
      </c>
      <c r="Y2891" s="48">
        <f t="shared" si="411"/>
        <v>0</v>
      </c>
      <c r="Z2891" s="3"/>
      <c r="AA2891" s="3"/>
      <c r="AB2891" s="3"/>
      <c r="AC2891" s="4"/>
      <c r="AD2891" s="5"/>
      <c r="AE2891" s="5"/>
      <c r="AF2891" s="5"/>
      <c r="AG2891" s="5"/>
      <c r="AH2891" s="2"/>
      <c r="AI2891" s="6"/>
    </row>
    <row r="2892" spans="2:35" x14ac:dyDescent="0.25">
      <c r="B2892" s="1"/>
      <c r="O2892" s="80"/>
      <c r="P2892" s="70"/>
      <c r="Q2892" s="70"/>
      <c r="R2892" s="70"/>
      <c r="S2892" s="71"/>
      <c r="T2892" s="70"/>
      <c r="U2892" s="73"/>
      <c r="V2892" s="70"/>
      <c r="W2892" s="73"/>
      <c r="X2892" s="47" t="s">
        <v>32</v>
      </c>
      <c r="Y2892" s="48">
        <f t="shared" si="411"/>
        <v>0</v>
      </c>
      <c r="Z2892" s="3"/>
      <c r="AA2892" s="3"/>
      <c r="AB2892" s="3"/>
      <c r="AC2892" s="4"/>
      <c r="AD2892" s="5"/>
      <c r="AE2892" s="5"/>
      <c r="AF2892" s="5"/>
      <c r="AG2892" s="5"/>
      <c r="AH2892" s="2"/>
      <c r="AI2892" s="6"/>
    </row>
    <row r="2893" spans="2:35" x14ac:dyDescent="0.25">
      <c r="B2893" s="1"/>
      <c r="O2893" s="80"/>
      <c r="P2893" s="70"/>
      <c r="Q2893" s="70"/>
      <c r="R2893" s="70"/>
      <c r="S2893" s="71"/>
      <c r="T2893" s="70"/>
      <c r="U2893" s="73"/>
      <c r="V2893" s="70"/>
      <c r="W2893" s="73"/>
      <c r="X2893" s="47" t="s">
        <v>33</v>
      </c>
      <c r="Y2893" s="48">
        <f t="shared" si="411"/>
        <v>0</v>
      </c>
      <c r="Z2893" s="3"/>
      <c r="AA2893" s="3"/>
      <c r="AB2893" s="3"/>
      <c r="AC2893" s="4"/>
      <c r="AD2893" s="5"/>
      <c r="AE2893" s="5"/>
      <c r="AF2893" s="5"/>
      <c r="AG2893" s="5"/>
      <c r="AH2893" s="2"/>
      <c r="AI2893" s="6"/>
    </row>
    <row r="2894" spans="2:35" x14ac:dyDescent="0.25">
      <c r="B2894" s="1"/>
      <c r="O2894" s="80"/>
      <c r="P2894" s="70"/>
      <c r="Q2894" s="70"/>
      <c r="R2894" s="70"/>
      <c r="S2894" s="71"/>
      <c r="T2894" s="70"/>
      <c r="U2894" s="73"/>
      <c r="V2894" s="70"/>
      <c r="W2894" s="73"/>
      <c r="X2894" s="47" t="s">
        <v>34</v>
      </c>
      <c r="Y2894" s="48">
        <f t="shared" si="411"/>
        <v>0</v>
      </c>
      <c r="Z2894" s="3"/>
      <c r="AA2894" s="3"/>
      <c r="AB2894" s="3"/>
      <c r="AC2894" s="4"/>
      <c r="AD2894" s="5"/>
      <c r="AE2894" s="5"/>
      <c r="AF2894" s="5"/>
      <c r="AG2894" s="5"/>
      <c r="AH2894" s="2"/>
      <c r="AI2894" s="6"/>
    </row>
    <row r="2895" spans="2:35" x14ac:dyDescent="0.25">
      <c r="B2895" s="1"/>
      <c r="O2895" s="80"/>
      <c r="P2895" s="70"/>
      <c r="Q2895" s="70"/>
      <c r="R2895" s="70"/>
      <c r="S2895" s="71"/>
      <c r="T2895" s="70"/>
      <c r="U2895" s="74"/>
      <c r="V2895" s="70"/>
      <c r="W2895" s="74"/>
      <c r="X2895" s="47" t="s">
        <v>35</v>
      </c>
      <c r="Y2895" s="48">
        <f t="shared" si="411"/>
        <v>0</v>
      </c>
      <c r="Z2895" s="3"/>
      <c r="AA2895" s="3"/>
      <c r="AB2895" s="3"/>
      <c r="AC2895" s="4"/>
      <c r="AD2895" s="7"/>
      <c r="AE2895" s="7"/>
      <c r="AF2895" s="5"/>
      <c r="AG2895" s="7"/>
      <c r="AH2895" s="8"/>
      <c r="AI2895" s="9"/>
    </row>
    <row r="2896" spans="2:35" x14ac:dyDescent="0.25">
      <c r="B2896" s="1"/>
      <c r="O2896" s="69">
        <v>411</v>
      </c>
      <c r="P2896" s="70"/>
      <c r="Q2896" s="70"/>
      <c r="R2896" s="70"/>
      <c r="S2896" s="71" t="str">
        <f>IF(ISBLANK(R2896),"",IF(R2896=Списки!$F$4,"ОНП","ПТ"))</f>
        <v/>
      </c>
      <c r="T2896" s="70"/>
      <c r="U2896" s="72"/>
      <c r="V2896" s="70"/>
      <c r="W2896" s="72"/>
      <c r="X2896" s="51" t="s">
        <v>21</v>
      </c>
      <c r="Y2896" s="44">
        <f>SUM(Y2897:Y2902)</f>
        <v>0</v>
      </c>
      <c r="Z2896" s="45">
        <f>SUM(Z2897:Z2902)</f>
        <v>0</v>
      </c>
      <c r="AA2896" s="45">
        <f>SUM(AA2897:AA2902)</f>
        <v>0</v>
      </c>
      <c r="AB2896" s="45">
        <f>SUM(AB2897:AB2902)</f>
        <v>0</v>
      </c>
      <c r="AC2896" s="46">
        <f>SUM(AC2897:AC2902)</f>
        <v>0</v>
      </c>
      <c r="AD2896" s="52" t="s">
        <v>36</v>
      </c>
      <c r="AE2896" s="29"/>
      <c r="AF2896" s="53" t="s">
        <v>37</v>
      </c>
      <c r="AG2896" s="54"/>
      <c r="AH2896" s="2"/>
      <c r="AI2896" s="29"/>
    </row>
    <row r="2897" spans="2:35" x14ac:dyDescent="0.25">
      <c r="B2897" s="1"/>
      <c r="O2897" s="69"/>
      <c r="P2897" s="70"/>
      <c r="Q2897" s="70"/>
      <c r="R2897" s="70"/>
      <c r="S2897" s="71"/>
      <c r="T2897" s="70"/>
      <c r="U2897" s="73"/>
      <c r="V2897" s="70"/>
      <c r="W2897" s="73"/>
      <c r="X2897" s="47" t="s">
        <v>30</v>
      </c>
      <c r="Y2897" s="48">
        <f t="shared" ref="Y2897:Y2902" si="412">SUM(Z2897:AC2897)</f>
        <v>0</v>
      </c>
      <c r="Z2897" s="3"/>
      <c r="AA2897" s="3"/>
      <c r="AB2897" s="3"/>
      <c r="AC2897" s="4"/>
      <c r="AD2897" s="5"/>
      <c r="AE2897" s="6"/>
      <c r="AF2897" s="5"/>
      <c r="AG2897" s="5"/>
      <c r="AH2897" s="2"/>
      <c r="AI2897" s="6"/>
    </row>
    <row r="2898" spans="2:35" x14ac:dyDescent="0.25">
      <c r="B2898" s="1"/>
      <c r="O2898" s="69"/>
      <c r="P2898" s="70"/>
      <c r="Q2898" s="70"/>
      <c r="R2898" s="70"/>
      <c r="S2898" s="71"/>
      <c r="T2898" s="70"/>
      <c r="U2898" s="73"/>
      <c r="V2898" s="70"/>
      <c r="W2898" s="73"/>
      <c r="X2898" s="47" t="s">
        <v>31</v>
      </c>
      <c r="Y2898" s="48">
        <f t="shared" si="412"/>
        <v>0</v>
      </c>
      <c r="Z2898" s="3"/>
      <c r="AA2898" s="3"/>
      <c r="AB2898" s="3"/>
      <c r="AC2898" s="4"/>
      <c r="AD2898" s="5"/>
      <c r="AE2898" s="5"/>
      <c r="AF2898" s="5"/>
      <c r="AG2898" s="5"/>
      <c r="AH2898" s="2"/>
      <c r="AI2898" s="6"/>
    </row>
    <row r="2899" spans="2:35" x14ac:dyDescent="0.25">
      <c r="B2899" s="1"/>
      <c r="O2899" s="69"/>
      <c r="P2899" s="70"/>
      <c r="Q2899" s="70"/>
      <c r="R2899" s="70"/>
      <c r="S2899" s="71"/>
      <c r="T2899" s="70"/>
      <c r="U2899" s="73"/>
      <c r="V2899" s="70"/>
      <c r="W2899" s="73"/>
      <c r="X2899" s="47" t="s">
        <v>32</v>
      </c>
      <c r="Y2899" s="48">
        <f t="shared" si="412"/>
        <v>0</v>
      </c>
      <c r="Z2899" s="3"/>
      <c r="AA2899" s="3"/>
      <c r="AB2899" s="3"/>
      <c r="AC2899" s="4"/>
      <c r="AD2899" s="5"/>
      <c r="AE2899" s="5"/>
      <c r="AF2899" s="5"/>
      <c r="AG2899" s="5"/>
      <c r="AH2899" s="2"/>
      <c r="AI2899" s="6"/>
    </row>
    <row r="2900" spans="2:35" x14ac:dyDescent="0.25">
      <c r="B2900" s="1"/>
      <c r="O2900" s="69"/>
      <c r="P2900" s="70"/>
      <c r="Q2900" s="70"/>
      <c r="R2900" s="70"/>
      <c r="S2900" s="71"/>
      <c r="T2900" s="70"/>
      <c r="U2900" s="73"/>
      <c r="V2900" s="70"/>
      <c r="W2900" s="73"/>
      <c r="X2900" s="47" t="s">
        <v>33</v>
      </c>
      <c r="Y2900" s="48">
        <f t="shared" si="412"/>
        <v>0</v>
      </c>
      <c r="Z2900" s="3"/>
      <c r="AA2900" s="3"/>
      <c r="AB2900" s="3"/>
      <c r="AC2900" s="4"/>
      <c r="AD2900" s="5"/>
      <c r="AE2900" s="5"/>
      <c r="AF2900" s="5"/>
      <c r="AG2900" s="5"/>
      <c r="AH2900" s="2"/>
      <c r="AI2900" s="6"/>
    </row>
    <row r="2901" spans="2:35" x14ac:dyDescent="0.25">
      <c r="B2901" s="1"/>
      <c r="O2901" s="69"/>
      <c r="P2901" s="70"/>
      <c r="Q2901" s="70"/>
      <c r="R2901" s="70"/>
      <c r="S2901" s="71"/>
      <c r="T2901" s="70"/>
      <c r="U2901" s="73"/>
      <c r="V2901" s="70"/>
      <c r="W2901" s="73"/>
      <c r="X2901" s="47" t="s">
        <v>34</v>
      </c>
      <c r="Y2901" s="48">
        <f t="shared" si="412"/>
        <v>0</v>
      </c>
      <c r="Z2901" s="3"/>
      <c r="AA2901" s="3"/>
      <c r="AB2901" s="3"/>
      <c r="AC2901" s="4"/>
      <c r="AD2901" s="5"/>
      <c r="AE2901" s="5"/>
      <c r="AF2901" s="5"/>
      <c r="AG2901" s="5"/>
      <c r="AH2901" s="2"/>
      <c r="AI2901" s="6"/>
    </row>
    <row r="2902" spans="2:35" x14ac:dyDescent="0.25">
      <c r="B2902" s="1"/>
      <c r="O2902" s="69"/>
      <c r="P2902" s="70"/>
      <c r="Q2902" s="70"/>
      <c r="R2902" s="70"/>
      <c r="S2902" s="71"/>
      <c r="T2902" s="70"/>
      <c r="U2902" s="74"/>
      <c r="V2902" s="70"/>
      <c r="W2902" s="74"/>
      <c r="X2902" s="47" t="s">
        <v>35</v>
      </c>
      <c r="Y2902" s="48">
        <f t="shared" si="412"/>
        <v>0</v>
      </c>
      <c r="Z2902" s="3"/>
      <c r="AA2902" s="3"/>
      <c r="AB2902" s="3"/>
      <c r="AC2902" s="4"/>
      <c r="AD2902" s="7"/>
      <c r="AE2902" s="7"/>
      <c r="AF2902" s="5"/>
      <c r="AG2902" s="7"/>
      <c r="AH2902" s="8"/>
      <c r="AI2902" s="9"/>
    </row>
    <row r="2903" spans="2:35" x14ac:dyDescent="0.25">
      <c r="B2903" s="1"/>
      <c r="O2903" s="80">
        <v>412</v>
      </c>
      <c r="P2903" s="70"/>
      <c r="Q2903" s="70"/>
      <c r="R2903" s="70"/>
      <c r="S2903" s="71" t="str">
        <f>IF(ISBLANK(R2903),"",IF(R2903=Списки!$F$4,"ОНП","ПТ"))</f>
        <v/>
      </c>
      <c r="T2903" s="70"/>
      <c r="U2903" s="72"/>
      <c r="V2903" s="70"/>
      <c r="W2903" s="72"/>
      <c r="X2903" s="51" t="s">
        <v>21</v>
      </c>
      <c r="Y2903" s="44">
        <f>SUM(Y2904:Y2909)</f>
        <v>0</v>
      </c>
      <c r="Z2903" s="45">
        <f>SUM(Z2904:Z2909)</f>
        <v>0</v>
      </c>
      <c r="AA2903" s="45">
        <f>SUM(AA2904:AA2909)</f>
        <v>0</v>
      </c>
      <c r="AB2903" s="45">
        <f>SUM(AB2904:AB2909)</f>
        <v>0</v>
      </c>
      <c r="AC2903" s="46">
        <f>SUM(AC2904:AC2909)</f>
        <v>0</v>
      </c>
      <c r="AD2903" s="52" t="s">
        <v>36</v>
      </c>
      <c r="AE2903" s="29"/>
      <c r="AF2903" s="53" t="s">
        <v>37</v>
      </c>
      <c r="AG2903" s="54"/>
      <c r="AH2903" s="2"/>
      <c r="AI2903" s="29"/>
    </row>
    <row r="2904" spans="2:35" x14ac:dyDescent="0.25">
      <c r="B2904" s="1"/>
      <c r="O2904" s="80"/>
      <c r="P2904" s="70"/>
      <c r="Q2904" s="70"/>
      <c r="R2904" s="70"/>
      <c r="S2904" s="71"/>
      <c r="T2904" s="70"/>
      <c r="U2904" s="73"/>
      <c r="V2904" s="70"/>
      <c r="W2904" s="73"/>
      <c r="X2904" s="47" t="s">
        <v>30</v>
      </c>
      <c r="Y2904" s="48">
        <f t="shared" ref="Y2904:Y2909" si="413">SUM(Z2904:AC2904)</f>
        <v>0</v>
      </c>
      <c r="Z2904" s="3"/>
      <c r="AA2904" s="3"/>
      <c r="AB2904" s="3"/>
      <c r="AC2904" s="4"/>
      <c r="AD2904" s="5"/>
      <c r="AE2904" s="6"/>
      <c r="AF2904" s="5"/>
      <c r="AG2904" s="5"/>
      <c r="AH2904" s="2"/>
      <c r="AI2904" s="6"/>
    </row>
    <row r="2905" spans="2:35" x14ac:dyDescent="0.25">
      <c r="B2905" s="1"/>
      <c r="O2905" s="80"/>
      <c r="P2905" s="70"/>
      <c r="Q2905" s="70"/>
      <c r="R2905" s="70"/>
      <c r="S2905" s="71"/>
      <c r="T2905" s="70"/>
      <c r="U2905" s="73"/>
      <c r="V2905" s="70"/>
      <c r="W2905" s="73"/>
      <c r="X2905" s="47" t="s">
        <v>31</v>
      </c>
      <c r="Y2905" s="48">
        <f t="shared" si="413"/>
        <v>0</v>
      </c>
      <c r="Z2905" s="3"/>
      <c r="AA2905" s="3"/>
      <c r="AB2905" s="3"/>
      <c r="AC2905" s="4"/>
      <c r="AD2905" s="5"/>
      <c r="AE2905" s="5"/>
      <c r="AF2905" s="5"/>
      <c r="AG2905" s="5"/>
      <c r="AH2905" s="2"/>
      <c r="AI2905" s="6"/>
    </row>
    <row r="2906" spans="2:35" x14ac:dyDescent="0.25">
      <c r="B2906" s="1"/>
      <c r="O2906" s="80"/>
      <c r="P2906" s="70"/>
      <c r="Q2906" s="70"/>
      <c r="R2906" s="70"/>
      <c r="S2906" s="71"/>
      <c r="T2906" s="70"/>
      <c r="U2906" s="73"/>
      <c r="V2906" s="70"/>
      <c r="W2906" s="73"/>
      <c r="X2906" s="47" t="s">
        <v>32</v>
      </c>
      <c r="Y2906" s="48">
        <f t="shared" si="413"/>
        <v>0</v>
      </c>
      <c r="Z2906" s="3"/>
      <c r="AA2906" s="3"/>
      <c r="AB2906" s="3"/>
      <c r="AC2906" s="4"/>
      <c r="AD2906" s="5"/>
      <c r="AE2906" s="5"/>
      <c r="AF2906" s="5"/>
      <c r="AG2906" s="5"/>
      <c r="AH2906" s="2"/>
      <c r="AI2906" s="6"/>
    </row>
    <row r="2907" spans="2:35" x14ac:dyDescent="0.25">
      <c r="B2907" s="1"/>
      <c r="O2907" s="80"/>
      <c r="P2907" s="70"/>
      <c r="Q2907" s="70"/>
      <c r="R2907" s="70"/>
      <c r="S2907" s="71"/>
      <c r="T2907" s="70"/>
      <c r="U2907" s="73"/>
      <c r="V2907" s="70"/>
      <c r="W2907" s="73"/>
      <c r="X2907" s="47" t="s">
        <v>33</v>
      </c>
      <c r="Y2907" s="48">
        <f t="shared" si="413"/>
        <v>0</v>
      </c>
      <c r="Z2907" s="3"/>
      <c r="AA2907" s="3"/>
      <c r="AB2907" s="3"/>
      <c r="AC2907" s="4"/>
      <c r="AD2907" s="5"/>
      <c r="AE2907" s="5"/>
      <c r="AF2907" s="5"/>
      <c r="AG2907" s="5"/>
      <c r="AH2907" s="2"/>
      <c r="AI2907" s="6"/>
    </row>
    <row r="2908" spans="2:35" x14ac:dyDescent="0.25">
      <c r="B2908" s="1"/>
      <c r="O2908" s="80"/>
      <c r="P2908" s="70"/>
      <c r="Q2908" s="70"/>
      <c r="R2908" s="70"/>
      <c r="S2908" s="71"/>
      <c r="T2908" s="70"/>
      <c r="U2908" s="73"/>
      <c r="V2908" s="70"/>
      <c r="W2908" s="73"/>
      <c r="X2908" s="47" t="s">
        <v>34</v>
      </c>
      <c r="Y2908" s="48">
        <f t="shared" si="413"/>
        <v>0</v>
      </c>
      <c r="Z2908" s="3"/>
      <c r="AA2908" s="3"/>
      <c r="AB2908" s="3"/>
      <c r="AC2908" s="4"/>
      <c r="AD2908" s="5"/>
      <c r="AE2908" s="5"/>
      <c r="AF2908" s="5"/>
      <c r="AG2908" s="5"/>
      <c r="AH2908" s="2"/>
      <c r="AI2908" s="6"/>
    </row>
    <row r="2909" spans="2:35" x14ac:dyDescent="0.25">
      <c r="B2909" s="1"/>
      <c r="O2909" s="80"/>
      <c r="P2909" s="70"/>
      <c r="Q2909" s="70"/>
      <c r="R2909" s="70"/>
      <c r="S2909" s="71"/>
      <c r="T2909" s="70"/>
      <c r="U2909" s="74"/>
      <c r="V2909" s="70"/>
      <c r="W2909" s="74"/>
      <c r="X2909" s="47" t="s">
        <v>35</v>
      </c>
      <c r="Y2909" s="48">
        <f t="shared" si="413"/>
        <v>0</v>
      </c>
      <c r="Z2909" s="3"/>
      <c r="AA2909" s="3"/>
      <c r="AB2909" s="3"/>
      <c r="AC2909" s="4"/>
      <c r="AD2909" s="7"/>
      <c r="AE2909" s="7"/>
      <c r="AF2909" s="5"/>
      <c r="AG2909" s="7"/>
      <c r="AH2909" s="8"/>
      <c r="AI2909" s="9"/>
    </row>
    <row r="2910" spans="2:35" x14ac:dyDescent="0.25">
      <c r="B2910" s="1"/>
      <c r="O2910" s="69">
        <v>413</v>
      </c>
      <c r="P2910" s="70"/>
      <c r="Q2910" s="70"/>
      <c r="R2910" s="70"/>
      <c r="S2910" s="71" t="str">
        <f>IF(ISBLANK(R2910),"",IF(R2910=Списки!$F$4,"ОНП","ПТ"))</f>
        <v/>
      </c>
      <c r="T2910" s="70"/>
      <c r="U2910" s="72"/>
      <c r="V2910" s="70"/>
      <c r="W2910" s="72"/>
      <c r="X2910" s="51" t="s">
        <v>21</v>
      </c>
      <c r="Y2910" s="44">
        <f>SUM(Y2911:Y2916)</f>
        <v>0</v>
      </c>
      <c r="Z2910" s="45">
        <f>SUM(Z2911:Z2916)</f>
        <v>0</v>
      </c>
      <c r="AA2910" s="45">
        <f>SUM(AA2911:AA2916)</f>
        <v>0</v>
      </c>
      <c r="AB2910" s="45">
        <f>SUM(AB2911:AB2916)</f>
        <v>0</v>
      </c>
      <c r="AC2910" s="46">
        <f>SUM(AC2911:AC2916)</f>
        <v>0</v>
      </c>
      <c r="AD2910" s="52" t="s">
        <v>36</v>
      </c>
      <c r="AE2910" s="29"/>
      <c r="AF2910" s="53" t="s">
        <v>37</v>
      </c>
      <c r="AG2910" s="54"/>
      <c r="AH2910" s="2"/>
      <c r="AI2910" s="29"/>
    </row>
    <row r="2911" spans="2:35" x14ac:dyDescent="0.25">
      <c r="B2911" s="1"/>
      <c r="O2911" s="69"/>
      <c r="P2911" s="70"/>
      <c r="Q2911" s="70"/>
      <c r="R2911" s="70"/>
      <c r="S2911" s="71"/>
      <c r="T2911" s="70"/>
      <c r="U2911" s="73"/>
      <c r="V2911" s="70"/>
      <c r="W2911" s="73"/>
      <c r="X2911" s="47" t="s">
        <v>30</v>
      </c>
      <c r="Y2911" s="48">
        <f t="shared" ref="Y2911:Y2916" si="414">SUM(Z2911:AC2911)</f>
        <v>0</v>
      </c>
      <c r="Z2911" s="3"/>
      <c r="AA2911" s="3"/>
      <c r="AB2911" s="3"/>
      <c r="AC2911" s="4"/>
      <c r="AD2911" s="5"/>
      <c r="AE2911" s="6"/>
      <c r="AF2911" s="5"/>
      <c r="AG2911" s="5"/>
      <c r="AH2911" s="2"/>
      <c r="AI2911" s="6"/>
    </row>
    <row r="2912" spans="2:35" x14ac:dyDescent="0.25">
      <c r="B2912" s="1"/>
      <c r="O2912" s="69"/>
      <c r="P2912" s="70"/>
      <c r="Q2912" s="70"/>
      <c r="R2912" s="70"/>
      <c r="S2912" s="71"/>
      <c r="T2912" s="70"/>
      <c r="U2912" s="73"/>
      <c r="V2912" s="70"/>
      <c r="W2912" s="73"/>
      <c r="X2912" s="47" t="s">
        <v>31</v>
      </c>
      <c r="Y2912" s="48">
        <f t="shared" si="414"/>
        <v>0</v>
      </c>
      <c r="Z2912" s="3"/>
      <c r="AA2912" s="3"/>
      <c r="AB2912" s="3"/>
      <c r="AC2912" s="4"/>
      <c r="AD2912" s="5"/>
      <c r="AE2912" s="5"/>
      <c r="AF2912" s="5"/>
      <c r="AG2912" s="5"/>
      <c r="AH2912" s="2"/>
      <c r="AI2912" s="6"/>
    </row>
    <row r="2913" spans="2:35" x14ac:dyDescent="0.25">
      <c r="B2913" s="1"/>
      <c r="O2913" s="69"/>
      <c r="P2913" s="70"/>
      <c r="Q2913" s="70"/>
      <c r="R2913" s="70"/>
      <c r="S2913" s="71"/>
      <c r="T2913" s="70"/>
      <c r="U2913" s="73"/>
      <c r="V2913" s="70"/>
      <c r="W2913" s="73"/>
      <c r="X2913" s="47" t="s">
        <v>32</v>
      </c>
      <c r="Y2913" s="48">
        <f t="shared" si="414"/>
        <v>0</v>
      </c>
      <c r="Z2913" s="3"/>
      <c r="AA2913" s="3"/>
      <c r="AB2913" s="3"/>
      <c r="AC2913" s="4"/>
      <c r="AD2913" s="5"/>
      <c r="AE2913" s="5"/>
      <c r="AF2913" s="5"/>
      <c r="AG2913" s="5"/>
      <c r="AH2913" s="2"/>
      <c r="AI2913" s="6"/>
    </row>
    <row r="2914" spans="2:35" x14ac:dyDescent="0.25">
      <c r="B2914" s="1"/>
      <c r="O2914" s="69"/>
      <c r="P2914" s="70"/>
      <c r="Q2914" s="70"/>
      <c r="R2914" s="70"/>
      <c r="S2914" s="71"/>
      <c r="T2914" s="70"/>
      <c r="U2914" s="73"/>
      <c r="V2914" s="70"/>
      <c r="W2914" s="73"/>
      <c r="X2914" s="47" t="s">
        <v>33</v>
      </c>
      <c r="Y2914" s="48">
        <f t="shared" si="414"/>
        <v>0</v>
      </c>
      <c r="Z2914" s="3"/>
      <c r="AA2914" s="3"/>
      <c r="AB2914" s="3"/>
      <c r="AC2914" s="4"/>
      <c r="AD2914" s="5"/>
      <c r="AE2914" s="5"/>
      <c r="AF2914" s="5"/>
      <c r="AG2914" s="5"/>
      <c r="AH2914" s="2"/>
      <c r="AI2914" s="6"/>
    </row>
    <row r="2915" spans="2:35" x14ac:dyDescent="0.25">
      <c r="B2915" s="1"/>
      <c r="O2915" s="69"/>
      <c r="P2915" s="70"/>
      <c r="Q2915" s="70"/>
      <c r="R2915" s="70"/>
      <c r="S2915" s="71"/>
      <c r="T2915" s="70"/>
      <c r="U2915" s="73"/>
      <c r="V2915" s="70"/>
      <c r="W2915" s="73"/>
      <c r="X2915" s="47" t="s">
        <v>34</v>
      </c>
      <c r="Y2915" s="48">
        <f t="shared" si="414"/>
        <v>0</v>
      </c>
      <c r="Z2915" s="3"/>
      <c r="AA2915" s="3"/>
      <c r="AB2915" s="3"/>
      <c r="AC2915" s="4"/>
      <c r="AD2915" s="5"/>
      <c r="AE2915" s="5"/>
      <c r="AF2915" s="5"/>
      <c r="AG2915" s="5"/>
      <c r="AH2915" s="2"/>
      <c r="AI2915" s="6"/>
    </row>
    <row r="2916" spans="2:35" x14ac:dyDescent="0.25">
      <c r="B2916" s="1"/>
      <c r="O2916" s="69"/>
      <c r="P2916" s="70"/>
      <c r="Q2916" s="70"/>
      <c r="R2916" s="70"/>
      <c r="S2916" s="71"/>
      <c r="T2916" s="70"/>
      <c r="U2916" s="74"/>
      <c r="V2916" s="70"/>
      <c r="W2916" s="74"/>
      <c r="X2916" s="47" t="s">
        <v>35</v>
      </c>
      <c r="Y2916" s="48">
        <f t="shared" si="414"/>
        <v>0</v>
      </c>
      <c r="Z2916" s="3"/>
      <c r="AA2916" s="3"/>
      <c r="AB2916" s="3"/>
      <c r="AC2916" s="4"/>
      <c r="AD2916" s="7"/>
      <c r="AE2916" s="7"/>
      <c r="AF2916" s="5"/>
      <c r="AG2916" s="7"/>
      <c r="AH2916" s="8"/>
      <c r="AI2916" s="9"/>
    </row>
    <row r="2917" spans="2:35" x14ac:dyDescent="0.25">
      <c r="B2917" s="1"/>
      <c r="O2917" s="80">
        <v>414</v>
      </c>
      <c r="P2917" s="70"/>
      <c r="Q2917" s="70"/>
      <c r="R2917" s="70"/>
      <c r="S2917" s="71" t="str">
        <f>IF(ISBLANK(R2917),"",IF(R2917=Списки!$F$4,"ОНП","ПТ"))</f>
        <v/>
      </c>
      <c r="T2917" s="70"/>
      <c r="U2917" s="72"/>
      <c r="V2917" s="70"/>
      <c r="W2917" s="72"/>
      <c r="X2917" s="51" t="s">
        <v>21</v>
      </c>
      <c r="Y2917" s="44">
        <f>SUM(Y2918:Y2923)</f>
        <v>0</v>
      </c>
      <c r="Z2917" s="45">
        <f>SUM(Z2918:Z2923)</f>
        <v>0</v>
      </c>
      <c r="AA2917" s="45">
        <f>SUM(AA2918:AA2923)</f>
        <v>0</v>
      </c>
      <c r="AB2917" s="45">
        <f>SUM(AB2918:AB2923)</f>
        <v>0</v>
      </c>
      <c r="AC2917" s="46">
        <f>SUM(AC2918:AC2923)</f>
        <v>0</v>
      </c>
      <c r="AD2917" s="52" t="s">
        <v>36</v>
      </c>
      <c r="AE2917" s="29"/>
      <c r="AF2917" s="53" t="s">
        <v>37</v>
      </c>
      <c r="AG2917" s="54"/>
      <c r="AH2917" s="2"/>
      <c r="AI2917" s="29"/>
    </row>
    <row r="2918" spans="2:35" x14ac:dyDescent="0.25">
      <c r="B2918" s="1"/>
      <c r="O2918" s="80"/>
      <c r="P2918" s="70"/>
      <c r="Q2918" s="70"/>
      <c r="R2918" s="70"/>
      <c r="S2918" s="71"/>
      <c r="T2918" s="70"/>
      <c r="U2918" s="73"/>
      <c r="V2918" s="70"/>
      <c r="W2918" s="73"/>
      <c r="X2918" s="47" t="s">
        <v>30</v>
      </c>
      <c r="Y2918" s="48">
        <f t="shared" ref="Y2918:Y2923" si="415">SUM(Z2918:AC2918)</f>
        <v>0</v>
      </c>
      <c r="Z2918" s="3"/>
      <c r="AA2918" s="3"/>
      <c r="AB2918" s="3"/>
      <c r="AC2918" s="4"/>
      <c r="AD2918" s="5"/>
      <c r="AE2918" s="6"/>
      <c r="AF2918" s="5"/>
      <c r="AG2918" s="5"/>
      <c r="AH2918" s="2"/>
      <c r="AI2918" s="6"/>
    </row>
    <row r="2919" spans="2:35" x14ac:dyDescent="0.25">
      <c r="B2919" s="1"/>
      <c r="O2919" s="80"/>
      <c r="P2919" s="70"/>
      <c r="Q2919" s="70"/>
      <c r="R2919" s="70"/>
      <c r="S2919" s="71"/>
      <c r="T2919" s="70"/>
      <c r="U2919" s="73"/>
      <c r="V2919" s="70"/>
      <c r="W2919" s="73"/>
      <c r="X2919" s="47" t="s">
        <v>31</v>
      </c>
      <c r="Y2919" s="48">
        <f t="shared" si="415"/>
        <v>0</v>
      </c>
      <c r="Z2919" s="3"/>
      <c r="AA2919" s="3"/>
      <c r="AB2919" s="3"/>
      <c r="AC2919" s="4"/>
      <c r="AD2919" s="5"/>
      <c r="AE2919" s="5"/>
      <c r="AF2919" s="5"/>
      <c r="AG2919" s="5"/>
      <c r="AH2919" s="2"/>
      <c r="AI2919" s="6"/>
    </row>
    <row r="2920" spans="2:35" x14ac:dyDescent="0.25">
      <c r="B2920" s="1"/>
      <c r="O2920" s="80"/>
      <c r="P2920" s="70"/>
      <c r="Q2920" s="70"/>
      <c r="R2920" s="70"/>
      <c r="S2920" s="71"/>
      <c r="T2920" s="70"/>
      <c r="U2920" s="73"/>
      <c r="V2920" s="70"/>
      <c r="W2920" s="73"/>
      <c r="X2920" s="47" t="s">
        <v>32</v>
      </c>
      <c r="Y2920" s="48">
        <f t="shared" si="415"/>
        <v>0</v>
      </c>
      <c r="Z2920" s="3"/>
      <c r="AA2920" s="3"/>
      <c r="AB2920" s="3"/>
      <c r="AC2920" s="4"/>
      <c r="AD2920" s="5"/>
      <c r="AE2920" s="5"/>
      <c r="AF2920" s="5"/>
      <c r="AG2920" s="5"/>
      <c r="AH2920" s="2"/>
      <c r="AI2920" s="6"/>
    </row>
    <row r="2921" spans="2:35" x14ac:dyDescent="0.25">
      <c r="B2921" s="1"/>
      <c r="O2921" s="80"/>
      <c r="P2921" s="70"/>
      <c r="Q2921" s="70"/>
      <c r="R2921" s="70"/>
      <c r="S2921" s="71"/>
      <c r="T2921" s="70"/>
      <c r="U2921" s="73"/>
      <c r="V2921" s="70"/>
      <c r="W2921" s="73"/>
      <c r="X2921" s="47" t="s">
        <v>33</v>
      </c>
      <c r="Y2921" s="48">
        <f t="shared" si="415"/>
        <v>0</v>
      </c>
      <c r="Z2921" s="3"/>
      <c r="AA2921" s="3"/>
      <c r="AB2921" s="3"/>
      <c r="AC2921" s="4"/>
      <c r="AD2921" s="5"/>
      <c r="AE2921" s="5"/>
      <c r="AF2921" s="5"/>
      <c r="AG2921" s="5"/>
      <c r="AH2921" s="2"/>
      <c r="AI2921" s="6"/>
    </row>
    <row r="2922" spans="2:35" x14ac:dyDescent="0.25">
      <c r="B2922" s="1"/>
      <c r="O2922" s="80"/>
      <c r="P2922" s="70"/>
      <c r="Q2922" s="70"/>
      <c r="R2922" s="70"/>
      <c r="S2922" s="71"/>
      <c r="T2922" s="70"/>
      <c r="U2922" s="73"/>
      <c r="V2922" s="70"/>
      <c r="W2922" s="73"/>
      <c r="X2922" s="47" t="s">
        <v>34</v>
      </c>
      <c r="Y2922" s="48">
        <f t="shared" si="415"/>
        <v>0</v>
      </c>
      <c r="Z2922" s="3"/>
      <c r="AA2922" s="3"/>
      <c r="AB2922" s="3"/>
      <c r="AC2922" s="4"/>
      <c r="AD2922" s="5"/>
      <c r="AE2922" s="5"/>
      <c r="AF2922" s="5"/>
      <c r="AG2922" s="5"/>
      <c r="AH2922" s="2"/>
      <c r="AI2922" s="6"/>
    </row>
    <row r="2923" spans="2:35" x14ac:dyDescent="0.25">
      <c r="B2923" s="1"/>
      <c r="O2923" s="80"/>
      <c r="P2923" s="70"/>
      <c r="Q2923" s="70"/>
      <c r="R2923" s="70"/>
      <c r="S2923" s="71"/>
      <c r="T2923" s="70"/>
      <c r="U2923" s="74"/>
      <c r="V2923" s="70"/>
      <c r="W2923" s="74"/>
      <c r="X2923" s="47" t="s">
        <v>35</v>
      </c>
      <c r="Y2923" s="48">
        <f t="shared" si="415"/>
        <v>0</v>
      </c>
      <c r="Z2923" s="3"/>
      <c r="AA2923" s="3"/>
      <c r="AB2923" s="3"/>
      <c r="AC2923" s="4"/>
      <c r="AD2923" s="7"/>
      <c r="AE2923" s="7"/>
      <c r="AF2923" s="5"/>
      <c r="AG2923" s="7"/>
      <c r="AH2923" s="8"/>
      <c r="AI2923" s="9"/>
    </row>
    <row r="2924" spans="2:35" x14ac:dyDescent="0.25">
      <c r="B2924" s="1"/>
      <c r="O2924" s="69">
        <v>415</v>
      </c>
      <c r="P2924" s="70"/>
      <c r="Q2924" s="70"/>
      <c r="R2924" s="70"/>
      <c r="S2924" s="71" t="str">
        <f>IF(ISBLANK(R2924),"",IF(R2924=Списки!$F$4,"ОНП","ПТ"))</f>
        <v/>
      </c>
      <c r="T2924" s="70"/>
      <c r="U2924" s="72"/>
      <c r="V2924" s="70"/>
      <c r="W2924" s="72"/>
      <c r="X2924" s="51" t="s">
        <v>21</v>
      </c>
      <c r="Y2924" s="44">
        <f>SUM(Y2925:Y2930)</f>
        <v>0</v>
      </c>
      <c r="Z2924" s="45">
        <f>SUM(Z2925:Z2930)</f>
        <v>0</v>
      </c>
      <c r="AA2924" s="45">
        <f>SUM(AA2925:AA2930)</f>
        <v>0</v>
      </c>
      <c r="AB2924" s="45">
        <f>SUM(AB2925:AB2930)</f>
        <v>0</v>
      </c>
      <c r="AC2924" s="46">
        <f>SUM(AC2925:AC2930)</f>
        <v>0</v>
      </c>
      <c r="AD2924" s="52" t="s">
        <v>36</v>
      </c>
      <c r="AE2924" s="29"/>
      <c r="AF2924" s="53" t="s">
        <v>37</v>
      </c>
      <c r="AG2924" s="54"/>
      <c r="AH2924" s="2"/>
      <c r="AI2924" s="29"/>
    </row>
    <row r="2925" spans="2:35" x14ac:dyDescent="0.25">
      <c r="B2925" s="1"/>
      <c r="O2925" s="69"/>
      <c r="P2925" s="70"/>
      <c r="Q2925" s="70"/>
      <c r="R2925" s="70"/>
      <c r="S2925" s="71"/>
      <c r="T2925" s="70"/>
      <c r="U2925" s="73"/>
      <c r="V2925" s="70"/>
      <c r="W2925" s="73"/>
      <c r="X2925" s="47" t="s">
        <v>30</v>
      </c>
      <c r="Y2925" s="48">
        <f t="shared" ref="Y2925:Y2930" si="416">SUM(Z2925:AC2925)</f>
        <v>0</v>
      </c>
      <c r="Z2925" s="3"/>
      <c r="AA2925" s="3"/>
      <c r="AB2925" s="3"/>
      <c r="AC2925" s="4"/>
      <c r="AD2925" s="5"/>
      <c r="AE2925" s="6"/>
      <c r="AF2925" s="5"/>
      <c r="AG2925" s="5"/>
      <c r="AH2925" s="2"/>
      <c r="AI2925" s="6"/>
    </row>
    <row r="2926" spans="2:35" x14ac:dyDescent="0.25">
      <c r="B2926" s="1"/>
      <c r="O2926" s="69"/>
      <c r="P2926" s="70"/>
      <c r="Q2926" s="70"/>
      <c r="R2926" s="70"/>
      <c r="S2926" s="71"/>
      <c r="T2926" s="70"/>
      <c r="U2926" s="73"/>
      <c r="V2926" s="70"/>
      <c r="W2926" s="73"/>
      <c r="X2926" s="47" t="s">
        <v>31</v>
      </c>
      <c r="Y2926" s="48">
        <f t="shared" si="416"/>
        <v>0</v>
      </c>
      <c r="Z2926" s="3"/>
      <c r="AA2926" s="3"/>
      <c r="AB2926" s="3"/>
      <c r="AC2926" s="4"/>
      <c r="AD2926" s="5"/>
      <c r="AE2926" s="5"/>
      <c r="AF2926" s="5"/>
      <c r="AG2926" s="5"/>
      <c r="AH2926" s="2"/>
      <c r="AI2926" s="6"/>
    </row>
    <row r="2927" spans="2:35" x14ac:dyDescent="0.25">
      <c r="B2927" s="1"/>
      <c r="O2927" s="69"/>
      <c r="P2927" s="70"/>
      <c r="Q2927" s="70"/>
      <c r="R2927" s="70"/>
      <c r="S2927" s="71"/>
      <c r="T2927" s="70"/>
      <c r="U2927" s="73"/>
      <c r="V2927" s="70"/>
      <c r="W2927" s="73"/>
      <c r="X2927" s="47" t="s">
        <v>32</v>
      </c>
      <c r="Y2927" s="48">
        <f t="shared" si="416"/>
        <v>0</v>
      </c>
      <c r="Z2927" s="3"/>
      <c r="AA2927" s="3"/>
      <c r="AB2927" s="3"/>
      <c r="AC2927" s="4"/>
      <c r="AD2927" s="5"/>
      <c r="AE2927" s="5"/>
      <c r="AF2927" s="5"/>
      <c r="AG2927" s="5"/>
      <c r="AH2927" s="2"/>
      <c r="AI2927" s="6"/>
    </row>
    <row r="2928" spans="2:35" x14ac:dyDescent="0.25">
      <c r="B2928" s="1"/>
      <c r="O2928" s="69"/>
      <c r="P2928" s="70"/>
      <c r="Q2928" s="70"/>
      <c r="R2928" s="70"/>
      <c r="S2928" s="71"/>
      <c r="T2928" s="70"/>
      <c r="U2928" s="73"/>
      <c r="V2928" s="70"/>
      <c r="W2928" s="73"/>
      <c r="X2928" s="47" t="s">
        <v>33</v>
      </c>
      <c r="Y2928" s="48">
        <f t="shared" si="416"/>
        <v>0</v>
      </c>
      <c r="Z2928" s="3"/>
      <c r="AA2928" s="3"/>
      <c r="AB2928" s="3"/>
      <c r="AC2928" s="4"/>
      <c r="AD2928" s="5"/>
      <c r="AE2928" s="5"/>
      <c r="AF2928" s="5"/>
      <c r="AG2928" s="5"/>
      <c r="AH2928" s="2"/>
      <c r="AI2928" s="6"/>
    </row>
    <row r="2929" spans="2:35" x14ac:dyDescent="0.25">
      <c r="B2929" s="1"/>
      <c r="O2929" s="69"/>
      <c r="P2929" s="70"/>
      <c r="Q2929" s="70"/>
      <c r="R2929" s="70"/>
      <c r="S2929" s="71"/>
      <c r="T2929" s="70"/>
      <c r="U2929" s="73"/>
      <c r="V2929" s="70"/>
      <c r="W2929" s="73"/>
      <c r="X2929" s="47" t="s">
        <v>34</v>
      </c>
      <c r="Y2929" s="48">
        <f t="shared" si="416"/>
        <v>0</v>
      </c>
      <c r="Z2929" s="3"/>
      <c r="AA2929" s="3"/>
      <c r="AB2929" s="3"/>
      <c r="AC2929" s="4"/>
      <c r="AD2929" s="5"/>
      <c r="AE2929" s="5"/>
      <c r="AF2929" s="5"/>
      <c r="AG2929" s="5"/>
      <c r="AH2929" s="2"/>
      <c r="AI2929" s="6"/>
    </row>
    <row r="2930" spans="2:35" x14ac:dyDescent="0.25">
      <c r="B2930" s="1"/>
      <c r="O2930" s="69"/>
      <c r="P2930" s="70"/>
      <c r="Q2930" s="70"/>
      <c r="R2930" s="70"/>
      <c r="S2930" s="71"/>
      <c r="T2930" s="70"/>
      <c r="U2930" s="74"/>
      <c r="V2930" s="70"/>
      <c r="W2930" s="74"/>
      <c r="X2930" s="47" t="s">
        <v>35</v>
      </c>
      <c r="Y2930" s="48">
        <f t="shared" si="416"/>
        <v>0</v>
      </c>
      <c r="Z2930" s="3"/>
      <c r="AA2930" s="3"/>
      <c r="AB2930" s="3"/>
      <c r="AC2930" s="4"/>
      <c r="AD2930" s="7"/>
      <c r="AE2930" s="7"/>
      <c r="AF2930" s="5"/>
      <c r="AG2930" s="7"/>
      <c r="AH2930" s="8"/>
      <c r="AI2930" s="9"/>
    </row>
    <row r="2931" spans="2:35" x14ac:dyDescent="0.25">
      <c r="B2931" s="1"/>
      <c r="O2931" s="80">
        <v>416</v>
      </c>
      <c r="P2931" s="70"/>
      <c r="Q2931" s="70"/>
      <c r="R2931" s="70"/>
      <c r="S2931" s="71" t="str">
        <f>IF(ISBLANK(R2931),"",IF(R2931=Списки!$F$4,"ОНП","ПТ"))</f>
        <v/>
      </c>
      <c r="T2931" s="70"/>
      <c r="U2931" s="72"/>
      <c r="V2931" s="70"/>
      <c r="W2931" s="72"/>
      <c r="X2931" s="51" t="s">
        <v>21</v>
      </c>
      <c r="Y2931" s="44">
        <f>SUM(Y2932:Y2937)</f>
        <v>0</v>
      </c>
      <c r="Z2931" s="45">
        <f>SUM(Z2932:Z2937)</f>
        <v>0</v>
      </c>
      <c r="AA2931" s="45">
        <f>SUM(AA2932:AA2937)</f>
        <v>0</v>
      </c>
      <c r="AB2931" s="45">
        <f>SUM(AB2932:AB2937)</f>
        <v>0</v>
      </c>
      <c r="AC2931" s="46">
        <f>SUM(AC2932:AC2937)</f>
        <v>0</v>
      </c>
      <c r="AD2931" s="52" t="s">
        <v>36</v>
      </c>
      <c r="AE2931" s="29"/>
      <c r="AF2931" s="53" t="s">
        <v>37</v>
      </c>
      <c r="AG2931" s="54"/>
      <c r="AH2931" s="2"/>
      <c r="AI2931" s="29"/>
    </row>
    <row r="2932" spans="2:35" x14ac:dyDescent="0.25">
      <c r="B2932" s="1"/>
      <c r="O2932" s="80"/>
      <c r="P2932" s="70"/>
      <c r="Q2932" s="70"/>
      <c r="R2932" s="70"/>
      <c r="S2932" s="71"/>
      <c r="T2932" s="70"/>
      <c r="U2932" s="73"/>
      <c r="V2932" s="70"/>
      <c r="W2932" s="73"/>
      <c r="X2932" s="47" t="s">
        <v>30</v>
      </c>
      <c r="Y2932" s="48">
        <f t="shared" ref="Y2932:Y2937" si="417">SUM(Z2932:AC2932)</f>
        <v>0</v>
      </c>
      <c r="Z2932" s="3"/>
      <c r="AA2932" s="3"/>
      <c r="AB2932" s="3"/>
      <c r="AC2932" s="4"/>
      <c r="AD2932" s="5"/>
      <c r="AE2932" s="6"/>
      <c r="AF2932" s="5"/>
      <c r="AG2932" s="5"/>
      <c r="AH2932" s="2"/>
      <c r="AI2932" s="6"/>
    </row>
    <row r="2933" spans="2:35" x14ac:dyDescent="0.25">
      <c r="B2933" s="1"/>
      <c r="O2933" s="80"/>
      <c r="P2933" s="70"/>
      <c r="Q2933" s="70"/>
      <c r="R2933" s="70"/>
      <c r="S2933" s="71"/>
      <c r="T2933" s="70"/>
      <c r="U2933" s="73"/>
      <c r="V2933" s="70"/>
      <c r="W2933" s="73"/>
      <c r="X2933" s="47" t="s">
        <v>31</v>
      </c>
      <c r="Y2933" s="48">
        <f t="shared" si="417"/>
        <v>0</v>
      </c>
      <c r="Z2933" s="3"/>
      <c r="AA2933" s="3"/>
      <c r="AB2933" s="3"/>
      <c r="AC2933" s="4"/>
      <c r="AD2933" s="5"/>
      <c r="AE2933" s="5"/>
      <c r="AF2933" s="5"/>
      <c r="AG2933" s="5"/>
      <c r="AH2933" s="2"/>
      <c r="AI2933" s="6"/>
    </row>
    <row r="2934" spans="2:35" x14ac:dyDescent="0.25">
      <c r="B2934" s="1"/>
      <c r="O2934" s="80"/>
      <c r="P2934" s="70"/>
      <c r="Q2934" s="70"/>
      <c r="R2934" s="70"/>
      <c r="S2934" s="71"/>
      <c r="T2934" s="70"/>
      <c r="U2934" s="73"/>
      <c r="V2934" s="70"/>
      <c r="W2934" s="73"/>
      <c r="X2934" s="47" t="s">
        <v>32</v>
      </c>
      <c r="Y2934" s="48">
        <f t="shared" si="417"/>
        <v>0</v>
      </c>
      <c r="Z2934" s="3"/>
      <c r="AA2934" s="3"/>
      <c r="AB2934" s="3"/>
      <c r="AC2934" s="4"/>
      <c r="AD2934" s="5"/>
      <c r="AE2934" s="5"/>
      <c r="AF2934" s="5"/>
      <c r="AG2934" s="5"/>
      <c r="AH2934" s="2"/>
      <c r="AI2934" s="6"/>
    </row>
    <row r="2935" spans="2:35" x14ac:dyDescent="0.25">
      <c r="B2935" s="1"/>
      <c r="O2935" s="80"/>
      <c r="P2935" s="70"/>
      <c r="Q2935" s="70"/>
      <c r="R2935" s="70"/>
      <c r="S2935" s="71"/>
      <c r="T2935" s="70"/>
      <c r="U2935" s="73"/>
      <c r="V2935" s="70"/>
      <c r="W2935" s="73"/>
      <c r="X2935" s="47" t="s">
        <v>33</v>
      </c>
      <c r="Y2935" s="48">
        <f t="shared" si="417"/>
        <v>0</v>
      </c>
      <c r="Z2935" s="3"/>
      <c r="AA2935" s="3"/>
      <c r="AB2935" s="3"/>
      <c r="AC2935" s="4"/>
      <c r="AD2935" s="5"/>
      <c r="AE2935" s="5"/>
      <c r="AF2935" s="5"/>
      <c r="AG2935" s="5"/>
      <c r="AH2935" s="2"/>
      <c r="AI2935" s="6"/>
    </row>
    <row r="2936" spans="2:35" x14ac:dyDescent="0.25">
      <c r="B2936" s="1"/>
      <c r="O2936" s="80"/>
      <c r="P2936" s="70"/>
      <c r="Q2936" s="70"/>
      <c r="R2936" s="70"/>
      <c r="S2936" s="71"/>
      <c r="T2936" s="70"/>
      <c r="U2936" s="73"/>
      <c r="V2936" s="70"/>
      <c r="W2936" s="73"/>
      <c r="X2936" s="47" t="s">
        <v>34</v>
      </c>
      <c r="Y2936" s="48">
        <f t="shared" si="417"/>
        <v>0</v>
      </c>
      <c r="Z2936" s="3"/>
      <c r="AA2936" s="3"/>
      <c r="AB2936" s="3"/>
      <c r="AC2936" s="4"/>
      <c r="AD2936" s="5"/>
      <c r="AE2936" s="5"/>
      <c r="AF2936" s="5"/>
      <c r="AG2936" s="5"/>
      <c r="AH2936" s="2"/>
      <c r="AI2936" s="6"/>
    </row>
    <row r="2937" spans="2:35" x14ac:dyDescent="0.25">
      <c r="B2937" s="1"/>
      <c r="O2937" s="80"/>
      <c r="P2937" s="70"/>
      <c r="Q2937" s="70"/>
      <c r="R2937" s="70"/>
      <c r="S2937" s="71"/>
      <c r="T2937" s="70"/>
      <c r="U2937" s="74"/>
      <c r="V2937" s="70"/>
      <c r="W2937" s="74"/>
      <c r="X2937" s="47" t="s">
        <v>35</v>
      </c>
      <c r="Y2937" s="48">
        <f t="shared" si="417"/>
        <v>0</v>
      </c>
      <c r="Z2937" s="3"/>
      <c r="AA2937" s="3"/>
      <c r="AB2937" s="3"/>
      <c r="AC2937" s="4"/>
      <c r="AD2937" s="7"/>
      <c r="AE2937" s="7"/>
      <c r="AF2937" s="5"/>
      <c r="AG2937" s="7"/>
      <c r="AH2937" s="8"/>
      <c r="AI2937" s="9"/>
    </row>
    <row r="2938" spans="2:35" x14ac:dyDescent="0.25">
      <c r="B2938" s="1"/>
      <c r="O2938" s="69">
        <v>417</v>
      </c>
      <c r="P2938" s="70"/>
      <c r="Q2938" s="70"/>
      <c r="R2938" s="70"/>
      <c r="S2938" s="71" t="str">
        <f>IF(ISBLANK(R2938),"",IF(R2938=Списки!$F$4,"ОНП","ПТ"))</f>
        <v/>
      </c>
      <c r="T2938" s="70"/>
      <c r="U2938" s="72"/>
      <c r="V2938" s="70"/>
      <c r="W2938" s="72"/>
      <c r="X2938" s="51" t="s">
        <v>21</v>
      </c>
      <c r="Y2938" s="44">
        <f>SUM(Y2939:Y2944)</f>
        <v>0</v>
      </c>
      <c r="Z2938" s="45">
        <f>SUM(Z2939:Z2944)</f>
        <v>0</v>
      </c>
      <c r="AA2938" s="45">
        <f>SUM(AA2939:AA2944)</f>
        <v>0</v>
      </c>
      <c r="AB2938" s="45">
        <f>SUM(AB2939:AB2944)</f>
        <v>0</v>
      </c>
      <c r="AC2938" s="46">
        <f>SUM(AC2939:AC2944)</f>
        <v>0</v>
      </c>
      <c r="AD2938" s="52" t="s">
        <v>36</v>
      </c>
      <c r="AE2938" s="29"/>
      <c r="AF2938" s="53" t="s">
        <v>37</v>
      </c>
      <c r="AG2938" s="54"/>
      <c r="AH2938" s="2"/>
      <c r="AI2938" s="29"/>
    </row>
    <row r="2939" spans="2:35" x14ac:dyDescent="0.25">
      <c r="B2939" s="1"/>
      <c r="O2939" s="69"/>
      <c r="P2939" s="70"/>
      <c r="Q2939" s="70"/>
      <c r="R2939" s="70"/>
      <c r="S2939" s="71"/>
      <c r="T2939" s="70"/>
      <c r="U2939" s="73"/>
      <c r="V2939" s="70"/>
      <c r="W2939" s="73"/>
      <c r="X2939" s="47" t="s">
        <v>30</v>
      </c>
      <c r="Y2939" s="48">
        <f t="shared" ref="Y2939:Y2944" si="418">SUM(Z2939:AC2939)</f>
        <v>0</v>
      </c>
      <c r="Z2939" s="3"/>
      <c r="AA2939" s="3"/>
      <c r="AB2939" s="3"/>
      <c r="AC2939" s="4"/>
      <c r="AD2939" s="5"/>
      <c r="AE2939" s="6"/>
      <c r="AF2939" s="5"/>
      <c r="AG2939" s="5"/>
      <c r="AH2939" s="2"/>
      <c r="AI2939" s="6"/>
    </row>
    <row r="2940" spans="2:35" x14ac:dyDescent="0.25">
      <c r="B2940" s="1"/>
      <c r="O2940" s="69"/>
      <c r="P2940" s="70"/>
      <c r="Q2940" s="70"/>
      <c r="R2940" s="70"/>
      <c r="S2940" s="71"/>
      <c r="T2940" s="70"/>
      <c r="U2940" s="73"/>
      <c r="V2940" s="70"/>
      <c r="W2940" s="73"/>
      <c r="X2940" s="47" t="s">
        <v>31</v>
      </c>
      <c r="Y2940" s="48">
        <f t="shared" si="418"/>
        <v>0</v>
      </c>
      <c r="Z2940" s="3"/>
      <c r="AA2940" s="3"/>
      <c r="AB2940" s="3"/>
      <c r="AC2940" s="4"/>
      <c r="AD2940" s="5"/>
      <c r="AE2940" s="5"/>
      <c r="AF2940" s="5"/>
      <c r="AG2940" s="5"/>
      <c r="AH2940" s="2"/>
      <c r="AI2940" s="6"/>
    </row>
    <row r="2941" spans="2:35" x14ac:dyDescent="0.25">
      <c r="B2941" s="1"/>
      <c r="O2941" s="69"/>
      <c r="P2941" s="70"/>
      <c r="Q2941" s="70"/>
      <c r="R2941" s="70"/>
      <c r="S2941" s="71"/>
      <c r="T2941" s="70"/>
      <c r="U2941" s="73"/>
      <c r="V2941" s="70"/>
      <c r="W2941" s="73"/>
      <c r="X2941" s="47" t="s">
        <v>32</v>
      </c>
      <c r="Y2941" s="48">
        <f t="shared" si="418"/>
        <v>0</v>
      </c>
      <c r="Z2941" s="3"/>
      <c r="AA2941" s="3"/>
      <c r="AB2941" s="3"/>
      <c r="AC2941" s="4"/>
      <c r="AD2941" s="5"/>
      <c r="AE2941" s="5"/>
      <c r="AF2941" s="5"/>
      <c r="AG2941" s="5"/>
      <c r="AH2941" s="2"/>
      <c r="AI2941" s="6"/>
    </row>
    <row r="2942" spans="2:35" x14ac:dyDescent="0.25">
      <c r="B2942" s="1"/>
      <c r="O2942" s="69"/>
      <c r="P2942" s="70"/>
      <c r="Q2942" s="70"/>
      <c r="R2942" s="70"/>
      <c r="S2942" s="71"/>
      <c r="T2942" s="70"/>
      <c r="U2942" s="73"/>
      <c r="V2942" s="70"/>
      <c r="W2942" s="73"/>
      <c r="X2942" s="47" t="s">
        <v>33</v>
      </c>
      <c r="Y2942" s="48">
        <f t="shared" si="418"/>
        <v>0</v>
      </c>
      <c r="Z2942" s="3"/>
      <c r="AA2942" s="3"/>
      <c r="AB2942" s="3"/>
      <c r="AC2942" s="4"/>
      <c r="AD2942" s="5"/>
      <c r="AE2942" s="5"/>
      <c r="AF2942" s="5"/>
      <c r="AG2942" s="5"/>
      <c r="AH2942" s="2"/>
      <c r="AI2942" s="6"/>
    </row>
    <row r="2943" spans="2:35" x14ac:dyDescent="0.25">
      <c r="B2943" s="1"/>
      <c r="O2943" s="69"/>
      <c r="P2943" s="70"/>
      <c r="Q2943" s="70"/>
      <c r="R2943" s="70"/>
      <c r="S2943" s="71"/>
      <c r="T2943" s="70"/>
      <c r="U2943" s="73"/>
      <c r="V2943" s="70"/>
      <c r="W2943" s="73"/>
      <c r="X2943" s="47" t="s">
        <v>34</v>
      </c>
      <c r="Y2943" s="48">
        <f t="shared" si="418"/>
        <v>0</v>
      </c>
      <c r="Z2943" s="3"/>
      <c r="AA2943" s="3"/>
      <c r="AB2943" s="3"/>
      <c r="AC2943" s="4"/>
      <c r="AD2943" s="5"/>
      <c r="AE2943" s="5"/>
      <c r="AF2943" s="5"/>
      <c r="AG2943" s="5"/>
      <c r="AH2943" s="2"/>
      <c r="AI2943" s="6"/>
    </row>
    <row r="2944" spans="2:35" x14ac:dyDescent="0.25">
      <c r="B2944" s="1"/>
      <c r="O2944" s="69"/>
      <c r="P2944" s="70"/>
      <c r="Q2944" s="70"/>
      <c r="R2944" s="70"/>
      <c r="S2944" s="71"/>
      <c r="T2944" s="70"/>
      <c r="U2944" s="74"/>
      <c r="V2944" s="70"/>
      <c r="W2944" s="74"/>
      <c r="X2944" s="47" t="s">
        <v>35</v>
      </c>
      <c r="Y2944" s="48">
        <f t="shared" si="418"/>
        <v>0</v>
      </c>
      <c r="Z2944" s="3"/>
      <c r="AA2944" s="3"/>
      <c r="AB2944" s="3"/>
      <c r="AC2944" s="4"/>
      <c r="AD2944" s="7"/>
      <c r="AE2944" s="7"/>
      <c r="AF2944" s="5"/>
      <c r="AG2944" s="7"/>
      <c r="AH2944" s="8"/>
      <c r="AI2944" s="9"/>
    </row>
    <row r="2945" spans="2:35" x14ac:dyDescent="0.25">
      <c r="B2945" s="1"/>
      <c r="O2945" s="80">
        <v>418</v>
      </c>
      <c r="P2945" s="70"/>
      <c r="Q2945" s="70"/>
      <c r="R2945" s="70"/>
      <c r="S2945" s="71" t="str">
        <f>IF(ISBLANK(R2945),"",IF(R2945=Списки!$F$4,"ОНП","ПТ"))</f>
        <v/>
      </c>
      <c r="T2945" s="70"/>
      <c r="U2945" s="72"/>
      <c r="V2945" s="70"/>
      <c r="W2945" s="72"/>
      <c r="X2945" s="51" t="s">
        <v>21</v>
      </c>
      <c r="Y2945" s="44">
        <f>SUM(Y2946:Y2951)</f>
        <v>0</v>
      </c>
      <c r="Z2945" s="45">
        <f>SUM(Z2946:Z2951)</f>
        <v>0</v>
      </c>
      <c r="AA2945" s="45">
        <f>SUM(AA2946:AA2951)</f>
        <v>0</v>
      </c>
      <c r="AB2945" s="45">
        <f>SUM(AB2946:AB2951)</f>
        <v>0</v>
      </c>
      <c r="AC2945" s="46">
        <f>SUM(AC2946:AC2951)</f>
        <v>0</v>
      </c>
      <c r="AD2945" s="52" t="s">
        <v>36</v>
      </c>
      <c r="AE2945" s="29"/>
      <c r="AF2945" s="53" t="s">
        <v>37</v>
      </c>
      <c r="AG2945" s="54"/>
      <c r="AH2945" s="2"/>
      <c r="AI2945" s="29"/>
    </row>
    <row r="2946" spans="2:35" x14ac:dyDescent="0.25">
      <c r="B2946" s="1"/>
      <c r="O2946" s="80"/>
      <c r="P2946" s="70"/>
      <c r="Q2946" s="70"/>
      <c r="R2946" s="70"/>
      <c r="S2946" s="71"/>
      <c r="T2946" s="70"/>
      <c r="U2946" s="73"/>
      <c r="V2946" s="70"/>
      <c r="W2946" s="73"/>
      <c r="X2946" s="47" t="s">
        <v>30</v>
      </c>
      <c r="Y2946" s="48">
        <f t="shared" ref="Y2946:Y2951" si="419">SUM(Z2946:AC2946)</f>
        <v>0</v>
      </c>
      <c r="Z2946" s="3"/>
      <c r="AA2946" s="3"/>
      <c r="AB2946" s="3"/>
      <c r="AC2946" s="4"/>
      <c r="AD2946" s="5"/>
      <c r="AE2946" s="6"/>
      <c r="AF2946" s="5"/>
      <c r="AG2946" s="5"/>
      <c r="AH2946" s="2"/>
      <c r="AI2946" s="6"/>
    </row>
    <row r="2947" spans="2:35" x14ac:dyDescent="0.25">
      <c r="B2947" s="1"/>
      <c r="O2947" s="80"/>
      <c r="P2947" s="70"/>
      <c r="Q2947" s="70"/>
      <c r="R2947" s="70"/>
      <c r="S2947" s="71"/>
      <c r="T2947" s="70"/>
      <c r="U2947" s="73"/>
      <c r="V2947" s="70"/>
      <c r="W2947" s="73"/>
      <c r="X2947" s="47" t="s">
        <v>31</v>
      </c>
      <c r="Y2947" s="48">
        <f t="shared" si="419"/>
        <v>0</v>
      </c>
      <c r="Z2947" s="3"/>
      <c r="AA2947" s="3"/>
      <c r="AB2947" s="3"/>
      <c r="AC2947" s="4"/>
      <c r="AD2947" s="5"/>
      <c r="AE2947" s="5"/>
      <c r="AF2947" s="5"/>
      <c r="AG2947" s="5"/>
      <c r="AH2947" s="2"/>
      <c r="AI2947" s="6"/>
    </row>
    <row r="2948" spans="2:35" x14ac:dyDescent="0.25">
      <c r="B2948" s="1"/>
      <c r="O2948" s="80"/>
      <c r="P2948" s="70"/>
      <c r="Q2948" s="70"/>
      <c r="R2948" s="70"/>
      <c r="S2948" s="71"/>
      <c r="T2948" s="70"/>
      <c r="U2948" s="73"/>
      <c r="V2948" s="70"/>
      <c r="W2948" s="73"/>
      <c r="X2948" s="47" t="s">
        <v>32</v>
      </c>
      <c r="Y2948" s="48">
        <f t="shared" si="419"/>
        <v>0</v>
      </c>
      <c r="Z2948" s="3"/>
      <c r="AA2948" s="3"/>
      <c r="AB2948" s="3"/>
      <c r="AC2948" s="4"/>
      <c r="AD2948" s="5"/>
      <c r="AE2948" s="5"/>
      <c r="AF2948" s="5"/>
      <c r="AG2948" s="5"/>
      <c r="AH2948" s="2"/>
      <c r="AI2948" s="6"/>
    </row>
    <row r="2949" spans="2:35" x14ac:dyDescent="0.25">
      <c r="B2949" s="1"/>
      <c r="O2949" s="80"/>
      <c r="P2949" s="70"/>
      <c r="Q2949" s="70"/>
      <c r="R2949" s="70"/>
      <c r="S2949" s="71"/>
      <c r="T2949" s="70"/>
      <c r="U2949" s="73"/>
      <c r="V2949" s="70"/>
      <c r="W2949" s="73"/>
      <c r="X2949" s="47" t="s">
        <v>33</v>
      </c>
      <c r="Y2949" s="48">
        <f t="shared" si="419"/>
        <v>0</v>
      </c>
      <c r="Z2949" s="3"/>
      <c r="AA2949" s="3"/>
      <c r="AB2949" s="3"/>
      <c r="AC2949" s="4"/>
      <c r="AD2949" s="5"/>
      <c r="AE2949" s="5"/>
      <c r="AF2949" s="5"/>
      <c r="AG2949" s="5"/>
      <c r="AH2949" s="2"/>
      <c r="AI2949" s="6"/>
    </row>
    <row r="2950" spans="2:35" x14ac:dyDescent="0.25">
      <c r="B2950" s="1"/>
      <c r="O2950" s="80"/>
      <c r="P2950" s="70"/>
      <c r="Q2950" s="70"/>
      <c r="R2950" s="70"/>
      <c r="S2950" s="71"/>
      <c r="T2950" s="70"/>
      <c r="U2950" s="73"/>
      <c r="V2950" s="70"/>
      <c r="W2950" s="73"/>
      <c r="X2950" s="47" t="s">
        <v>34</v>
      </c>
      <c r="Y2950" s="48">
        <f t="shared" si="419"/>
        <v>0</v>
      </c>
      <c r="Z2950" s="3"/>
      <c r="AA2950" s="3"/>
      <c r="AB2950" s="3"/>
      <c r="AC2950" s="4"/>
      <c r="AD2950" s="5"/>
      <c r="AE2950" s="5"/>
      <c r="AF2950" s="5"/>
      <c r="AG2950" s="5"/>
      <c r="AH2950" s="2"/>
      <c r="AI2950" s="6"/>
    </row>
    <row r="2951" spans="2:35" x14ac:dyDescent="0.25">
      <c r="B2951" s="1"/>
      <c r="O2951" s="80"/>
      <c r="P2951" s="70"/>
      <c r="Q2951" s="70"/>
      <c r="R2951" s="70"/>
      <c r="S2951" s="71"/>
      <c r="T2951" s="70"/>
      <c r="U2951" s="74"/>
      <c r="V2951" s="70"/>
      <c r="W2951" s="74"/>
      <c r="X2951" s="47" t="s">
        <v>35</v>
      </c>
      <c r="Y2951" s="48">
        <f t="shared" si="419"/>
        <v>0</v>
      </c>
      <c r="Z2951" s="3"/>
      <c r="AA2951" s="3"/>
      <c r="AB2951" s="3"/>
      <c r="AC2951" s="4"/>
      <c r="AD2951" s="7"/>
      <c r="AE2951" s="7"/>
      <c r="AF2951" s="5"/>
      <c r="AG2951" s="7"/>
      <c r="AH2951" s="8"/>
      <c r="AI2951" s="9"/>
    </row>
    <row r="2952" spans="2:35" x14ac:dyDescent="0.25">
      <c r="B2952" s="1"/>
      <c r="O2952" s="69">
        <v>419</v>
      </c>
      <c r="P2952" s="70"/>
      <c r="Q2952" s="70"/>
      <c r="R2952" s="70"/>
      <c r="S2952" s="71" t="str">
        <f>IF(ISBLANK(R2952),"",IF(R2952=Списки!$F$4,"ОНП","ПТ"))</f>
        <v/>
      </c>
      <c r="T2952" s="70"/>
      <c r="U2952" s="72"/>
      <c r="V2952" s="70"/>
      <c r="W2952" s="72"/>
      <c r="X2952" s="51" t="s">
        <v>21</v>
      </c>
      <c r="Y2952" s="44">
        <f>SUM(Y2953:Y2958)</f>
        <v>0</v>
      </c>
      <c r="Z2952" s="45">
        <f>SUM(Z2953:Z2958)</f>
        <v>0</v>
      </c>
      <c r="AA2952" s="45">
        <f>SUM(AA2953:AA2958)</f>
        <v>0</v>
      </c>
      <c r="AB2952" s="45">
        <f>SUM(AB2953:AB2958)</f>
        <v>0</v>
      </c>
      <c r="AC2952" s="46">
        <f>SUM(AC2953:AC2958)</f>
        <v>0</v>
      </c>
      <c r="AD2952" s="52" t="s">
        <v>36</v>
      </c>
      <c r="AE2952" s="29"/>
      <c r="AF2952" s="53" t="s">
        <v>37</v>
      </c>
      <c r="AG2952" s="54"/>
      <c r="AH2952" s="2"/>
      <c r="AI2952" s="29"/>
    </row>
    <row r="2953" spans="2:35" x14ac:dyDescent="0.25">
      <c r="B2953" s="1"/>
      <c r="O2953" s="69"/>
      <c r="P2953" s="70"/>
      <c r="Q2953" s="70"/>
      <c r="R2953" s="70"/>
      <c r="S2953" s="71"/>
      <c r="T2953" s="70"/>
      <c r="U2953" s="73"/>
      <c r="V2953" s="70"/>
      <c r="W2953" s="73"/>
      <c r="X2953" s="47" t="s">
        <v>30</v>
      </c>
      <c r="Y2953" s="48">
        <f t="shared" ref="Y2953:Y2958" si="420">SUM(Z2953:AC2953)</f>
        <v>0</v>
      </c>
      <c r="Z2953" s="3"/>
      <c r="AA2953" s="3"/>
      <c r="AB2953" s="3"/>
      <c r="AC2953" s="4"/>
      <c r="AD2953" s="5"/>
      <c r="AE2953" s="6"/>
      <c r="AF2953" s="5"/>
      <c r="AG2953" s="5"/>
      <c r="AH2953" s="2"/>
      <c r="AI2953" s="6"/>
    </row>
    <row r="2954" spans="2:35" x14ac:dyDescent="0.25">
      <c r="B2954" s="1"/>
      <c r="O2954" s="69"/>
      <c r="P2954" s="70"/>
      <c r="Q2954" s="70"/>
      <c r="R2954" s="70"/>
      <c r="S2954" s="71"/>
      <c r="T2954" s="70"/>
      <c r="U2954" s="73"/>
      <c r="V2954" s="70"/>
      <c r="W2954" s="73"/>
      <c r="X2954" s="47" t="s">
        <v>31</v>
      </c>
      <c r="Y2954" s="48">
        <f t="shared" si="420"/>
        <v>0</v>
      </c>
      <c r="Z2954" s="3"/>
      <c r="AA2954" s="3"/>
      <c r="AB2954" s="3"/>
      <c r="AC2954" s="4"/>
      <c r="AD2954" s="5"/>
      <c r="AE2954" s="5"/>
      <c r="AF2954" s="5"/>
      <c r="AG2954" s="5"/>
      <c r="AH2954" s="2"/>
      <c r="AI2954" s="6"/>
    </row>
    <row r="2955" spans="2:35" x14ac:dyDescent="0.25">
      <c r="B2955" s="1"/>
      <c r="O2955" s="69"/>
      <c r="P2955" s="70"/>
      <c r="Q2955" s="70"/>
      <c r="R2955" s="70"/>
      <c r="S2955" s="71"/>
      <c r="T2955" s="70"/>
      <c r="U2955" s="73"/>
      <c r="V2955" s="70"/>
      <c r="W2955" s="73"/>
      <c r="X2955" s="47" t="s">
        <v>32</v>
      </c>
      <c r="Y2955" s="48">
        <f t="shared" si="420"/>
        <v>0</v>
      </c>
      <c r="Z2955" s="3"/>
      <c r="AA2955" s="3"/>
      <c r="AB2955" s="3"/>
      <c r="AC2955" s="4"/>
      <c r="AD2955" s="5"/>
      <c r="AE2955" s="5"/>
      <c r="AF2955" s="5"/>
      <c r="AG2955" s="5"/>
      <c r="AH2955" s="2"/>
      <c r="AI2955" s="6"/>
    </row>
    <row r="2956" spans="2:35" x14ac:dyDescent="0.25">
      <c r="B2956" s="1"/>
      <c r="O2956" s="69"/>
      <c r="P2956" s="70"/>
      <c r="Q2956" s="70"/>
      <c r="R2956" s="70"/>
      <c r="S2956" s="71"/>
      <c r="T2956" s="70"/>
      <c r="U2956" s="73"/>
      <c r="V2956" s="70"/>
      <c r="W2956" s="73"/>
      <c r="X2956" s="47" t="s">
        <v>33</v>
      </c>
      <c r="Y2956" s="48">
        <f t="shared" si="420"/>
        <v>0</v>
      </c>
      <c r="Z2956" s="3"/>
      <c r="AA2956" s="3"/>
      <c r="AB2956" s="3"/>
      <c r="AC2956" s="4"/>
      <c r="AD2956" s="5"/>
      <c r="AE2956" s="5"/>
      <c r="AF2956" s="5"/>
      <c r="AG2956" s="5"/>
      <c r="AH2956" s="2"/>
      <c r="AI2956" s="6"/>
    </row>
    <row r="2957" spans="2:35" x14ac:dyDescent="0.25">
      <c r="B2957" s="1"/>
      <c r="O2957" s="69"/>
      <c r="P2957" s="70"/>
      <c r="Q2957" s="70"/>
      <c r="R2957" s="70"/>
      <c r="S2957" s="71"/>
      <c r="T2957" s="70"/>
      <c r="U2957" s="73"/>
      <c r="V2957" s="70"/>
      <c r="W2957" s="73"/>
      <c r="X2957" s="47" t="s">
        <v>34</v>
      </c>
      <c r="Y2957" s="48">
        <f t="shared" si="420"/>
        <v>0</v>
      </c>
      <c r="Z2957" s="3"/>
      <c r="AA2957" s="3"/>
      <c r="AB2957" s="3"/>
      <c r="AC2957" s="4"/>
      <c r="AD2957" s="5"/>
      <c r="AE2957" s="5"/>
      <c r="AF2957" s="5"/>
      <c r="AG2957" s="5"/>
      <c r="AH2957" s="2"/>
      <c r="AI2957" s="6"/>
    </row>
    <row r="2958" spans="2:35" x14ac:dyDescent="0.25">
      <c r="B2958" s="1"/>
      <c r="O2958" s="69"/>
      <c r="P2958" s="70"/>
      <c r="Q2958" s="70"/>
      <c r="R2958" s="70"/>
      <c r="S2958" s="71"/>
      <c r="T2958" s="70"/>
      <c r="U2958" s="74"/>
      <c r="V2958" s="70"/>
      <c r="W2958" s="74"/>
      <c r="X2958" s="47" t="s">
        <v>35</v>
      </c>
      <c r="Y2958" s="48">
        <f t="shared" si="420"/>
        <v>0</v>
      </c>
      <c r="Z2958" s="3"/>
      <c r="AA2958" s="3"/>
      <c r="AB2958" s="3"/>
      <c r="AC2958" s="4"/>
      <c r="AD2958" s="7"/>
      <c r="AE2958" s="7"/>
      <c r="AF2958" s="5"/>
      <c r="AG2958" s="7"/>
      <c r="AH2958" s="8"/>
      <c r="AI2958" s="9"/>
    </row>
    <row r="2959" spans="2:35" x14ac:dyDescent="0.25">
      <c r="B2959" s="1"/>
      <c r="O2959" s="80">
        <v>420</v>
      </c>
      <c r="P2959" s="70"/>
      <c r="Q2959" s="70"/>
      <c r="R2959" s="70"/>
      <c r="S2959" s="71" t="str">
        <f>IF(ISBLANK(R2959),"",IF(R2959=Списки!$F$4,"ОНП","ПТ"))</f>
        <v/>
      </c>
      <c r="T2959" s="70"/>
      <c r="U2959" s="72"/>
      <c r="V2959" s="70"/>
      <c r="W2959" s="72"/>
      <c r="X2959" s="51" t="s">
        <v>21</v>
      </c>
      <c r="Y2959" s="44">
        <f>SUM(Y2960:Y2965)</f>
        <v>0</v>
      </c>
      <c r="Z2959" s="45">
        <f>SUM(Z2960:Z2965)</f>
        <v>0</v>
      </c>
      <c r="AA2959" s="45">
        <f>SUM(AA2960:AA2965)</f>
        <v>0</v>
      </c>
      <c r="AB2959" s="45">
        <f>SUM(AB2960:AB2965)</f>
        <v>0</v>
      </c>
      <c r="AC2959" s="46">
        <f>SUM(AC2960:AC2965)</f>
        <v>0</v>
      </c>
      <c r="AD2959" s="52" t="s">
        <v>36</v>
      </c>
      <c r="AE2959" s="29"/>
      <c r="AF2959" s="53" t="s">
        <v>37</v>
      </c>
      <c r="AG2959" s="54"/>
      <c r="AH2959" s="2"/>
      <c r="AI2959" s="29"/>
    </row>
    <row r="2960" spans="2:35" x14ac:dyDescent="0.25">
      <c r="B2960" s="1"/>
      <c r="O2960" s="80"/>
      <c r="P2960" s="70"/>
      <c r="Q2960" s="70"/>
      <c r="R2960" s="70"/>
      <c r="S2960" s="71"/>
      <c r="T2960" s="70"/>
      <c r="U2960" s="73"/>
      <c r="V2960" s="70"/>
      <c r="W2960" s="73"/>
      <c r="X2960" s="47" t="s">
        <v>30</v>
      </c>
      <c r="Y2960" s="48">
        <f t="shared" ref="Y2960:Y2965" si="421">SUM(Z2960:AC2960)</f>
        <v>0</v>
      </c>
      <c r="Z2960" s="3"/>
      <c r="AA2960" s="3"/>
      <c r="AB2960" s="3"/>
      <c r="AC2960" s="4"/>
      <c r="AD2960" s="5"/>
      <c r="AE2960" s="6"/>
      <c r="AF2960" s="5"/>
      <c r="AG2960" s="5"/>
      <c r="AH2960" s="2"/>
      <c r="AI2960" s="6"/>
    </row>
    <row r="2961" spans="2:35" x14ac:dyDescent="0.25">
      <c r="B2961" s="1"/>
      <c r="O2961" s="80"/>
      <c r="P2961" s="70"/>
      <c r="Q2961" s="70"/>
      <c r="R2961" s="70"/>
      <c r="S2961" s="71"/>
      <c r="T2961" s="70"/>
      <c r="U2961" s="73"/>
      <c r="V2961" s="70"/>
      <c r="W2961" s="73"/>
      <c r="X2961" s="47" t="s">
        <v>31</v>
      </c>
      <c r="Y2961" s="48">
        <f t="shared" si="421"/>
        <v>0</v>
      </c>
      <c r="Z2961" s="3"/>
      <c r="AA2961" s="3"/>
      <c r="AB2961" s="3"/>
      <c r="AC2961" s="4"/>
      <c r="AD2961" s="5"/>
      <c r="AE2961" s="5"/>
      <c r="AF2961" s="5"/>
      <c r="AG2961" s="5"/>
      <c r="AH2961" s="2"/>
      <c r="AI2961" s="6"/>
    </row>
    <row r="2962" spans="2:35" x14ac:dyDescent="0.25">
      <c r="B2962" s="1"/>
      <c r="O2962" s="80"/>
      <c r="P2962" s="70"/>
      <c r="Q2962" s="70"/>
      <c r="R2962" s="70"/>
      <c r="S2962" s="71"/>
      <c r="T2962" s="70"/>
      <c r="U2962" s="73"/>
      <c r="V2962" s="70"/>
      <c r="W2962" s="73"/>
      <c r="X2962" s="47" t="s">
        <v>32</v>
      </c>
      <c r="Y2962" s="48">
        <f t="shared" si="421"/>
        <v>0</v>
      </c>
      <c r="Z2962" s="3"/>
      <c r="AA2962" s="3"/>
      <c r="AB2962" s="3"/>
      <c r="AC2962" s="4"/>
      <c r="AD2962" s="5"/>
      <c r="AE2962" s="5"/>
      <c r="AF2962" s="5"/>
      <c r="AG2962" s="5"/>
      <c r="AH2962" s="2"/>
      <c r="AI2962" s="6"/>
    </row>
    <row r="2963" spans="2:35" x14ac:dyDescent="0.25">
      <c r="B2963" s="1"/>
      <c r="O2963" s="80"/>
      <c r="P2963" s="70"/>
      <c r="Q2963" s="70"/>
      <c r="R2963" s="70"/>
      <c r="S2963" s="71"/>
      <c r="T2963" s="70"/>
      <c r="U2963" s="73"/>
      <c r="V2963" s="70"/>
      <c r="W2963" s="73"/>
      <c r="X2963" s="47" t="s">
        <v>33</v>
      </c>
      <c r="Y2963" s="48">
        <f t="shared" si="421"/>
        <v>0</v>
      </c>
      <c r="Z2963" s="3"/>
      <c r="AA2963" s="3"/>
      <c r="AB2963" s="3"/>
      <c r="AC2963" s="4"/>
      <c r="AD2963" s="5"/>
      <c r="AE2963" s="5"/>
      <c r="AF2963" s="5"/>
      <c r="AG2963" s="5"/>
      <c r="AH2963" s="2"/>
      <c r="AI2963" s="6"/>
    </row>
    <row r="2964" spans="2:35" x14ac:dyDescent="0.25">
      <c r="B2964" s="1"/>
      <c r="O2964" s="80"/>
      <c r="P2964" s="70"/>
      <c r="Q2964" s="70"/>
      <c r="R2964" s="70"/>
      <c r="S2964" s="71"/>
      <c r="T2964" s="70"/>
      <c r="U2964" s="73"/>
      <c r="V2964" s="70"/>
      <c r="W2964" s="73"/>
      <c r="X2964" s="47" t="s">
        <v>34</v>
      </c>
      <c r="Y2964" s="48">
        <f t="shared" si="421"/>
        <v>0</v>
      </c>
      <c r="Z2964" s="3"/>
      <c r="AA2964" s="3"/>
      <c r="AB2964" s="3"/>
      <c r="AC2964" s="4"/>
      <c r="AD2964" s="5"/>
      <c r="AE2964" s="5"/>
      <c r="AF2964" s="5"/>
      <c r="AG2964" s="5"/>
      <c r="AH2964" s="2"/>
      <c r="AI2964" s="6"/>
    </row>
    <row r="2965" spans="2:35" x14ac:dyDescent="0.25">
      <c r="B2965" s="1"/>
      <c r="O2965" s="80"/>
      <c r="P2965" s="70"/>
      <c r="Q2965" s="70"/>
      <c r="R2965" s="70"/>
      <c r="S2965" s="71"/>
      <c r="T2965" s="70"/>
      <c r="U2965" s="74"/>
      <c r="V2965" s="70"/>
      <c r="W2965" s="74"/>
      <c r="X2965" s="47" t="s">
        <v>35</v>
      </c>
      <c r="Y2965" s="48">
        <f t="shared" si="421"/>
        <v>0</v>
      </c>
      <c r="Z2965" s="3"/>
      <c r="AA2965" s="3"/>
      <c r="AB2965" s="3"/>
      <c r="AC2965" s="4"/>
      <c r="AD2965" s="7"/>
      <c r="AE2965" s="7"/>
      <c r="AF2965" s="5"/>
      <c r="AG2965" s="7"/>
      <c r="AH2965" s="8"/>
      <c r="AI2965" s="9"/>
    </row>
    <row r="2966" spans="2:35" x14ac:dyDescent="0.25">
      <c r="B2966" s="1"/>
      <c r="O2966" s="69">
        <v>421</v>
      </c>
      <c r="P2966" s="70"/>
      <c r="Q2966" s="70"/>
      <c r="R2966" s="70"/>
      <c r="S2966" s="71" t="str">
        <f>IF(ISBLANK(R2966),"",IF(R2966=Списки!$F$4,"ОНП","ПТ"))</f>
        <v/>
      </c>
      <c r="T2966" s="70"/>
      <c r="U2966" s="72"/>
      <c r="V2966" s="70"/>
      <c r="W2966" s="72"/>
      <c r="X2966" s="51" t="s">
        <v>21</v>
      </c>
      <c r="Y2966" s="44">
        <f>SUM(Y2967:Y2972)</f>
        <v>0</v>
      </c>
      <c r="Z2966" s="45">
        <f>SUM(Z2967:Z2972)</f>
        <v>0</v>
      </c>
      <c r="AA2966" s="45">
        <f>SUM(AA2967:AA2972)</f>
        <v>0</v>
      </c>
      <c r="AB2966" s="45">
        <f>SUM(AB2967:AB2972)</f>
        <v>0</v>
      </c>
      <c r="AC2966" s="46">
        <f>SUM(AC2967:AC2972)</f>
        <v>0</v>
      </c>
      <c r="AD2966" s="52" t="s">
        <v>36</v>
      </c>
      <c r="AE2966" s="29"/>
      <c r="AF2966" s="53" t="s">
        <v>37</v>
      </c>
      <c r="AG2966" s="54"/>
      <c r="AH2966" s="2"/>
      <c r="AI2966" s="29"/>
    </row>
    <row r="2967" spans="2:35" x14ac:dyDescent="0.25">
      <c r="B2967" s="1"/>
      <c r="O2967" s="69"/>
      <c r="P2967" s="70"/>
      <c r="Q2967" s="70"/>
      <c r="R2967" s="70"/>
      <c r="S2967" s="71"/>
      <c r="T2967" s="70"/>
      <c r="U2967" s="73"/>
      <c r="V2967" s="70"/>
      <c r="W2967" s="73"/>
      <c r="X2967" s="47" t="s">
        <v>30</v>
      </c>
      <c r="Y2967" s="48">
        <f t="shared" ref="Y2967:Y2972" si="422">SUM(Z2967:AC2967)</f>
        <v>0</v>
      </c>
      <c r="Z2967" s="3"/>
      <c r="AA2967" s="3"/>
      <c r="AB2967" s="3"/>
      <c r="AC2967" s="4"/>
      <c r="AD2967" s="5"/>
      <c r="AE2967" s="6"/>
      <c r="AF2967" s="5"/>
      <c r="AG2967" s="5"/>
      <c r="AH2967" s="2"/>
      <c r="AI2967" s="6"/>
    </row>
    <row r="2968" spans="2:35" x14ac:dyDescent="0.25">
      <c r="B2968" s="1"/>
      <c r="O2968" s="69"/>
      <c r="P2968" s="70"/>
      <c r="Q2968" s="70"/>
      <c r="R2968" s="70"/>
      <c r="S2968" s="71"/>
      <c r="T2968" s="70"/>
      <c r="U2968" s="73"/>
      <c r="V2968" s="70"/>
      <c r="W2968" s="73"/>
      <c r="X2968" s="47" t="s">
        <v>31</v>
      </c>
      <c r="Y2968" s="48">
        <f t="shared" si="422"/>
        <v>0</v>
      </c>
      <c r="Z2968" s="3"/>
      <c r="AA2968" s="3"/>
      <c r="AB2968" s="3"/>
      <c r="AC2968" s="4"/>
      <c r="AD2968" s="5"/>
      <c r="AE2968" s="5"/>
      <c r="AF2968" s="5"/>
      <c r="AG2968" s="5"/>
      <c r="AH2968" s="2"/>
      <c r="AI2968" s="6"/>
    </row>
    <row r="2969" spans="2:35" x14ac:dyDescent="0.25">
      <c r="B2969" s="1"/>
      <c r="O2969" s="69"/>
      <c r="P2969" s="70"/>
      <c r="Q2969" s="70"/>
      <c r="R2969" s="70"/>
      <c r="S2969" s="71"/>
      <c r="T2969" s="70"/>
      <c r="U2969" s="73"/>
      <c r="V2969" s="70"/>
      <c r="W2969" s="73"/>
      <c r="X2969" s="47" t="s">
        <v>32</v>
      </c>
      <c r="Y2969" s="48">
        <f t="shared" si="422"/>
        <v>0</v>
      </c>
      <c r="Z2969" s="3"/>
      <c r="AA2969" s="3"/>
      <c r="AB2969" s="3"/>
      <c r="AC2969" s="4"/>
      <c r="AD2969" s="5"/>
      <c r="AE2969" s="5"/>
      <c r="AF2969" s="5"/>
      <c r="AG2969" s="5"/>
      <c r="AH2969" s="2"/>
      <c r="AI2969" s="6"/>
    </row>
    <row r="2970" spans="2:35" x14ac:dyDescent="0.25">
      <c r="B2970" s="1"/>
      <c r="O2970" s="69"/>
      <c r="P2970" s="70"/>
      <c r="Q2970" s="70"/>
      <c r="R2970" s="70"/>
      <c r="S2970" s="71"/>
      <c r="T2970" s="70"/>
      <c r="U2970" s="73"/>
      <c r="V2970" s="70"/>
      <c r="W2970" s="73"/>
      <c r="X2970" s="47" t="s">
        <v>33</v>
      </c>
      <c r="Y2970" s="48">
        <f t="shared" si="422"/>
        <v>0</v>
      </c>
      <c r="Z2970" s="3"/>
      <c r="AA2970" s="3"/>
      <c r="AB2970" s="3"/>
      <c r="AC2970" s="4"/>
      <c r="AD2970" s="5"/>
      <c r="AE2970" s="5"/>
      <c r="AF2970" s="5"/>
      <c r="AG2970" s="5"/>
      <c r="AH2970" s="2"/>
      <c r="AI2970" s="6"/>
    </row>
    <row r="2971" spans="2:35" x14ac:dyDescent="0.25">
      <c r="B2971" s="1"/>
      <c r="O2971" s="69"/>
      <c r="P2971" s="70"/>
      <c r="Q2971" s="70"/>
      <c r="R2971" s="70"/>
      <c r="S2971" s="71"/>
      <c r="T2971" s="70"/>
      <c r="U2971" s="73"/>
      <c r="V2971" s="70"/>
      <c r="W2971" s="73"/>
      <c r="X2971" s="47" t="s">
        <v>34</v>
      </c>
      <c r="Y2971" s="48">
        <f t="shared" si="422"/>
        <v>0</v>
      </c>
      <c r="Z2971" s="3"/>
      <c r="AA2971" s="3"/>
      <c r="AB2971" s="3"/>
      <c r="AC2971" s="4"/>
      <c r="AD2971" s="5"/>
      <c r="AE2971" s="5"/>
      <c r="AF2971" s="5"/>
      <c r="AG2971" s="5"/>
      <c r="AH2971" s="2"/>
      <c r="AI2971" s="6"/>
    </row>
    <row r="2972" spans="2:35" x14ac:dyDescent="0.25">
      <c r="B2972" s="1"/>
      <c r="O2972" s="69"/>
      <c r="P2972" s="70"/>
      <c r="Q2972" s="70"/>
      <c r="R2972" s="70"/>
      <c r="S2972" s="71"/>
      <c r="T2972" s="70"/>
      <c r="U2972" s="74"/>
      <c r="V2972" s="70"/>
      <c r="W2972" s="74"/>
      <c r="X2972" s="47" t="s">
        <v>35</v>
      </c>
      <c r="Y2972" s="48">
        <f t="shared" si="422"/>
        <v>0</v>
      </c>
      <c r="Z2972" s="3"/>
      <c r="AA2972" s="3"/>
      <c r="AB2972" s="3"/>
      <c r="AC2972" s="4"/>
      <c r="AD2972" s="7"/>
      <c r="AE2972" s="7"/>
      <c r="AF2972" s="5"/>
      <c r="AG2972" s="7"/>
      <c r="AH2972" s="8"/>
      <c r="AI2972" s="9"/>
    </row>
    <row r="2973" spans="2:35" x14ac:dyDescent="0.25">
      <c r="B2973" s="1"/>
      <c r="O2973" s="80">
        <v>422</v>
      </c>
      <c r="P2973" s="70"/>
      <c r="Q2973" s="70"/>
      <c r="R2973" s="70"/>
      <c r="S2973" s="71" t="str">
        <f>IF(ISBLANK(R2973),"",IF(R2973=Списки!$F$4,"ОНП","ПТ"))</f>
        <v/>
      </c>
      <c r="T2973" s="70"/>
      <c r="U2973" s="72"/>
      <c r="V2973" s="70"/>
      <c r="W2973" s="72"/>
      <c r="X2973" s="51" t="s">
        <v>21</v>
      </c>
      <c r="Y2973" s="44">
        <f>SUM(Y2974:Y2979)</f>
        <v>0</v>
      </c>
      <c r="Z2973" s="45">
        <f>SUM(Z2974:Z2979)</f>
        <v>0</v>
      </c>
      <c r="AA2973" s="45">
        <f>SUM(AA2974:AA2979)</f>
        <v>0</v>
      </c>
      <c r="AB2973" s="45">
        <f>SUM(AB2974:AB2979)</f>
        <v>0</v>
      </c>
      <c r="AC2973" s="46">
        <f>SUM(AC2974:AC2979)</f>
        <v>0</v>
      </c>
      <c r="AD2973" s="52" t="s">
        <v>36</v>
      </c>
      <c r="AE2973" s="29"/>
      <c r="AF2973" s="53" t="s">
        <v>37</v>
      </c>
      <c r="AG2973" s="54"/>
      <c r="AH2973" s="2"/>
      <c r="AI2973" s="29"/>
    </row>
    <row r="2974" spans="2:35" x14ac:dyDescent="0.25">
      <c r="B2974" s="1"/>
      <c r="O2974" s="80"/>
      <c r="P2974" s="70"/>
      <c r="Q2974" s="70"/>
      <c r="R2974" s="70"/>
      <c r="S2974" s="71"/>
      <c r="T2974" s="70"/>
      <c r="U2974" s="73"/>
      <c r="V2974" s="70"/>
      <c r="W2974" s="73"/>
      <c r="X2974" s="47" t="s">
        <v>30</v>
      </c>
      <c r="Y2974" s="48">
        <f t="shared" ref="Y2974:Y2979" si="423">SUM(Z2974:AC2974)</f>
        <v>0</v>
      </c>
      <c r="Z2974" s="3"/>
      <c r="AA2974" s="3"/>
      <c r="AB2974" s="3"/>
      <c r="AC2974" s="4"/>
      <c r="AD2974" s="5"/>
      <c r="AE2974" s="6"/>
      <c r="AF2974" s="5"/>
      <c r="AG2974" s="5"/>
      <c r="AH2974" s="2"/>
      <c r="AI2974" s="6"/>
    </row>
    <row r="2975" spans="2:35" x14ac:dyDescent="0.25">
      <c r="B2975" s="1"/>
      <c r="O2975" s="80"/>
      <c r="P2975" s="70"/>
      <c r="Q2975" s="70"/>
      <c r="R2975" s="70"/>
      <c r="S2975" s="71"/>
      <c r="T2975" s="70"/>
      <c r="U2975" s="73"/>
      <c r="V2975" s="70"/>
      <c r="W2975" s="73"/>
      <c r="X2975" s="47" t="s">
        <v>31</v>
      </c>
      <c r="Y2975" s="48">
        <f t="shared" si="423"/>
        <v>0</v>
      </c>
      <c r="Z2975" s="3"/>
      <c r="AA2975" s="3"/>
      <c r="AB2975" s="3"/>
      <c r="AC2975" s="4"/>
      <c r="AD2975" s="5"/>
      <c r="AE2975" s="5"/>
      <c r="AF2975" s="5"/>
      <c r="AG2975" s="5"/>
      <c r="AH2975" s="2"/>
      <c r="AI2975" s="6"/>
    </row>
    <row r="2976" spans="2:35" x14ac:dyDescent="0.25">
      <c r="B2976" s="1"/>
      <c r="O2976" s="80"/>
      <c r="P2976" s="70"/>
      <c r="Q2976" s="70"/>
      <c r="R2976" s="70"/>
      <c r="S2976" s="71"/>
      <c r="T2976" s="70"/>
      <c r="U2976" s="73"/>
      <c r="V2976" s="70"/>
      <c r="W2976" s="73"/>
      <c r="X2976" s="47" t="s">
        <v>32</v>
      </c>
      <c r="Y2976" s="48">
        <f t="shared" si="423"/>
        <v>0</v>
      </c>
      <c r="Z2976" s="3"/>
      <c r="AA2976" s="3"/>
      <c r="AB2976" s="3"/>
      <c r="AC2976" s="4"/>
      <c r="AD2976" s="5"/>
      <c r="AE2976" s="5"/>
      <c r="AF2976" s="5"/>
      <c r="AG2976" s="5"/>
      <c r="AH2976" s="2"/>
      <c r="AI2976" s="6"/>
    </row>
    <row r="2977" spans="2:35" x14ac:dyDescent="0.25">
      <c r="B2977" s="1"/>
      <c r="O2977" s="80"/>
      <c r="P2977" s="70"/>
      <c r="Q2977" s="70"/>
      <c r="R2977" s="70"/>
      <c r="S2977" s="71"/>
      <c r="T2977" s="70"/>
      <c r="U2977" s="73"/>
      <c r="V2977" s="70"/>
      <c r="W2977" s="73"/>
      <c r="X2977" s="47" t="s">
        <v>33</v>
      </c>
      <c r="Y2977" s="48">
        <f t="shared" si="423"/>
        <v>0</v>
      </c>
      <c r="Z2977" s="3"/>
      <c r="AA2977" s="3"/>
      <c r="AB2977" s="3"/>
      <c r="AC2977" s="4"/>
      <c r="AD2977" s="5"/>
      <c r="AE2977" s="5"/>
      <c r="AF2977" s="5"/>
      <c r="AG2977" s="5"/>
      <c r="AH2977" s="2"/>
      <c r="AI2977" s="6"/>
    </row>
    <row r="2978" spans="2:35" x14ac:dyDescent="0.25">
      <c r="B2978" s="1"/>
      <c r="O2978" s="80"/>
      <c r="P2978" s="70"/>
      <c r="Q2978" s="70"/>
      <c r="R2978" s="70"/>
      <c r="S2978" s="71"/>
      <c r="T2978" s="70"/>
      <c r="U2978" s="73"/>
      <c r="V2978" s="70"/>
      <c r="W2978" s="73"/>
      <c r="X2978" s="47" t="s">
        <v>34</v>
      </c>
      <c r="Y2978" s="48">
        <f t="shared" si="423"/>
        <v>0</v>
      </c>
      <c r="Z2978" s="3"/>
      <c r="AA2978" s="3"/>
      <c r="AB2978" s="3"/>
      <c r="AC2978" s="4"/>
      <c r="AD2978" s="5"/>
      <c r="AE2978" s="5"/>
      <c r="AF2978" s="5"/>
      <c r="AG2978" s="5"/>
      <c r="AH2978" s="2"/>
      <c r="AI2978" s="6"/>
    </row>
    <row r="2979" spans="2:35" x14ac:dyDescent="0.25">
      <c r="B2979" s="1"/>
      <c r="O2979" s="80"/>
      <c r="P2979" s="70"/>
      <c r="Q2979" s="70"/>
      <c r="R2979" s="70"/>
      <c r="S2979" s="71"/>
      <c r="T2979" s="70"/>
      <c r="U2979" s="74"/>
      <c r="V2979" s="70"/>
      <c r="W2979" s="74"/>
      <c r="X2979" s="47" t="s">
        <v>35</v>
      </c>
      <c r="Y2979" s="48">
        <f t="shared" si="423"/>
        <v>0</v>
      </c>
      <c r="Z2979" s="3"/>
      <c r="AA2979" s="3"/>
      <c r="AB2979" s="3"/>
      <c r="AC2979" s="4"/>
      <c r="AD2979" s="7"/>
      <c r="AE2979" s="7"/>
      <c r="AF2979" s="5"/>
      <c r="AG2979" s="7"/>
      <c r="AH2979" s="8"/>
      <c r="AI2979" s="9"/>
    </row>
    <row r="2980" spans="2:35" x14ac:dyDescent="0.25">
      <c r="B2980" s="1"/>
      <c r="O2980" s="69">
        <v>423</v>
      </c>
      <c r="P2980" s="70"/>
      <c r="Q2980" s="70"/>
      <c r="R2980" s="70"/>
      <c r="S2980" s="71" t="str">
        <f>IF(ISBLANK(R2980),"",IF(R2980=Списки!$F$4,"ОНП","ПТ"))</f>
        <v/>
      </c>
      <c r="T2980" s="70"/>
      <c r="U2980" s="72"/>
      <c r="V2980" s="70"/>
      <c r="W2980" s="72"/>
      <c r="X2980" s="51" t="s">
        <v>21</v>
      </c>
      <c r="Y2980" s="44">
        <f>SUM(Y2981:Y2986)</f>
        <v>0</v>
      </c>
      <c r="Z2980" s="45">
        <f>SUM(Z2981:Z2986)</f>
        <v>0</v>
      </c>
      <c r="AA2980" s="45">
        <f>SUM(AA2981:AA2986)</f>
        <v>0</v>
      </c>
      <c r="AB2980" s="45">
        <f>SUM(AB2981:AB2986)</f>
        <v>0</v>
      </c>
      <c r="AC2980" s="46">
        <f>SUM(AC2981:AC2986)</f>
        <v>0</v>
      </c>
      <c r="AD2980" s="52" t="s">
        <v>36</v>
      </c>
      <c r="AE2980" s="29"/>
      <c r="AF2980" s="53" t="s">
        <v>37</v>
      </c>
      <c r="AG2980" s="54"/>
      <c r="AH2980" s="2"/>
      <c r="AI2980" s="29"/>
    </row>
    <row r="2981" spans="2:35" x14ac:dyDescent="0.25">
      <c r="B2981" s="1"/>
      <c r="O2981" s="69"/>
      <c r="P2981" s="70"/>
      <c r="Q2981" s="70"/>
      <c r="R2981" s="70"/>
      <c r="S2981" s="71"/>
      <c r="T2981" s="70"/>
      <c r="U2981" s="73"/>
      <c r="V2981" s="70"/>
      <c r="W2981" s="73"/>
      <c r="X2981" s="47" t="s">
        <v>30</v>
      </c>
      <c r="Y2981" s="48">
        <f t="shared" ref="Y2981:Y2986" si="424">SUM(Z2981:AC2981)</f>
        <v>0</v>
      </c>
      <c r="Z2981" s="3"/>
      <c r="AA2981" s="3"/>
      <c r="AB2981" s="3"/>
      <c r="AC2981" s="4"/>
      <c r="AD2981" s="5"/>
      <c r="AE2981" s="6"/>
      <c r="AF2981" s="5"/>
      <c r="AG2981" s="5"/>
      <c r="AH2981" s="2"/>
      <c r="AI2981" s="6"/>
    </row>
    <row r="2982" spans="2:35" x14ac:dyDescent="0.25">
      <c r="B2982" s="1"/>
      <c r="O2982" s="69"/>
      <c r="P2982" s="70"/>
      <c r="Q2982" s="70"/>
      <c r="R2982" s="70"/>
      <c r="S2982" s="71"/>
      <c r="T2982" s="70"/>
      <c r="U2982" s="73"/>
      <c r="V2982" s="70"/>
      <c r="W2982" s="73"/>
      <c r="X2982" s="47" t="s">
        <v>31</v>
      </c>
      <c r="Y2982" s="48">
        <f t="shared" si="424"/>
        <v>0</v>
      </c>
      <c r="Z2982" s="3"/>
      <c r="AA2982" s="3"/>
      <c r="AB2982" s="3"/>
      <c r="AC2982" s="4"/>
      <c r="AD2982" s="5"/>
      <c r="AE2982" s="5"/>
      <c r="AF2982" s="5"/>
      <c r="AG2982" s="5"/>
      <c r="AH2982" s="2"/>
      <c r="AI2982" s="6"/>
    </row>
    <row r="2983" spans="2:35" x14ac:dyDescent="0.25">
      <c r="B2983" s="1"/>
      <c r="O2983" s="69"/>
      <c r="P2983" s="70"/>
      <c r="Q2983" s="70"/>
      <c r="R2983" s="70"/>
      <c r="S2983" s="71"/>
      <c r="T2983" s="70"/>
      <c r="U2983" s="73"/>
      <c r="V2983" s="70"/>
      <c r="W2983" s="73"/>
      <c r="X2983" s="47" t="s">
        <v>32</v>
      </c>
      <c r="Y2983" s="48">
        <f t="shared" si="424"/>
        <v>0</v>
      </c>
      <c r="Z2983" s="3"/>
      <c r="AA2983" s="3"/>
      <c r="AB2983" s="3"/>
      <c r="AC2983" s="4"/>
      <c r="AD2983" s="5"/>
      <c r="AE2983" s="5"/>
      <c r="AF2983" s="5"/>
      <c r="AG2983" s="5"/>
      <c r="AH2983" s="2"/>
      <c r="AI2983" s="6"/>
    </row>
    <row r="2984" spans="2:35" x14ac:dyDescent="0.25">
      <c r="B2984" s="1"/>
      <c r="O2984" s="69"/>
      <c r="P2984" s="70"/>
      <c r="Q2984" s="70"/>
      <c r="R2984" s="70"/>
      <c r="S2984" s="71"/>
      <c r="T2984" s="70"/>
      <c r="U2984" s="73"/>
      <c r="V2984" s="70"/>
      <c r="W2984" s="73"/>
      <c r="X2984" s="47" t="s">
        <v>33</v>
      </c>
      <c r="Y2984" s="48">
        <f t="shared" si="424"/>
        <v>0</v>
      </c>
      <c r="Z2984" s="3"/>
      <c r="AA2984" s="3"/>
      <c r="AB2984" s="3"/>
      <c r="AC2984" s="4"/>
      <c r="AD2984" s="5"/>
      <c r="AE2984" s="5"/>
      <c r="AF2984" s="5"/>
      <c r="AG2984" s="5"/>
      <c r="AH2984" s="2"/>
      <c r="AI2984" s="6"/>
    </row>
    <row r="2985" spans="2:35" x14ac:dyDescent="0.25">
      <c r="B2985" s="1"/>
      <c r="O2985" s="69"/>
      <c r="P2985" s="70"/>
      <c r="Q2985" s="70"/>
      <c r="R2985" s="70"/>
      <c r="S2985" s="71"/>
      <c r="T2985" s="70"/>
      <c r="U2985" s="73"/>
      <c r="V2985" s="70"/>
      <c r="W2985" s="73"/>
      <c r="X2985" s="47" t="s">
        <v>34</v>
      </c>
      <c r="Y2985" s="48">
        <f t="shared" si="424"/>
        <v>0</v>
      </c>
      <c r="Z2985" s="3"/>
      <c r="AA2985" s="3"/>
      <c r="AB2985" s="3"/>
      <c r="AC2985" s="4"/>
      <c r="AD2985" s="5"/>
      <c r="AE2985" s="5"/>
      <c r="AF2985" s="5"/>
      <c r="AG2985" s="5"/>
      <c r="AH2985" s="2"/>
      <c r="AI2985" s="6"/>
    </row>
    <row r="2986" spans="2:35" x14ac:dyDescent="0.25">
      <c r="B2986" s="1"/>
      <c r="O2986" s="69"/>
      <c r="P2986" s="70"/>
      <c r="Q2986" s="70"/>
      <c r="R2986" s="70"/>
      <c r="S2986" s="71"/>
      <c r="T2986" s="70"/>
      <c r="U2986" s="74"/>
      <c r="V2986" s="70"/>
      <c r="W2986" s="74"/>
      <c r="X2986" s="47" t="s">
        <v>35</v>
      </c>
      <c r="Y2986" s="48">
        <f t="shared" si="424"/>
        <v>0</v>
      </c>
      <c r="Z2986" s="3"/>
      <c r="AA2986" s="3"/>
      <c r="AB2986" s="3"/>
      <c r="AC2986" s="4"/>
      <c r="AD2986" s="7"/>
      <c r="AE2986" s="7"/>
      <c r="AF2986" s="5"/>
      <c r="AG2986" s="7"/>
      <c r="AH2986" s="8"/>
      <c r="AI2986" s="9"/>
    </row>
    <row r="2987" spans="2:35" x14ac:dyDescent="0.25">
      <c r="B2987" s="1"/>
      <c r="O2987" s="80">
        <v>424</v>
      </c>
      <c r="P2987" s="70"/>
      <c r="Q2987" s="70"/>
      <c r="R2987" s="70"/>
      <c r="S2987" s="71" t="str">
        <f>IF(ISBLANK(R2987),"",IF(R2987=Списки!$F$4,"ОНП","ПТ"))</f>
        <v/>
      </c>
      <c r="T2987" s="70"/>
      <c r="U2987" s="72"/>
      <c r="V2987" s="70"/>
      <c r="W2987" s="72"/>
      <c r="X2987" s="51" t="s">
        <v>21</v>
      </c>
      <c r="Y2987" s="44">
        <f>SUM(Y2988:Y2993)</f>
        <v>0</v>
      </c>
      <c r="Z2987" s="45">
        <f>SUM(Z2988:Z2993)</f>
        <v>0</v>
      </c>
      <c r="AA2987" s="45">
        <f>SUM(AA2988:AA2993)</f>
        <v>0</v>
      </c>
      <c r="AB2987" s="45">
        <f>SUM(AB2988:AB2993)</f>
        <v>0</v>
      </c>
      <c r="AC2987" s="46">
        <f>SUM(AC2988:AC2993)</f>
        <v>0</v>
      </c>
      <c r="AD2987" s="52" t="s">
        <v>36</v>
      </c>
      <c r="AE2987" s="29"/>
      <c r="AF2987" s="53" t="s">
        <v>37</v>
      </c>
      <c r="AG2987" s="54"/>
      <c r="AH2987" s="2"/>
      <c r="AI2987" s="29"/>
    </row>
    <row r="2988" spans="2:35" x14ac:dyDescent="0.25">
      <c r="B2988" s="1"/>
      <c r="O2988" s="80"/>
      <c r="P2988" s="70"/>
      <c r="Q2988" s="70"/>
      <c r="R2988" s="70"/>
      <c r="S2988" s="71"/>
      <c r="T2988" s="70"/>
      <c r="U2988" s="73"/>
      <c r="V2988" s="70"/>
      <c r="W2988" s="73"/>
      <c r="X2988" s="47" t="s">
        <v>30</v>
      </c>
      <c r="Y2988" s="48">
        <f t="shared" ref="Y2988:Y2993" si="425">SUM(Z2988:AC2988)</f>
        <v>0</v>
      </c>
      <c r="Z2988" s="3"/>
      <c r="AA2988" s="3"/>
      <c r="AB2988" s="3"/>
      <c r="AC2988" s="4"/>
      <c r="AD2988" s="5"/>
      <c r="AE2988" s="6"/>
      <c r="AF2988" s="5"/>
      <c r="AG2988" s="5"/>
      <c r="AH2988" s="2"/>
      <c r="AI2988" s="6"/>
    </row>
    <row r="2989" spans="2:35" x14ac:dyDescent="0.25">
      <c r="B2989" s="1"/>
      <c r="O2989" s="80"/>
      <c r="P2989" s="70"/>
      <c r="Q2989" s="70"/>
      <c r="R2989" s="70"/>
      <c r="S2989" s="71"/>
      <c r="T2989" s="70"/>
      <c r="U2989" s="73"/>
      <c r="V2989" s="70"/>
      <c r="W2989" s="73"/>
      <c r="X2989" s="47" t="s">
        <v>31</v>
      </c>
      <c r="Y2989" s="48">
        <f t="shared" si="425"/>
        <v>0</v>
      </c>
      <c r="Z2989" s="3"/>
      <c r="AA2989" s="3"/>
      <c r="AB2989" s="3"/>
      <c r="AC2989" s="4"/>
      <c r="AD2989" s="5"/>
      <c r="AE2989" s="5"/>
      <c r="AF2989" s="5"/>
      <c r="AG2989" s="5"/>
      <c r="AH2989" s="2"/>
      <c r="AI2989" s="6"/>
    </row>
    <row r="2990" spans="2:35" x14ac:dyDescent="0.25">
      <c r="B2990" s="1"/>
      <c r="O2990" s="80"/>
      <c r="P2990" s="70"/>
      <c r="Q2990" s="70"/>
      <c r="R2990" s="70"/>
      <c r="S2990" s="71"/>
      <c r="T2990" s="70"/>
      <c r="U2990" s="73"/>
      <c r="V2990" s="70"/>
      <c r="W2990" s="73"/>
      <c r="X2990" s="47" t="s">
        <v>32</v>
      </c>
      <c r="Y2990" s="48">
        <f t="shared" si="425"/>
        <v>0</v>
      </c>
      <c r="Z2990" s="3"/>
      <c r="AA2990" s="3"/>
      <c r="AB2990" s="3"/>
      <c r="AC2990" s="4"/>
      <c r="AD2990" s="5"/>
      <c r="AE2990" s="5"/>
      <c r="AF2990" s="5"/>
      <c r="AG2990" s="5"/>
      <c r="AH2990" s="2"/>
      <c r="AI2990" s="6"/>
    </row>
    <row r="2991" spans="2:35" x14ac:dyDescent="0.25">
      <c r="B2991" s="1"/>
      <c r="O2991" s="80"/>
      <c r="P2991" s="70"/>
      <c r="Q2991" s="70"/>
      <c r="R2991" s="70"/>
      <c r="S2991" s="71"/>
      <c r="T2991" s="70"/>
      <c r="U2991" s="73"/>
      <c r="V2991" s="70"/>
      <c r="W2991" s="73"/>
      <c r="X2991" s="47" t="s">
        <v>33</v>
      </c>
      <c r="Y2991" s="48">
        <f t="shared" si="425"/>
        <v>0</v>
      </c>
      <c r="Z2991" s="3"/>
      <c r="AA2991" s="3"/>
      <c r="AB2991" s="3"/>
      <c r="AC2991" s="4"/>
      <c r="AD2991" s="5"/>
      <c r="AE2991" s="5"/>
      <c r="AF2991" s="5"/>
      <c r="AG2991" s="5"/>
      <c r="AH2991" s="2"/>
      <c r="AI2991" s="6"/>
    </row>
    <row r="2992" spans="2:35" x14ac:dyDescent="0.25">
      <c r="B2992" s="1"/>
      <c r="O2992" s="80"/>
      <c r="P2992" s="70"/>
      <c r="Q2992" s="70"/>
      <c r="R2992" s="70"/>
      <c r="S2992" s="71"/>
      <c r="T2992" s="70"/>
      <c r="U2992" s="73"/>
      <c r="V2992" s="70"/>
      <c r="W2992" s="73"/>
      <c r="X2992" s="47" t="s">
        <v>34</v>
      </c>
      <c r="Y2992" s="48">
        <f t="shared" si="425"/>
        <v>0</v>
      </c>
      <c r="Z2992" s="3"/>
      <c r="AA2992" s="3"/>
      <c r="AB2992" s="3"/>
      <c r="AC2992" s="4"/>
      <c r="AD2992" s="5"/>
      <c r="AE2992" s="5"/>
      <c r="AF2992" s="5"/>
      <c r="AG2992" s="5"/>
      <c r="AH2992" s="2"/>
      <c r="AI2992" s="6"/>
    </row>
    <row r="2993" spans="2:35" x14ac:dyDescent="0.25">
      <c r="B2993" s="1"/>
      <c r="O2993" s="80"/>
      <c r="P2993" s="70"/>
      <c r="Q2993" s="70"/>
      <c r="R2993" s="70"/>
      <c r="S2993" s="71"/>
      <c r="T2993" s="70"/>
      <c r="U2993" s="74"/>
      <c r="V2993" s="70"/>
      <c r="W2993" s="74"/>
      <c r="X2993" s="47" t="s">
        <v>35</v>
      </c>
      <c r="Y2993" s="48">
        <f t="shared" si="425"/>
        <v>0</v>
      </c>
      <c r="Z2993" s="3"/>
      <c r="AA2993" s="3"/>
      <c r="AB2993" s="3"/>
      <c r="AC2993" s="4"/>
      <c r="AD2993" s="7"/>
      <c r="AE2993" s="7"/>
      <c r="AF2993" s="5"/>
      <c r="AG2993" s="7"/>
      <c r="AH2993" s="8"/>
      <c r="AI2993" s="9"/>
    </row>
    <row r="2994" spans="2:35" x14ac:dyDescent="0.25">
      <c r="B2994" s="1"/>
      <c r="O2994" s="69">
        <v>425</v>
      </c>
      <c r="P2994" s="70"/>
      <c r="Q2994" s="70"/>
      <c r="R2994" s="70"/>
      <c r="S2994" s="71" t="str">
        <f>IF(ISBLANK(R2994),"",IF(R2994=Списки!$F$4,"ОНП","ПТ"))</f>
        <v/>
      </c>
      <c r="T2994" s="70"/>
      <c r="U2994" s="72"/>
      <c r="V2994" s="70"/>
      <c r="W2994" s="72"/>
      <c r="X2994" s="51" t="s">
        <v>21</v>
      </c>
      <c r="Y2994" s="44">
        <f>SUM(Y2995:Y3000)</f>
        <v>0</v>
      </c>
      <c r="Z2994" s="45">
        <f>SUM(Z2995:Z3000)</f>
        <v>0</v>
      </c>
      <c r="AA2994" s="45">
        <f>SUM(AA2995:AA3000)</f>
        <v>0</v>
      </c>
      <c r="AB2994" s="45">
        <f>SUM(AB2995:AB3000)</f>
        <v>0</v>
      </c>
      <c r="AC2994" s="46">
        <f>SUM(AC2995:AC3000)</f>
        <v>0</v>
      </c>
      <c r="AD2994" s="52" t="s">
        <v>36</v>
      </c>
      <c r="AE2994" s="29"/>
      <c r="AF2994" s="53" t="s">
        <v>37</v>
      </c>
      <c r="AG2994" s="54"/>
      <c r="AH2994" s="2"/>
      <c r="AI2994" s="29"/>
    </row>
    <row r="2995" spans="2:35" x14ac:dyDescent="0.25">
      <c r="B2995" s="1"/>
      <c r="O2995" s="69"/>
      <c r="P2995" s="70"/>
      <c r="Q2995" s="70"/>
      <c r="R2995" s="70"/>
      <c r="S2995" s="71"/>
      <c r="T2995" s="70"/>
      <c r="U2995" s="73"/>
      <c r="V2995" s="70"/>
      <c r="W2995" s="73"/>
      <c r="X2995" s="47" t="s">
        <v>30</v>
      </c>
      <c r="Y2995" s="48">
        <f t="shared" ref="Y2995:Y3000" si="426">SUM(Z2995:AC2995)</f>
        <v>0</v>
      </c>
      <c r="Z2995" s="3"/>
      <c r="AA2995" s="3"/>
      <c r="AB2995" s="3"/>
      <c r="AC2995" s="4"/>
      <c r="AD2995" s="5"/>
      <c r="AE2995" s="6"/>
      <c r="AF2995" s="5"/>
      <c r="AG2995" s="5"/>
      <c r="AH2995" s="2"/>
      <c r="AI2995" s="6"/>
    </row>
    <row r="2996" spans="2:35" x14ac:dyDescent="0.25">
      <c r="B2996" s="1"/>
      <c r="O2996" s="69"/>
      <c r="P2996" s="70"/>
      <c r="Q2996" s="70"/>
      <c r="R2996" s="70"/>
      <c r="S2996" s="71"/>
      <c r="T2996" s="70"/>
      <c r="U2996" s="73"/>
      <c r="V2996" s="70"/>
      <c r="W2996" s="73"/>
      <c r="X2996" s="47" t="s">
        <v>31</v>
      </c>
      <c r="Y2996" s="48">
        <f t="shared" si="426"/>
        <v>0</v>
      </c>
      <c r="Z2996" s="3"/>
      <c r="AA2996" s="3"/>
      <c r="AB2996" s="3"/>
      <c r="AC2996" s="4"/>
      <c r="AD2996" s="5"/>
      <c r="AE2996" s="5"/>
      <c r="AF2996" s="5"/>
      <c r="AG2996" s="5"/>
      <c r="AH2996" s="2"/>
      <c r="AI2996" s="6"/>
    </row>
    <row r="2997" spans="2:35" x14ac:dyDescent="0.25">
      <c r="B2997" s="1"/>
      <c r="O2997" s="69"/>
      <c r="P2997" s="70"/>
      <c r="Q2997" s="70"/>
      <c r="R2997" s="70"/>
      <c r="S2997" s="71"/>
      <c r="T2997" s="70"/>
      <c r="U2997" s="73"/>
      <c r="V2997" s="70"/>
      <c r="W2997" s="73"/>
      <c r="X2997" s="47" t="s">
        <v>32</v>
      </c>
      <c r="Y2997" s="48">
        <f t="shared" si="426"/>
        <v>0</v>
      </c>
      <c r="Z2997" s="3"/>
      <c r="AA2997" s="3"/>
      <c r="AB2997" s="3"/>
      <c r="AC2997" s="4"/>
      <c r="AD2997" s="5"/>
      <c r="AE2997" s="5"/>
      <c r="AF2997" s="5"/>
      <c r="AG2997" s="5"/>
      <c r="AH2997" s="2"/>
      <c r="AI2997" s="6"/>
    </row>
    <row r="2998" spans="2:35" x14ac:dyDescent="0.25">
      <c r="B2998" s="1"/>
      <c r="O2998" s="69"/>
      <c r="P2998" s="70"/>
      <c r="Q2998" s="70"/>
      <c r="R2998" s="70"/>
      <c r="S2998" s="71"/>
      <c r="T2998" s="70"/>
      <c r="U2998" s="73"/>
      <c r="V2998" s="70"/>
      <c r="W2998" s="73"/>
      <c r="X2998" s="47" t="s">
        <v>33</v>
      </c>
      <c r="Y2998" s="48">
        <f t="shared" si="426"/>
        <v>0</v>
      </c>
      <c r="Z2998" s="3"/>
      <c r="AA2998" s="3"/>
      <c r="AB2998" s="3"/>
      <c r="AC2998" s="4"/>
      <c r="AD2998" s="5"/>
      <c r="AE2998" s="5"/>
      <c r="AF2998" s="5"/>
      <c r="AG2998" s="5"/>
      <c r="AH2998" s="2"/>
      <c r="AI2998" s="6"/>
    </row>
    <row r="2999" spans="2:35" x14ac:dyDescent="0.25">
      <c r="B2999" s="1"/>
      <c r="O2999" s="69"/>
      <c r="P2999" s="70"/>
      <c r="Q2999" s="70"/>
      <c r="R2999" s="70"/>
      <c r="S2999" s="71"/>
      <c r="T2999" s="70"/>
      <c r="U2999" s="73"/>
      <c r="V2999" s="70"/>
      <c r="W2999" s="73"/>
      <c r="X2999" s="47" t="s">
        <v>34</v>
      </c>
      <c r="Y2999" s="48">
        <f t="shared" si="426"/>
        <v>0</v>
      </c>
      <c r="Z2999" s="3"/>
      <c r="AA2999" s="3"/>
      <c r="AB2999" s="3"/>
      <c r="AC2999" s="4"/>
      <c r="AD2999" s="5"/>
      <c r="AE2999" s="5"/>
      <c r="AF2999" s="5"/>
      <c r="AG2999" s="5"/>
      <c r="AH2999" s="2"/>
      <c r="AI2999" s="6"/>
    </row>
    <row r="3000" spans="2:35" x14ac:dyDescent="0.25">
      <c r="B3000" s="1"/>
      <c r="O3000" s="69"/>
      <c r="P3000" s="70"/>
      <c r="Q3000" s="70"/>
      <c r="R3000" s="70"/>
      <c r="S3000" s="71"/>
      <c r="T3000" s="70"/>
      <c r="U3000" s="74"/>
      <c r="V3000" s="70"/>
      <c r="W3000" s="74"/>
      <c r="X3000" s="47" t="s">
        <v>35</v>
      </c>
      <c r="Y3000" s="48">
        <f t="shared" si="426"/>
        <v>0</v>
      </c>
      <c r="Z3000" s="3"/>
      <c r="AA3000" s="3"/>
      <c r="AB3000" s="3"/>
      <c r="AC3000" s="4"/>
      <c r="AD3000" s="7"/>
      <c r="AE3000" s="7"/>
      <c r="AF3000" s="5"/>
      <c r="AG3000" s="7"/>
      <c r="AH3000" s="8"/>
      <c r="AI3000" s="9"/>
    </row>
    <row r="3001" spans="2:35" x14ac:dyDescent="0.25">
      <c r="B3001" s="1"/>
      <c r="O3001" s="80">
        <v>426</v>
      </c>
      <c r="P3001" s="70"/>
      <c r="Q3001" s="70"/>
      <c r="R3001" s="70"/>
      <c r="S3001" s="71" t="str">
        <f>IF(ISBLANK(R3001),"",IF(R3001=Списки!$F$4,"ОНП","ПТ"))</f>
        <v/>
      </c>
      <c r="T3001" s="70"/>
      <c r="U3001" s="72"/>
      <c r="V3001" s="70"/>
      <c r="W3001" s="72"/>
      <c r="X3001" s="51" t="s">
        <v>21</v>
      </c>
      <c r="Y3001" s="44">
        <f>SUM(Y3002:Y3007)</f>
        <v>0</v>
      </c>
      <c r="Z3001" s="45">
        <f>SUM(Z3002:Z3007)</f>
        <v>0</v>
      </c>
      <c r="AA3001" s="45">
        <f>SUM(AA3002:AA3007)</f>
        <v>0</v>
      </c>
      <c r="AB3001" s="45">
        <f>SUM(AB3002:AB3007)</f>
        <v>0</v>
      </c>
      <c r="AC3001" s="46">
        <f>SUM(AC3002:AC3007)</f>
        <v>0</v>
      </c>
      <c r="AD3001" s="52" t="s">
        <v>36</v>
      </c>
      <c r="AE3001" s="29"/>
      <c r="AF3001" s="53" t="s">
        <v>37</v>
      </c>
      <c r="AG3001" s="54"/>
      <c r="AH3001" s="2"/>
      <c r="AI3001" s="29"/>
    </row>
    <row r="3002" spans="2:35" x14ac:dyDescent="0.25">
      <c r="B3002" s="1"/>
      <c r="O3002" s="80"/>
      <c r="P3002" s="70"/>
      <c r="Q3002" s="70"/>
      <c r="R3002" s="70"/>
      <c r="S3002" s="71"/>
      <c r="T3002" s="70"/>
      <c r="U3002" s="73"/>
      <c r="V3002" s="70"/>
      <c r="W3002" s="73"/>
      <c r="X3002" s="47" t="s">
        <v>30</v>
      </c>
      <c r="Y3002" s="48">
        <f t="shared" ref="Y3002:Y3007" si="427">SUM(Z3002:AC3002)</f>
        <v>0</v>
      </c>
      <c r="Z3002" s="3"/>
      <c r="AA3002" s="3"/>
      <c r="AB3002" s="3"/>
      <c r="AC3002" s="4"/>
      <c r="AD3002" s="5"/>
      <c r="AE3002" s="6"/>
      <c r="AF3002" s="5"/>
      <c r="AG3002" s="5"/>
      <c r="AH3002" s="2"/>
      <c r="AI3002" s="6"/>
    </row>
    <row r="3003" spans="2:35" x14ac:dyDescent="0.25">
      <c r="B3003" s="1"/>
      <c r="O3003" s="80"/>
      <c r="P3003" s="70"/>
      <c r="Q3003" s="70"/>
      <c r="R3003" s="70"/>
      <c r="S3003" s="71"/>
      <c r="T3003" s="70"/>
      <c r="U3003" s="73"/>
      <c r="V3003" s="70"/>
      <c r="W3003" s="73"/>
      <c r="X3003" s="47" t="s">
        <v>31</v>
      </c>
      <c r="Y3003" s="48">
        <f t="shared" si="427"/>
        <v>0</v>
      </c>
      <c r="Z3003" s="3"/>
      <c r="AA3003" s="3"/>
      <c r="AB3003" s="3"/>
      <c r="AC3003" s="4"/>
      <c r="AD3003" s="5"/>
      <c r="AE3003" s="5"/>
      <c r="AF3003" s="5"/>
      <c r="AG3003" s="5"/>
      <c r="AH3003" s="2"/>
      <c r="AI3003" s="6"/>
    </row>
    <row r="3004" spans="2:35" x14ac:dyDescent="0.25">
      <c r="B3004" s="1"/>
      <c r="O3004" s="80"/>
      <c r="P3004" s="70"/>
      <c r="Q3004" s="70"/>
      <c r="R3004" s="70"/>
      <c r="S3004" s="71"/>
      <c r="T3004" s="70"/>
      <c r="U3004" s="73"/>
      <c r="V3004" s="70"/>
      <c r="W3004" s="73"/>
      <c r="X3004" s="47" t="s">
        <v>32</v>
      </c>
      <c r="Y3004" s="48">
        <f t="shared" si="427"/>
        <v>0</v>
      </c>
      <c r="Z3004" s="3"/>
      <c r="AA3004" s="3"/>
      <c r="AB3004" s="3"/>
      <c r="AC3004" s="4"/>
      <c r="AD3004" s="5"/>
      <c r="AE3004" s="5"/>
      <c r="AF3004" s="5"/>
      <c r="AG3004" s="5"/>
      <c r="AH3004" s="2"/>
      <c r="AI3004" s="6"/>
    </row>
    <row r="3005" spans="2:35" x14ac:dyDescent="0.25">
      <c r="B3005" s="1"/>
      <c r="O3005" s="80"/>
      <c r="P3005" s="70"/>
      <c r="Q3005" s="70"/>
      <c r="R3005" s="70"/>
      <c r="S3005" s="71"/>
      <c r="T3005" s="70"/>
      <c r="U3005" s="73"/>
      <c r="V3005" s="70"/>
      <c r="W3005" s="73"/>
      <c r="X3005" s="47" t="s">
        <v>33</v>
      </c>
      <c r="Y3005" s="48">
        <f t="shared" si="427"/>
        <v>0</v>
      </c>
      <c r="Z3005" s="3"/>
      <c r="AA3005" s="3"/>
      <c r="AB3005" s="3"/>
      <c r="AC3005" s="4"/>
      <c r="AD3005" s="5"/>
      <c r="AE3005" s="5"/>
      <c r="AF3005" s="5"/>
      <c r="AG3005" s="5"/>
      <c r="AH3005" s="2"/>
      <c r="AI3005" s="6"/>
    </row>
    <row r="3006" spans="2:35" x14ac:dyDescent="0.25">
      <c r="B3006" s="1"/>
      <c r="O3006" s="80"/>
      <c r="P3006" s="70"/>
      <c r="Q3006" s="70"/>
      <c r="R3006" s="70"/>
      <c r="S3006" s="71"/>
      <c r="T3006" s="70"/>
      <c r="U3006" s="73"/>
      <c r="V3006" s="70"/>
      <c r="W3006" s="73"/>
      <c r="X3006" s="47" t="s">
        <v>34</v>
      </c>
      <c r="Y3006" s="48">
        <f t="shared" si="427"/>
        <v>0</v>
      </c>
      <c r="Z3006" s="3"/>
      <c r="AA3006" s="3"/>
      <c r="AB3006" s="3"/>
      <c r="AC3006" s="4"/>
      <c r="AD3006" s="5"/>
      <c r="AE3006" s="5"/>
      <c r="AF3006" s="5"/>
      <c r="AG3006" s="5"/>
      <c r="AH3006" s="2"/>
      <c r="AI3006" s="6"/>
    </row>
    <row r="3007" spans="2:35" x14ac:dyDescent="0.25">
      <c r="B3007" s="1"/>
      <c r="O3007" s="80"/>
      <c r="P3007" s="70"/>
      <c r="Q3007" s="70"/>
      <c r="R3007" s="70"/>
      <c r="S3007" s="71"/>
      <c r="T3007" s="70"/>
      <c r="U3007" s="74"/>
      <c r="V3007" s="70"/>
      <c r="W3007" s="74"/>
      <c r="X3007" s="47" t="s">
        <v>35</v>
      </c>
      <c r="Y3007" s="48">
        <f t="shared" si="427"/>
        <v>0</v>
      </c>
      <c r="Z3007" s="3"/>
      <c r="AA3007" s="3"/>
      <c r="AB3007" s="3"/>
      <c r="AC3007" s="4"/>
      <c r="AD3007" s="7"/>
      <c r="AE3007" s="7"/>
      <c r="AF3007" s="5"/>
      <c r="AG3007" s="7"/>
      <c r="AH3007" s="8"/>
      <c r="AI3007" s="9"/>
    </row>
    <row r="3008" spans="2:35" x14ac:dyDescent="0.25">
      <c r="B3008" s="1"/>
      <c r="O3008" s="69">
        <v>427</v>
      </c>
      <c r="P3008" s="70"/>
      <c r="Q3008" s="70"/>
      <c r="R3008" s="70"/>
      <c r="S3008" s="71" t="str">
        <f>IF(ISBLANK(R3008),"",IF(R3008=Списки!$F$4,"ОНП","ПТ"))</f>
        <v/>
      </c>
      <c r="T3008" s="70"/>
      <c r="U3008" s="72"/>
      <c r="V3008" s="70"/>
      <c r="W3008" s="72"/>
      <c r="X3008" s="51" t="s">
        <v>21</v>
      </c>
      <c r="Y3008" s="44">
        <f>SUM(Y3009:Y3014)</f>
        <v>0</v>
      </c>
      <c r="Z3008" s="45">
        <f>SUM(Z3009:Z3014)</f>
        <v>0</v>
      </c>
      <c r="AA3008" s="45">
        <f>SUM(AA3009:AA3014)</f>
        <v>0</v>
      </c>
      <c r="AB3008" s="45">
        <f>SUM(AB3009:AB3014)</f>
        <v>0</v>
      </c>
      <c r="AC3008" s="46">
        <f>SUM(AC3009:AC3014)</f>
        <v>0</v>
      </c>
      <c r="AD3008" s="52" t="s">
        <v>36</v>
      </c>
      <c r="AE3008" s="29"/>
      <c r="AF3008" s="53" t="s">
        <v>37</v>
      </c>
      <c r="AG3008" s="54"/>
      <c r="AH3008" s="2"/>
      <c r="AI3008" s="29"/>
    </row>
    <row r="3009" spans="2:35" x14ac:dyDescent="0.25">
      <c r="B3009" s="1"/>
      <c r="O3009" s="69"/>
      <c r="P3009" s="70"/>
      <c r="Q3009" s="70"/>
      <c r="R3009" s="70"/>
      <c r="S3009" s="71"/>
      <c r="T3009" s="70"/>
      <c r="U3009" s="73"/>
      <c r="V3009" s="70"/>
      <c r="W3009" s="73"/>
      <c r="X3009" s="47" t="s">
        <v>30</v>
      </c>
      <c r="Y3009" s="48">
        <f t="shared" ref="Y3009:Y3014" si="428">SUM(Z3009:AC3009)</f>
        <v>0</v>
      </c>
      <c r="Z3009" s="3"/>
      <c r="AA3009" s="3"/>
      <c r="AB3009" s="3"/>
      <c r="AC3009" s="4"/>
      <c r="AD3009" s="5"/>
      <c r="AE3009" s="6"/>
      <c r="AF3009" s="5"/>
      <c r="AG3009" s="5"/>
      <c r="AH3009" s="2"/>
      <c r="AI3009" s="6"/>
    </row>
    <row r="3010" spans="2:35" x14ac:dyDescent="0.25">
      <c r="B3010" s="1"/>
      <c r="O3010" s="69"/>
      <c r="P3010" s="70"/>
      <c r="Q3010" s="70"/>
      <c r="R3010" s="70"/>
      <c r="S3010" s="71"/>
      <c r="T3010" s="70"/>
      <c r="U3010" s="73"/>
      <c r="V3010" s="70"/>
      <c r="W3010" s="73"/>
      <c r="X3010" s="47" t="s">
        <v>31</v>
      </c>
      <c r="Y3010" s="48">
        <f t="shared" si="428"/>
        <v>0</v>
      </c>
      <c r="Z3010" s="3"/>
      <c r="AA3010" s="3"/>
      <c r="AB3010" s="3"/>
      <c r="AC3010" s="4"/>
      <c r="AD3010" s="5"/>
      <c r="AE3010" s="5"/>
      <c r="AF3010" s="5"/>
      <c r="AG3010" s="5"/>
      <c r="AH3010" s="2"/>
      <c r="AI3010" s="6"/>
    </row>
    <row r="3011" spans="2:35" x14ac:dyDescent="0.25">
      <c r="B3011" s="1"/>
      <c r="O3011" s="69"/>
      <c r="P3011" s="70"/>
      <c r="Q3011" s="70"/>
      <c r="R3011" s="70"/>
      <c r="S3011" s="71"/>
      <c r="T3011" s="70"/>
      <c r="U3011" s="73"/>
      <c r="V3011" s="70"/>
      <c r="W3011" s="73"/>
      <c r="X3011" s="47" t="s">
        <v>32</v>
      </c>
      <c r="Y3011" s="48">
        <f t="shared" si="428"/>
        <v>0</v>
      </c>
      <c r="Z3011" s="3"/>
      <c r="AA3011" s="3"/>
      <c r="AB3011" s="3"/>
      <c r="AC3011" s="4"/>
      <c r="AD3011" s="5"/>
      <c r="AE3011" s="5"/>
      <c r="AF3011" s="5"/>
      <c r="AG3011" s="5"/>
      <c r="AH3011" s="2"/>
      <c r="AI3011" s="6"/>
    </row>
    <row r="3012" spans="2:35" x14ac:dyDescent="0.25">
      <c r="B3012" s="1"/>
      <c r="O3012" s="69"/>
      <c r="P3012" s="70"/>
      <c r="Q3012" s="70"/>
      <c r="R3012" s="70"/>
      <c r="S3012" s="71"/>
      <c r="T3012" s="70"/>
      <c r="U3012" s="73"/>
      <c r="V3012" s="70"/>
      <c r="W3012" s="73"/>
      <c r="X3012" s="47" t="s">
        <v>33</v>
      </c>
      <c r="Y3012" s="48">
        <f t="shared" si="428"/>
        <v>0</v>
      </c>
      <c r="Z3012" s="3"/>
      <c r="AA3012" s="3"/>
      <c r="AB3012" s="3"/>
      <c r="AC3012" s="4"/>
      <c r="AD3012" s="5"/>
      <c r="AE3012" s="5"/>
      <c r="AF3012" s="5"/>
      <c r="AG3012" s="5"/>
      <c r="AH3012" s="2"/>
      <c r="AI3012" s="6"/>
    </row>
    <row r="3013" spans="2:35" x14ac:dyDescent="0.25">
      <c r="B3013" s="1"/>
      <c r="O3013" s="69"/>
      <c r="P3013" s="70"/>
      <c r="Q3013" s="70"/>
      <c r="R3013" s="70"/>
      <c r="S3013" s="71"/>
      <c r="T3013" s="70"/>
      <c r="U3013" s="73"/>
      <c r="V3013" s="70"/>
      <c r="W3013" s="73"/>
      <c r="X3013" s="47" t="s">
        <v>34</v>
      </c>
      <c r="Y3013" s="48">
        <f t="shared" si="428"/>
        <v>0</v>
      </c>
      <c r="Z3013" s="3"/>
      <c r="AA3013" s="3"/>
      <c r="AB3013" s="3"/>
      <c r="AC3013" s="4"/>
      <c r="AD3013" s="5"/>
      <c r="AE3013" s="5"/>
      <c r="AF3013" s="5"/>
      <c r="AG3013" s="5"/>
      <c r="AH3013" s="2"/>
      <c r="AI3013" s="6"/>
    </row>
    <row r="3014" spans="2:35" x14ac:dyDescent="0.25">
      <c r="B3014" s="1"/>
      <c r="O3014" s="69"/>
      <c r="P3014" s="70"/>
      <c r="Q3014" s="70"/>
      <c r="R3014" s="70"/>
      <c r="S3014" s="71"/>
      <c r="T3014" s="70"/>
      <c r="U3014" s="74"/>
      <c r="V3014" s="70"/>
      <c r="W3014" s="74"/>
      <c r="X3014" s="47" t="s">
        <v>35</v>
      </c>
      <c r="Y3014" s="48">
        <f t="shared" si="428"/>
        <v>0</v>
      </c>
      <c r="Z3014" s="3"/>
      <c r="AA3014" s="3"/>
      <c r="AB3014" s="3"/>
      <c r="AC3014" s="4"/>
      <c r="AD3014" s="7"/>
      <c r="AE3014" s="7"/>
      <c r="AF3014" s="5"/>
      <c r="AG3014" s="7"/>
      <c r="AH3014" s="8"/>
      <c r="AI3014" s="9"/>
    </row>
    <row r="3015" spans="2:35" x14ac:dyDescent="0.25">
      <c r="B3015" s="1"/>
      <c r="O3015" s="80">
        <v>428</v>
      </c>
      <c r="P3015" s="70"/>
      <c r="Q3015" s="70"/>
      <c r="R3015" s="70"/>
      <c r="S3015" s="71" t="str">
        <f>IF(ISBLANK(R3015),"",IF(R3015=Списки!$F$4,"ОНП","ПТ"))</f>
        <v/>
      </c>
      <c r="T3015" s="70"/>
      <c r="U3015" s="72"/>
      <c r="V3015" s="70"/>
      <c r="W3015" s="72"/>
      <c r="X3015" s="51" t="s">
        <v>21</v>
      </c>
      <c r="Y3015" s="44">
        <f>SUM(Y3016:Y3021)</f>
        <v>0</v>
      </c>
      <c r="Z3015" s="45">
        <f>SUM(Z3016:Z3021)</f>
        <v>0</v>
      </c>
      <c r="AA3015" s="45">
        <f>SUM(AA3016:AA3021)</f>
        <v>0</v>
      </c>
      <c r="AB3015" s="45">
        <f>SUM(AB3016:AB3021)</f>
        <v>0</v>
      </c>
      <c r="AC3015" s="46">
        <f>SUM(AC3016:AC3021)</f>
        <v>0</v>
      </c>
      <c r="AD3015" s="52" t="s">
        <v>36</v>
      </c>
      <c r="AE3015" s="29"/>
      <c r="AF3015" s="53" t="s">
        <v>37</v>
      </c>
      <c r="AG3015" s="54"/>
      <c r="AH3015" s="2"/>
      <c r="AI3015" s="29"/>
    </row>
    <row r="3016" spans="2:35" x14ac:dyDescent="0.25">
      <c r="B3016" s="1"/>
      <c r="O3016" s="80"/>
      <c r="P3016" s="70"/>
      <c r="Q3016" s="70"/>
      <c r="R3016" s="70"/>
      <c r="S3016" s="71"/>
      <c r="T3016" s="70"/>
      <c r="U3016" s="73"/>
      <c r="V3016" s="70"/>
      <c r="W3016" s="73"/>
      <c r="X3016" s="47" t="s">
        <v>30</v>
      </c>
      <c r="Y3016" s="48">
        <f t="shared" ref="Y3016:Y3021" si="429">SUM(Z3016:AC3016)</f>
        <v>0</v>
      </c>
      <c r="Z3016" s="3"/>
      <c r="AA3016" s="3"/>
      <c r="AB3016" s="3"/>
      <c r="AC3016" s="4"/>
      <c r="AD3016" s="5"/>
      <c r="AE3016" s="6"/>
      <c r="AF3016" s="5"/>
      <c r="AG3016" s="5"/>
      <c r="AH3016" s="2"/>
      <c r="AI3016" s="6"/>
    </row>
    <row r="3017" spans="2:35" x14ac:dyDescent="0.25">
      <c r="B3017" s="1"/>
      <c r="O3017" s="80"/>
      <c r="P3017" s="70"/>
      <c r="Q3017" s="70"/>
      <c r="R3017" s="70"/>
      <c r="S3017" s="71"/>
      <c r="T3017" s="70"/>
      <c r="U3017" s="73"/>
      <c r="V3017" s="70"/>
      <c r="W3017" s="73"/>
      <c r="X3017" s="47" t="s">
        <v>31</v>
      </c>
      <c r="Y3017" s="48">
        <f t="shared" si="429"/>
        <v>0</v>
      </c>
      <c r="Z3017" s="3"/>
      <c r="AA3017" s="3"/>
      <c r="AB3017" s="3"/>
      <c r="AC3017" s="4"/>
      <c r="AD3017" s="5"/>
      <c r="AE3017" s="5"/>
      <c r="AF3017" s="5"/>
      <c r="AG3017" s="5"/>
      <c r="AH3017" s="2"/>
      <c r="AI3017" s="6"/>
    </row>
    <row r="3018" spans="2:35" x14ac:dyDescent="0.25">
      <c r="B3018" s="1"/>
      <c r="O3018" s="80"/>
      <c r="P3018" s="70"/>
      <c r="Q3018" s="70"/>
      <c r="R3018" s="70"/>
      <c r="S3018" s="71"/>
      <c r="T3018" s="70"/>
      <c r="U3018" s="73"/>
      <c r="V3018" s="70"/>
      <c r="W3018" s="73"/>
      <c r="X3018" s="47" t="s">
        <v>32</v>
      </c>
      <c r="Y3018" s="48">
        <f t="shared" si="429"/>
        <v>0</v>
      </c>
      <c r="Z3018" s="3"/>
      <c r="AA3018" s="3"/>
      <c r="AB3018" s="3"/>
      <c r="AC3018" s="4"/>
      <c r="AD3018" s="5"/>
      <c r="AE3018" s="5"/>
      <c r="AF3018" s="5"/>
      <c r="AG3018" s="5"/>
      <c r="AH3018" s="2"/>
      <c r="AI3018" s="6"/>
    </row>
    <row r="3019" spans="2:35" x14ac:dyDescent="0.25">
      <c r="B3019" s="1"/>
      <c r="O3019" s="80"/>
      <c r="P3019" s="70"/>
      <c r="Q3019" s="70"/>
      <c r="R3019" s="70"/>
      <c r="S3019" s="71"/>
      <c r="T3019" s="70"/>
      <c r="U3019" s="73"/>
      <c r="V3019" s="70"/>
      <c r="W3019" s="73"/>
      <c r="X3019" s="47" t="s">
        <v>33</v>
      </c>
      <c r="Y3019" s="48">
        <f t="shared" si="429"/>
        <v>0</v>
      </c>
      <c r="Z3019" s="3"/>
      <c r="AA3019" s="3"/>
      <c r="AB3019" s="3"/>
      <c r="AC3019" s="4"/>
      <c r="AD3019" s="5"/>
      <c r="AE3019" s="5"/>
      <c r="AF3019" s="5"/>
      <c r="AG3019" s="5"/>
      <c r="AH3019" s="2"/>
      <c r="AI3019" s="6"/>
    </row>
    <row r="3020" spans="2:35" x14ac:dyDescent="0.25">
      <c r="B3020" s="1"/>
      <c r="O3020" s="80"/>
      <c r="P3020" s="70"/>
      <c r="Q3020" s="70"/>
      <c r="R3020" s="70"/>
      <c r="S3020" s="71"/>
      <c r="T3020" s="70"/>
      <c r="U3020" s="73"/>
      <c r="V3020" s="70"/>
      <c r="W3020" s="73"/>
      <c r="X3020" s="47" t="s">
        <v>34</v>
      </c>
      <c r="Y3020" s="48">
        <f t="shared" si="429"/>
        <v>0</v>
      </c>
      <c r="Z3020" s="3"/>
      <c r="AA3020" s="3"/>
      <c r="AB3020" s="3"/>
      <c r="AC3020" s="4"/>
      <c r="AD3020" s="5"/>
      <c r="AE3020" s="5"/>
      <c r="AF3020" s="5"/>
      <c r="AG3020" s="5"/>
      <c r="AH3020" s="2"/>
      <c r="AI3020" s="6"/>
    </row>
    <row r="3021" spans="2:35" x14ac:dyDescent="0.25">
      <c r="B3021" s="1"/>
      <c r="O3021" s="80"/>
      <c r="P3021" s="70"/>
      <c r="Q3021" s="70"/>
      <c r="R3021" s="70"/>
      <c r="S3021" s="71"/>
      <c r="T3021" s="70"/>
      <c r="U3021" s="74"/>
      <c r="V3021" s="70"/>
      <c r="W3021" s="74"/>
      <c r="X3021" s="47" t="s">
        <v>35</v>
      </c>
      <c r="Y3021" s="48">
        <f t="shared" si="429"/>
        <v>0</v>
      </c>
      <c r="Z3021" s="3"/>
      <c r="AA3021" s="3"/>
      <c r="AB3021" s="3"/>
      <c r="AC3021" s="4"/>
      <c r="AD3021" s="7"/>
      <c r="AE3021" s="7"/>
      <c r="AF3021" s="5"/>
      <c r="AG3021" s="7"/>
      <c r="AH3021" s="8"/>
      <c r="AI3021" s="9"/>
    </row>
    <row r="3022" spans="2:35" x14ac:dyDescent="0.25">
      <c r="B3022" s="1"/>
      <c r="O3022" s="69">
        <v>429</v>
      </c>
      <c r="P3022" s="70"/>
      <c r="Q3022" s="70"/>
      <c r="R3022" s="70"/>
      <c r="S3022" s="71" t="str">
        <f>IF(ISBLANK(R3022),"",IF(R3022=Списки!$F$4,"ОНП","ПТ"))</f>
        <v/>
      </c>
      <c r="T3022" s="70"/>
      <c r="U3022" s="72"/>
      <c r="V3022" s="70"/>
      <c r="W3022" s="72"/>
      <c r="X3022" s="51" t="s">
        <v>21</v>
      </c>
      <c r="Y3022" s="44">
        <f>SUM(Y3023:Y3028)</f>
        <v>0</v>
      </c>
      <c r="Z3022" s="45">
        <f>SUM(Z3023:Z3028)</f>
        <v>0</v>
      </c>
      <c r="AA3022" s="45">
        <f>SUM(AA3023:AA3028)</f>
        <v>0</v>
      </c>
      <c r="AB3022" s="45">
        <f>SUM(AB3023:AB3028)</f>
        <v>0</v>
      </c>
      <c r="AC3022" s="46">
        <f>SUM(AC3023:AC3028)</f>
        <v>0</v>
      </c>
      <c r="AD3022" s="52" t="s">
        <v>36</v>
      </c>
      <c r="AE3022" s="29"/>
      <c r="AF3022" s="53" t="s">
        <v>37</v>
      </c>
      <c r="AG3022" s="54"/>
      <c r="AH3022" s="2"/>
      <c r="AI3022" s="29"/>
    </row>
    <row r="3023" spans="2:35" x14ac:dyDescent="0.25">
      <c r="B3023" s="1"/>
      <c r="O3023" s="69"/>
      <c r="P3023" s="70"/>
      <c r="Q3023" s="70"/>
      <c r="R3023" s="70"/>
      <c r="S3023" s="71"/>
      <c r="T3023" s="70"/>
      <c r="U3023" s="73"/>
      <c r="V3023" s="70"/>
      <c r="W3023" s="73"/>
      <c r="X3023" s="47" t="s">
        <v>30</v>
      </c>
      <c r="Y3023" s="48">
        <f t="shared" ref="Y3023:Y3028" si="430">SUM(Z3023:AC3023)</f>
        <v>0</v>
      </c>
      <c r="Z3023" s="3"/>
      <c r="AA3023" s="3"/>
      <c r="AB3023" s="3"/>
      <c r="AC3023" s="4"/>
      <c r="AD3023" s="5"/>
      <c r="AE3023" s="6"/>
      <c r="AF3023" s="5"/>
      <c r="AG3023" s="5"/>
      <c r="AH3023" s="2"/>
      <c r="AI3023" s="6"/>
    </row>
    <row r="3024" spans="2:35" x14ac:dyDescent="0.25">
      <c r="B3024" s="1"/>
      <c r="O3024" s="69"/>
      <c r="P3024" s="70"/>
      <c r="Q3024" s="70"/>
      <c r="R3024" s="70"/>
      <c r="S3024" s="71"/>
      <c r="T3024" s="70"/>
      <c r="U3024" s="73"/>
      <c r="V3024" s="70"/>
      <c r="W3024" s="73"/>
      <c r="X3024" s="47" t="s">
        <v>31</v>
      </c>
      <c r="Y3024" s="48">
        <f t="shared" si="430"/>
        <v>0</v>
      </c>
      <c r="Z3024" s="3"/>
      <c r="AA3024" s="3"/>
      <c r="AB3024" s="3"/>
      <c r="AC3024" s="4"/>
      <c r="AD3024" s="5"/>
      <c r="AE3024" s="5"/>
      <c r="AF3024" s="5"/>
      <c r="AG3024" s="5"/>
      <c r="AH3024" s="2"/>
      <c r="AI3024" s="6"/>
    </row>
    <row r="3025" spans="2:35" x14ac:dyDescent="0.25">
      <c r="B3025" s="1"/>
      <c r="O3025" s="69"/>
      <c r="P3025" s="70"/>
      <c r="Q3025" s="70"/>
      <c r="R3025" s="70"/>
      <c r="S3025" s="71"/>
      <c r="T3025" s="70"/>
      <c r="U3025" s="73"/>
      <c r="V3025" s="70"/>
      <c r="W3025" s="73"/>
      <c r="X3025" s="47" t="s">
        <v>32</v>
      </c>
      <c r="Y3025" s="48">
        <f t="shared" si="430"/>
        <v>0</v>
      </c>
      <c r="Z3025" s="3"/>
      <c r="AA3025" s="3"/>
      <c r="AB3025" s="3"/>
      <c r="AC3025" s="4"/>
      <c r="AD3025" s="5"/>
      <c r="AE3025" s="5"/>
      <c r="AF3025" s="5"/>
      <c r="AG3025" s="5"/>
      <c r="AH3025" s="2"/>
      <c r="AI3025" s="6"/>
    </row>
    <row r="3026" spans="2:35" x14ac:dyDescent="0.25">
      <c r="B3026" s="1"/>
      <c r="O3026" s="69"/>
      <c r="P3026" s="70"/>
      <c r="Q3026" s="70"/>
      <c r="R3026" s="70"/>
      <c r="S3026" s="71"/>
      <c r="T3026" s="70"/>
      <c r="U3026" s="73"/>
      <c r="V3026" s="70"/>
      <c r="W3026" s="73"/>
      <c r="X3026" s="47" t="s">
        <v>33</v>
      </c>
      <c r="Y3026" s="48">
        <f t="shared" si="430"/>
        <v>0</v>
      </c>
      <c r="Z3026" s="3"/>
      <c r="AA3026" s="3"/>
      <c r="AB3026" s="3"/>
      <c r="AC3026" s="4"/>
      <c r="AD3026" s="5"/>
      <c r="AE3026" s="5"/>
      <c r="AF3026" s="5"/>
      <c r="AG3026" s="5"/>
      <c r="AH3026" s="2"/>
      <c r="AI3026" s="6"/>
    </row>
    <row r="3027" spans="2:35" x14ac:dyDescent="0.25">
      <c r="B3027" s="1"/>
      <c r="O3027" s="69"/>
      <c r="P3027" s="70"/>
      <c r="Q3027" s="70"/>
      <c r="R3027" s="70"/>
      <c r="S3027" s="71"/>
      <c r="T3027" s="70"/>
      <c r="U3027" s="73"/>
      <c r="V3027" s="70"/>
      <c r="W3027" s="73"/>
      <c r="X3027" s="47" t="s">
        <v>34</v>
      </c>
      <c r="Y3027" s="48">
        <f t="shared" si="430"/>
        <v>0</v>
      </c>
      <c r="Z3027" s="3"/>
      <c r="AA3027" s="3"/>
      <c r="AB3027" s="3"/>
      <c r="AC3027" s="4"/>
      <c r="AD3027" s="5"/>
      <c r="AE3027" s="5"/>
      <c r="AF3027" s="5"/>
      <c r="AG3027" s="5"/>
      <c r="AH3027" s="2"/>
      <c r="AI3027" s="6"/>
    </row>
    <row r="3028" spans="2:35" x14ac:dyDescent="0.25">
      <c r="B3028" s="1"/>
      <c r="O3028" s="69"/>
      <c r="P3028" s="70"/>
      <c r="Q3028" s="70"/>
      <c r="R3028" s="70"/>
      <c r="S3028" s="71"/>
      <c r="T3028" s="70"/>
      <c r="U3028" s="74"/>
      <c r="V3028" s="70"/>
      <c r="W3028" s="74"/>
      <c r="X3028" s="47" t="s">
        <v>35</v>
      </c>
      <c r="Y3028" s="48">
        <f t="shared" si="430"/>
        <v>0</v>
      </c>
      <c r="Z3028" s="3"/>
      <c r="AA3028" s="3"/>
      <c r="AB3028" s="3"/>
      <c r="AC3028" s="4"/>
      <c r="AD3028" s="7"/>
      <c r="AE3028" s="7"/>
      <c r="AF3028" s="5"/>
      <c r="AG3028" s="7"/>
      <c r="AH3028" s="8"/>
      <c r="AI3028" s="9"/>
    </row>
    <row r="3029" spans="2:35" x14ac:dyDescent="0.25">
      <c r="B3029" s="1"/>
      <c r="O3029" s="80">
        <v>430</v>
      </c>
      <c r="P3029" s="70"/>
      <c r="Q3029" s="70"/>
      <c r="R3029" s="70"/>
      <c r="S3029" s="71" t="str">
        <f>IF(ISBLANK(R3029),"",IF(R3029=Списки!$F$4,"ОНП","ПТ"))</f>
        <v/>
      </c>
      <c r="T3029" s="70"/>
      <c r="U3029" s="72"/>
      <c r="V3029" s="70"/>
      <c r="W3029" s="72"/>
      <c r="X3029" s="51" t="s">
        <v>21</v>
      </c>
      <c r="Y3029" s="44">
        <f>SUM(Y3030:Y3035)</f>
        <v>0</v>
      </c>
      <c r="Z3029" s="45">
        <f>SUM(Z3030:Z3035)</f>
        <v>0</v>
      </c>
      <c r="AA3029" s="45">
        <f>SUM(AA3030:AA3035)</f>
        <v>0</v>
      </c>
      <c r="AB3029" s="45">
        <f>SUM(AB3030:AB3035)</f>
        <v>0</v>
      </c>
      <c r="AC3029" s="46">
        <f>SUM(AC3030:AC3035)</f>
        <v>0</v>
      </c>
      <c r="AD3029" s="52" t="s">
        <v>36</v>
      </c>
      <c r="AE3029" s="29"/>
      <c r="AF3029" s="53" t="s">
        <v>37</v>
      </c>
      <c r="AG3029" s="54"/>
      <c r="AH3029" s="2"/>
      <c r="AI3029" s="29"/>
    </row>
    <row r="3030" spans="2:35" x14ac:dyDescent="0.25">
      <c r="B3030" s="1"/>
      <c r="O3030" s="80"/>
      <c r="P3030" s="70"/>
      <c r="Q3030" s="70"/>
      <c r="R3030" s="70"/>
      <c r="S3030" s="71"/>
      <c r="T3030" s="70"/>
      <c r="U3030" s="73"/>
      <c r="V3030" s="70"/>
      <c r="W3030" s="73"/>
      <c r="X3030" s="47" t="s">
        <v>30</v>
      </c>
      <c r="Y3030" s="48">
        <f t="shared" ref="Y3030:Y3035" si="431">SUM(Z3030:AC3030)</f>
        <v>0</v>
      </c>
      <c r="Z3030" s="3"/>
      <c r="AA3030" s="3"/>
      <c r="AB3030" s="3"/>
      <c r="AC3030" s="4"/>
      <c r="AD3030" s="5"/>
      <c r="AE3030" s="6"/>
      <c r="AF3030" s="5"/>
      <c r="AG3030" s="5"/>
      <c r="AH3030" s="2"/>
      <c r="AI3030" s="6"/>
    </row>
    <row r="3031" spans="2:35" x14ac:dyDescent="0.25">
      <c r="B3031" s="1"/>
      <c r="O3031" s="80"/>
      <c r="P3031" s="70"/>
      <c r="Q3031" s="70"/>
      <c r="R3031" s="70"/>
      <c r="S3031" s="71"/>
      <c r="T3031" s="70"/>
      <c r="U3031" s="73"/>
      <c r="V3031" s="70"/>
      <c r="W3031" s="73"/>
      <c r="X3031" s="47" t="s">
        <v>31</v>
      </c>
      <c r="Y3031" s="48">
        <f t="shared" si="431"/>
        <v>0</v>
      </c>
      <c r="Z3031" s="3"/>
      <c r="AA3031" s="3"/>
      <c r="AB3031" s="3"/>
      <c r="AC3031" s="4"/>
      <c r="AD3031" s="5"/>
      <c r="AE3031" s="5"/>
      <c r="AF3031" s="5"/>
      <c r="AG3031" s="5"/>
      <c r="AH3031" s="2"/>
      <c r="AI3031" s="6"/>
    </row>
    <row r="3032" spans="2:35" x14ac:dyDescent="0.25">
      <c r="B3032" s="1"/>
      <c r="O3032" s="80"/>
      <c r="P3032" s="70"/>
      <c r="Q3032" s="70"/>
      <c r="R3032" s="70"/>
      <c r="S3032" s="71"/>
      <c r="T3032" s="70"/>
      <c r="U3032" s="73"/>
      <c r="V3032" s="70"/>
      <c r="W3032" s="73"/>
      <c r="X3032" s="47" t="s">
        <v>32</v>
      </c>
      <c r="Y3032" s="48">
        <f t="shared" si="431"/>
        <v>0</v>
      </c>
      <c r="Z3032" s="3"/>
      <c r="AA3032" s="3"/>
      <c r="AB3032" s="3"/>
      <c r="AC3032" s="4"/>
      <c r="AD3032" s="5"/>
      <c r="AE3032" s="5"/>
      <c r="AF3032" s="5"/>
      <c r="AG3032" s="5"/>
      <c r="AH3032" s="2"/>
      <c r="AI3032" s="6"/>
    </row>
    <row r="3033" spans="2:35" x14ac:dyDescent="0.25">
      <c r="B3033" s="1"/>
      <c r="O3033" s="80"/>
      <c r="P3033" s="70"/>
      <c r="Q3033" s="70"/>
      <c r="R3033" s="70"/>
      <c r="S3033" s="71"/>
      <c r="T3033" s="70"/>
      <c r="U3033" s="73"/>
      <c r="V3033" s="70"/>
      <c r="W3033" s="73"/>
      <c r="X3033" s="47" t="s">
        <v>33</v>
      </c>
      <c r="Y3033" s="48">
        <f t="shared" si="431"/>
        <v>0</v>
      </c>
      <c r="Z3033" s="3"/>
      <c r="AA3033" s="3"/>
      <c r="AB3033" s="3"/>
      <c r="AC3033" s="4"/>
      <c r="AD3033" s="5"/>
      <c r="AE3033" s="5"/>
      <c r="AF3033" s="5"/>
      <c r="AG3033" s="5"/>
      <c r="AH3033" s="2"/>
      <c r="AI3033" s="6"/>
    </row>
    <row r="3034" spans="2:35" x14ac:dyDescent="0.25">
      <c r="B3034" s="1"/>
      <c r="O3034" s="80"/>
      <c r="P3034" s="70"/>
      <c r="Q3034" s="70"/>
      <c r="R3034" s="70"/>
      <c r="S3034" s="71"/>
      <c r="T3034" s="70"/>
      <c r="U3034" s="73"/>
      <c r="V3034" s="70"/>
      <c r="W3034" s="73"/>
      <c r="X3034" s="47" t="s">
        <v>34</v>
      </c>
      <c r="Y3034" s="48">
        <f t="shared" si="431"/>
        <v>0</v>
      </c>
      <c r="Z3034" s="3"/>
      <c r="AA3034" s="3"/>
      <c r="AB3034" s="3"/>
      <c r="AC3034" s="4"/>
      <c r="AD3034" s="5"/>
      <c r="AE3034" s="5"/>
      <c r="AF3034" s="5"/>
      <c r="AG3034" s="5"/>
      <c r="AH3034" s="2"/>
      <c r="AI3034" s="6"/>
    </row>
    <row r="3035" spans="2:35" x14ac:dyDescent="0.25">
      <c r="B3035" s="1"/>
      <c r="O3035" s="80"/>
      <c r="P3035" s="70"/>
      <c r="Q3035" s="70"/>
      <c r="R3035" s="70"/>
      <c r="S3035" s="71"/>
      <c r="T3035" s="70"/>
      <c r="U3035" s="74"/>
      <c r="V3035" s="70"/>
      <c r="W3035" s="74"/>
      <c r="X3035" s="47" t="s">
        <v>35</v>
      </c>
      <c r="Y3035" s="48">
        <f t="shared" si="431"/>
        <v>0</v>
      </c>
      <c r="Z3035" s="3"/>
      <c r="AA3035" s="3"/>
      <c r="AB3035" s="3"/>
      <c r="AC3035" s="4"/>
      <c r="AD3035" s="7"/>
      <c r="AE3035" s="7"/>
      <c r="AF3035" s="5"/>
      <c r="AG3035" s="7"/>
      <c r="AH3035" s="8"/>
      <c r="AI3035" s="9"/>
    </row>
    <row r="3036" spans="2:35" x14ac:dyDescent="0.25">
      <c r="B3036" s="1"/>
      <c r="O3036" s="69">
        <v>431</v>
      </c>
      <c r="P3036" s="70"/>
      <c r="Q3036" s="70"/>
      <c r="R3036" s="70"/>
      <c r="S3036" s="71" t="str">
        <f>IF(ISBLANK(R3036),"",IF(R3036=Списки!$F$4,"ОНП","ПТ"))</f>
        <v/>
      </c>
      <c r="T3036" s="70"/>
      <c r="U3036" s="72"/>
      <c r="V3036" s="70"/>
      <c r="W3036" s="72"/>
      <c r="X3036" s="51" t="s">
        <v>21</v>
      </c>
      <c r="Y3036" s="44">
        <f>SUM(Y3037:Y3042)</f>
        <v>0</v>
      </c>
      <c r="Z3036" s="45">
        <f>SUM(Z3037:Z3042)</f>
        <v>0</v>
      </c>
      <c r="AA3036" s="45">
        <f>SUM(AA3037:AA3042)</f>
        <v>0</v>
      </c>
      <c r="AB3036" s="45">
        <f>SUM(AB3037:AB3042)</f>
        <v>0</v>
      </c>
      <c r="AC3036" s="46">
        <f>SUM(AC3037:AC3042)</f>
        <v>0</v>
      </c>
      <c r="AD3036" s="52" t="s">
        <v>36</v>
      </c>
      <c r="AE3036" s="29"/>
      <c r="AF3036" s="53" t="s">
        <v>37</v>
      </c>
      <c r="AG3036" s="54"/>
      <c r="AH3036" s="2"/>
      <c r="AI3036" s="29"/>
    </row>
    <row r="3037" spans="2:35" x14ac:dyDescent="0.25">
      <c r="B3037" s="1"/>
      <c r="O3037" s="69"/>
      <c r="P3037" s="70"/>
      <c r="Q3037" s="70"/>
      <c r="R3037" s="70"/>
      <c r="S3037" s="71"/>
      <c r="T3037" s="70"/>
      <c r="U3037" s="73"/>
      <c r="V3037" s="70"/>
      <c r="W3037" s="73"/>
      <c r="X3037" s="47" t="s">
        <v>30</v>
      </c>
      <c r="Y3037" s="48">
        <f t="shared" ref="Y3037:Y3042" si="432">SUM(Z3037:AC3037)</f>
        <v>0</v>
      </c>
      <c r="Z3037" s="3"/>
      <c r="AA3037" s="3"/>
      <c r="AB3037" s="3"/>
      <c r="AC3037" s="4"/>
      <c r="AD3037" s="5"/>
      <c r="AE3037" s="6"/>
      <c r="AF3037" s="5"/>
      <c r="AG3037" s="5"/>
      <c r="AH3037" s="2"/>
      <c r="AI3037" s="6"/>
    </row>
    <row r="3038" spans="2:35" x14ac:dyDescent="0.25">
      <c r="B3038" s="1"/>
      <c r="O3038" s="69"/>
      <c r="P3038" s="70"/>
      <c r="Q3038" s="70"/>
      <c r="R3038" s="70"/>
      <c r="S3038" s="71"/>
      <c r="T3038" s="70"/>
      <c r="U3038" s="73"/>
      <c r="V3038" s="70"/>
      <c r="W3038" s="73"/>
      <c r="X3038" s="47" t="s">
        <v>31</v>
      </c>
      <c r="Y3038" s="48">
        <f t="shared" si="432"/>
        <v>0</v>
      </c>
      <c r="Z3038" s="3"/>
      <c r="AA3038" s="3"/>
      <c r="AB3038" s="3"/>
      <c r="AC3038" s="4"/>
      <c r="AD3038" s="5"/>
      <c r="AE3038" s="5"/>
      <c r="AF3038" s="5"/>
      <c r="AG3038" s="5"/>
      <c r="AH3038" s="2"/>
      <c r="AI3038" s="6"/>
    </row>
    <row r="3039" spans="2:35" x14ac:dyDescent="0.25">
      <c r="B3039" s="1"/>
      <c r="O3039" s="69"/>
      <c r="P3039" s="70"/>
      <c r="Q3039" s="70"/>
      <c r="R3039" s="70"/>
      <c r="S3039" s="71"/>
      <c r="T3039" s="70"/>
      <c r="U3039" s="73"/>
      <c r="V3039" s="70"/>
      <c r="W3039" s="73"/>
      <c r="X3039" s="47" t="s">
        <v>32</v>
      </c>
      <c r="Y3039" s="48">
        <f t="shared" si="432"/>
        <v>0</v>
      </c>
      <c r="Z3039" s="3"/>
      <c r="AA3039" s="3"/>
      <c r="AB3039" s="3"/>
      <c r="AC3039" s="4"/>
      <c r="AD3039" s="5"/>
      <c r="AE3039" s="5"/>
      <c r="AF3039" s="5"/>
      <c r="AG3039" s="5"/>
      <c r="AH3039" s="2"/>
      <c r="AI3039" s="6"/>
    </row>
    <row r="3040" spans="2:35" x14ac:dyDescent="0.25">
      <c r="B3040" s="1"/>
      <c r="O3040" s="69"/>
      <c r="P3040" s="70"/>
      <c r="Q3040" s="70"/>
      <c r="R3040" s="70"/>
      <c r="S3040" s="71"/>
      <c r="T3040" s="70"/>
      <c r="U3040" s="73"/>
      <c r="V3040" s="70"/>
      <c r="W3040" s="73"/>
      <c r="X3040" s="47" t="s">
        <v>33</v>
      </c>
      <c r="Y3040" s="48">
        <f t="shared" si="432"/>
        <v>0</v>
      </c>
      <c r="Z3040" s="3"/>
      <c r="AA3040" s="3"/>
      <c r="AB3040" s="3"/>
      <c r="AC3040" s="4"/>
      <c r="AD3040" s="5"/>
      <c r="AE3040" s="5"/>
      <c r="AF3040" s="5"/>
      <c r="AG3040" s="5"/>
      <c r="AH3040" s="2"/>
      <c r="AI3040" s="6"/>
    </row>
    <row r="3041" spans="2:35" x14ac:dyDescent="0.25">
      <c r="B3041" s="1"/>
      <c r="O3041" s="69"/>
      <c r="P3041" s="70"/>
      <c r="Q3041" s="70"/>
      <c r="R3041" s="70"/>
      <c r="S3041" s="71"/>
      <c r="T3041" s="70"/>
      <c r="U3041" s="73"/>
      <c r="V3041" s="70"/>
      <c r="W3041" s="73"/>
      <c r="X3041" s="47" t="s">
        <v>34</v>
      </c>
      <c r="Y3041" s="48">
        <f t="shared" si="432"/>
        <v>0</v>
      </c>
      <c r="Z3041" s="3"/>
      <c r="AA3041" s="3"/>
      <c r="AB3041" s="3"/>
      <c r="AC3041" s="4"/>
      <c r="AD3041" s="5"/>
      <c r="AE3041" s="5"/>
      <c r="AF3041" s="5"/>
      <c r="AG3041" s="5"/>
      <c r="AH3041" s="2"/>
      <c r="AI3041" s="6"/>
    </row>
    <row r="3042" spans="2:35" x14ac:dyDescent="0.25">
      <c r="B3042" s="1"/>
      <c r="O3042" s="69"/>
      <c r="P3042" s="70"/>
      <c r="Q3042" s="70"/>
      <c r="R3042" s="70"/>
      <c r="S3042" s="71"/>
      <c r="T3042" s="70"/>
      <c r="U3042" s="74"/>
      <c r="V3042" s="70"/>
      <c r="W3042" s="74"/>
      <c r="X3042" s="47" t="s">
        <v>35</v>
      </c>
      <c r="Y3042" s="48">
        <f t="shared" si="432"/>
        <v>0</v>
      </c>
      <c r="Z3042" s="3"/>
      <c r="AA3042" s="3"/>
      <c r="AB3042" s="3"/>
      <c r="AC3042" s="4"/>
      <c r="AD3042" s="7"/>
      <c r="AE3042" s="7"/>
      <c r="AF3042" s="5"/>
      <c r="AG3042" s="7"/>
      <c r="AH3042" s="8"/>
      <c r="AI3042" s="9"/>
    </row>
    <row r="3043" spans="2:35" x14ac:dyDescent="0.25">
      <c r="B3043" s="1"/>
      <c r="O3043" s="80">
        <v>432</v>
      </c>
      <c r="P3043" s="70"/>
      <c r="Q3043" s="70"/>
      <c r="R3043" s="70"/>
      <c r="S3043" s="71" t="str">
        <f>IF(ISBLANK(R3043),"",IF(R3043=Списки!$F$4,"ОНП","ПТ"))</f>
        <v/>
      </c>
      <c r="T3043" s="70"/>
      <c r="U3043" s="72"/>
      <c r="V3043" s="70"/>
      <c r="W3043" s="72"/>
      <c r="X3043" s="51" t="s">
        <v>21</v>
      </c>
      <c r="Y3043" s="44">
        <f>SUM(Y3044:Y3049)</f>
        <v>0</v>
      </c>
      <c r="Z3043" s="45">
        <f>SUM(Z3044:Z3049)</f>
        <v>0</v>
      </c>
      <c r="AA3043" s="45">
        <f>SUM(AA3044:AA3049)</f>
        <v>0</v>
      </c>
      <c r="AB3043" s="45">
        <f>SUM(AB3044:AB3049)</f>
        <v>0</v>
      </c>
      <c r="AC3043" s="46">
        <f>SUM(AC3044:AC3049)</f>
        <v>0</v>
      </c>
      <c r="AD3043" s="52" t="s">
        <v>36</v>
      </c>
      <c r="AE3043" s="29"/>
      <c r="AF3043" s="53" t="s">
        <v>37</v>
      </c>
      <c r="AG3043" s="54"/>
      <c r="AH3043" s="2"/>
      <c r="AI3043" s="29"/>
    </row>
    <row r="3044" spans="2:35" x14ac:dyDescent="0.25">
      <c r="B3044" s="1"/>
      <c r="O3044" s="80"/>
      <c r="P3044" s="70"/>
      <c r="Q3044" s="70"/>
      <c r="R3044" s="70"/>
      <c r="S3044" s="71"/>
      <c r="T3044" s="70"/>
      <c r="U3044" s="73"/>
      <c r="V3044" s="70"/>
      <c r="W3044" s="73"/>
      <c r="X3044" s="47" t="s">
        <v>30</v>
      </c>
      <c r="Y3044" s="48">
        <f t="shared" ref="Y3044:Y3049" si="433">SUM(Z3044:AC3044)</f>
        <v>0</v>
      </c>
      <c r="Z3044" s="3"/>
      <c r="AA3044" s="3"/>
      <c r="AB3044" s="3"/>
      <c r="AC3044" s="4"/>
      <c r="AD3044" s="5"/>
      <c r="AE3044" s="6"/>
      <c r="AF3044" s="5"/>
      <c r="AG3044" s="5"/>
      <c r="AH3044" s="2"/>
      <c r="AI3044" s="6"/>
    </row>
    <row r="3045" spans="2:35" x14ac:dyDescent="0.25">
      <c r="B3045" s="1"/>
      <c r="O3045" s="80"/>
      <c r="P3045" s="70"/>
      <c r="Q3045" s="70"/>
      <c r="R3045" s="70"/>
      <c r="S3045" s="71"/>
      <c r="T3045" s="70"/>
      <c r="U3045" s="73"/>
      <c r="V3045" s="70"/>
      <c r="W3045" s="73"/>
      <c r="X3045" s="47" t="s">
        <v>31</v>
      </c>
      <c r="Y3045" s="48">
        <f t="shared" si="433"/>
        <v>0</v>
      </c>
      <c r="Z3045" s="3"/>
      <c r="AA3045" s="3"/>
      <c r="AB3045" s="3"/>
      <c r="AC3045" s="4"/>
      <c r="AD3045" s="5"/>
      <c r="AE3045" s="5"/>
      <c r="AF3045" s="5"/>
      <c r="AG3045" s="5"/>
      <c r="AH3045" s="2"/>
      <c r="AI3045" s="6"/>
    </row>
    <row r="3046" spans="2:35" x14ac:dyDescent="0.25">
      <c r="B3046" s="1"/>
      <c r="O3046" s="80"/>
      <c r="P3046" s="70"/>
      <c r="Q3046" s="70"/>
      <c r="R3046" s="70"/>
      <c r="S3046" s="71"/>
      <c r="T3046" s="70"/>
      <c r="U3046" s="73"/>
      <c r="V3046" s="70"/>
      <c r="W3046" s="73"/>
      <c r="X3046" s="47" t="s">
        <v>32</v>
      </c>
      <c r="Y3046" s="48">
        <f t="shared" si="433"/>
        <v>0</v>
      </c>
      <c r="Z3046" s="3"/>
      <c r="AA3046" s="3"/>
      <c r="AB3046" s="3"/>
      <c r="AC3046" s="4"/>
      <c r="AD3046" s="5"/>
      <c r="AE3046" s="5"/>
      <c r="AF3046" s="5"/>
      <c r="AG3046" s="5"/>
      <c r="AH3046" s="2"/>
      <c r="AI3046" s="6"/>
    </row>
    <row r="3047" spans="2:35" x14ac:dyDescent="0.25">
      <c r="B3047" s="1"/>
      <c r="O3047" s="80"/>
      <c r="P3047" s="70"/>
      <c r="Q3047" s="70"/>
      <c r="R3047" s="70"/>
      <c r="S3047" s="71"/>
      <c r="T3047" s="70"/>
      <c r="U3047" s="73"/>
      <c r="V3047" s="70"/>
      <c r="W3047" s="73"/>
      <c r="X3047" s="47" t="s">
        <v>33</v>
      </c>
      <c r="Y3047" s="48">
        <f t="shared" si="433"/>
        <v>0</v>
      </c>
      <c r="Z3047" s="3"/>
      <c r="AA3047" s="3"/>
      <c r="AB3047" s="3"/>
      <c r="AC3047" s="4"/>
      <c r="AD3047" s="5"/>
      <c r="AE3047" s="5"/>
      <c r="AF3047" s="5"/>
      <c r="AG3047" s="5"/>
      <c r="AH3047" s="2"/>
      <c r="AI3047" s="6"/>
    </row>
    <row r="3048" spans="2:35" x14ac:dyDescent="0.25">
      <c r="B3048" s="1"/>
      <c r="O3048" s="80"/>
      <c r="P3048" s="70"/>
      <c r="Q3048" s="70"/>
      <c r="R3048" s="70"/>
      <c r="S3048" s="71"/>
      <c r="T3048" s="70"/>
      <c r="U3048" s="73"/>
      <c r="V3048" s="70"/>
      <c r="W3048" s="73"/>
      <c r="X3048" s="47" t="s">
        <v>34</v>
      </c>
      <c r="Y3048" s="48">
        <f t="shared" si="433"/>
        <v>0</v>
      </c>
      <c r="Z3048" s="3"/>
      <c r="AA3048" s="3"/>
      <c r="AB3048" s="3"/>
      <c r="AC3048" s="4"/>
      <c r="AD3048" s="5"/>
      <c r="AE3048" s="5"/>
      <c r="AF3048" s="5"/>
      <c r="AG3048" s="5"/>
      <c r="AH3048" s="2"/>
      <c r="AI3048" s="6"/>
    </row>
    <row r="3049" spans="2:35" x14ac:dyDescent="0.25">
      <c r="B3049" s="1"/>
      <c r="O3049" s="80"/>
      <c r="P3049" s="70"/>
      <c r="Q3049" s="70"/>
      <c r="R3049" s="70"/>
      <c r="S3049" s="71"/>
      <c r="T3049" s="70"/>
      <c r="U3049" s="74"/>
      <c r="V3049" s="70"/>
      <c r="W3049" s="74"/>
      <c r="X3049" s="47" t="s">
        <v>35</v>
      </c>
      <c r="Y3049" s="48">
        <f t="shared" si="433"/>
        <v>0</v>
      </c>
      <c r="Z3049" s="3"/>
      <c r="AA3049" s="3"/>
      <c r="AB3049" s="3"/>
      <c r="AC3049" s="4"/>
      <c r="AD3049" s="7"/>
      <c r="AE3049" s="7"/>
      <c r="AF3049" s="5"/>
      <c r="AG3049" s="7"/>
      <c r="AH3049" s="8"/>
      <c r="AI3049" s="9"/>
    </row>
    <row r="3050" spans="2:35" x14ac:dyDescent="0.25">
      <c r="B3050" s="1"/>
      <c r="O3050" s="69">
        <v>433</v>
      </c>
      <c r="P3050" s="70"/>
      <c r="Q3050" s="70"/>
      <c r="R3050" s="70"/>
      <c r="S3050" s="71" t="str">
        <f>IF(ISBLANK(R3050),"",IF(R3050=Списки!$F$4,"ОНП","ПТ"))</f>
        <v/>
      </c>
      <c r="T3050" s="70"/>
      <c r="U3050" s="72"/>
      <c r="V3050" s="70"/>
      <c r="W3050" s="72"/>
      <c r="X3050" s="51" t="s">
        <v>21</v>
      </c>
      <c r="Y3050" s="44">
        <f>SUM(Y3051:Y3056)</f>
        <v>0</v>
      </c>
      <c r="Z3050" s="45">
        <f>SUM(Z3051:Z3056)</f>
        <v>0</v>
      </c>
      <c r="AA3050" s="45">
        <f>SUM(AA3051:AA3056)</f>
        <v>0</v>
      </c>
      <c r="AB3050" s="45">
        <f>SUM(AB3051:AB3056)</f>
        <v>0</v>
      </c>
      <c r="AC3050" s="46">
        <f>SUM(AC3051:AC3056)</f>
        <v>0</v>
      </c>
      <c r="AD3050" s="52" t="s">
        <v>36</v>
      </c>
      <c r="AE3050" s="29"/>
      <c r="AF3050" s="53" t="s">
        <v>37</v>
      </c>
      <c r="AG3050" s="54"/>
      <c r="AH3050" s="2"/>
      <c r="AI3050" s="29"/>
    </row>
    <row r="3051" spans="2:35" x14ac:dyDescent="0.25">
      <c r="B3051" s="1"/>
      <c r="O3051" s="69"/>
      <c r="P3051" s="70"/>
      <c r="Q3051" s="70"/>
      <c r="R3051" s="70"/>
      <c r="S3051" s="71"/>
      <c r="T3051" s="70"/>
      <c r="U3051" s="73"/>
      <c r="V3051" s="70"/>
      <c r="W3051" s="73"/>
      <c r="X3051" s="47" t="s">
        <v>30</v>
      </c>
      <c r="Y3051" s="48">
        <f t="shared" ref="Y3051:Y3056" si="434">SUM(Z3051:AC3051)</f>
        <v>0</v>
      </c>
      <c r="Z3051" s="3"/>
      <c r="AA3051" s="3"/>
      <c r="AB3051" s="3"/>
      <c r="AC3051" s="4"/>
      <c r="AD3051" s="5"/>
      <c r="AE3051" s="6"/>
      <c r="AF3051" s="5"/>
      <c r="AG3051" s="5"/>
      <c r="AH3051" s="2"/>
      <c r="AI3051" s="6"/>
    </row>
    <row r="3052" spans="2:35" x14ac:dyDescent="0.25">
      <c r="B3052" s="1"/>
      <c r="O3052" s="69"/>
      <c r="P3052" s="70"/>
      <c r="Q3052" s="70"/>
      <c r="R3052" s="70"/>
      <c r="S3052" s="71"/>
      <c r="T3052" s="70"/>
      <c r="U3052" s="73"/>
      <c r="V3052" s="70"/>
      <c r="W3052" s="73"/>
      <c r="X3052" s="47" t="s">
        <v>31</v>
      </c>
      <c r="Y3052" s="48">
        <f t="shared" si="434"/>
        <v>0</v>
      </c>
      <c r="Z3052" s="3"/>
      <c r="AA3052" s="3"/>
      <c r="AB3052" s="3"/>
      <c r="AC3052" s="4"/>
      <c r="AD3052" s="5"/>
      <c r="AE3052" s="5"/>
      <c r="AF3052" s="5"/>
      <c r="AG3052" s="5"/>
      <c r="AH3052" s="2"/>
      <c r="AI3052" s="6"/>
    </row>
    <row r="3053" spans="2:35" x14ac:dyDescent="0.25">
      <c r="B3053" s="1"/>
      <c r="O3053" s="69"/>
      <c r="P3053" s="70"/>
      <c r="Q3053" s="70"/>
      <c r="R3053" s="70"/>
      <c r="S3053" s="71"/>
      <c r="T3053" s="70"/>
      <c r="U3053" s="73"/>
      <c r="V3053" s="70"/>
      <c r="W3053" s="73"/>
      <c r="X3053" s="47" t="s">
        <v>32</v>
      </c>
      <c r="Y3053" s="48">
        <f t="shared" si="434"/>
        <v>0</v>
      </c>
      <c r="Z3053" s="3"/>
      <c r="AA3053" s="3"/>
      <c r="AB3053" s="3"/>
      <c r="AC3053" s="4"/>
      <c r="AD3053" s="5"/>
      <c r="AE3053" s="5"/>
      <c r="AF3053" s="5"/>
      <c r="AG3053" s="5"/>
      <c r="AH3053" s="2"/>
      <c r="AI3053" s="6"/>
    </row>
    <row r="3054" spans="2:35" x14ac:dyDescent="0.25">
      <c r="B3054" s="1"/>
      <c r="O3054" s="69"/>
      <c r="P3054" s="70"/>
      <c r="Q3054" s="70"/>
      <c r="R3054" s="70"/>
      <c r="S3054" s="71"/>
      <c r="T3054" s="70"/>
      <c r="U3054" s="73"/>
      <c r="V3054" s="70"/>
      <c r="W3054" s="73"/>
      <c r="X3054" s="47" t="s">
        <v>33</v>
      </c>
      <c r="Y3054" s="48">
        <f t="shared" si="434"/>
        <v>0</v>
      </c>
      <c r="Z3054" s="3"/>
      <c r="AA3054" s="3"/>
      <c r="AB3054" s="3"/>
      <c r="AC3054" s="4"/>
      <c r="AD3054" s="5"/>
      <c r="AE3054" s="5"/>
      <c r="AF3054" s="5"/>
      <c r="AG3054" s="5"/>
      <c r="AH3054" s="2"/>
      <c r="AI3054" s="6"/>
    </row>
    <row r="3055" spans="2:35" x14ac:dyDescent="0.25">
      <c r="B3055" s="1"/>
      <c r="O3055" s="69"/>
      <c r="P3055" s="70"/>
      <c r="Q3055" s="70"/>
      <c r="R3055" s="70"/>
      <c r="S3055" s="71"/>
      <c r="T3055" s="70"/>
      <c r="U3055" s="73"/>
      <c r="V3055" s="70"/>
      <c r="W3055" s="73"/>
      <c r="X3055" s="47" t="s">
        <v>34</v>
      </c>
      <c r="Y3055" s="48">
        <f t="shared" si="434"/>
        <v>0</v>
      </c>
      <c r="Z3055" s="3"/>
      <c r="AA3055" s="3"/>
      <c r="AB3055" s="3"/>
      <c r="AC3055" s="4"/>
      <c r="AD3055" s="5"/>
      <c r="AE3055" s="5"/>
      <c r="AF3055" s="5"/>
      <c r="AG3055" s="5"/>
      <c r="AH3055" s="2"/>
      <c r="AI3055" s="6"/>
    </row>
    <row r="3056" spans="2:35" x14ac:dyDescent="0.25">
      <c r="B3056" s="1"/>
      <c r="O3056" s="69"/>
      <c r="P3056" s="70"/>
      <c r="Q3056" s="70"/>
      <c r="R3056" s="70"/>
      <c r="S3056" s="71"/>
      <c r="T3056" s="70"/>
      <c r="U3056" s="74"/>
      <c r="V3056" s="70"/>
      <c r="W3056" s="74"/>
      <c r="X3056" s="47" t="s">
        <v>35</v>
      </c>
      <c r="Y3056" s="48">
        <f t="shared" si="434"/>
        <v>0</v>
      </c>
      <c r="Z3056" s="3"/>
      <c r="AA3056" s="3"/>
      <c r="AB3056" s="3"/>
      <c r="AC3056" s="4"/>
      <c r="AD3056" s="7"/>
      <c r="AE3056" s="7"/>
      <c r="AF3056" s="5"/>
      <c r="AG3056" s="7"/>
      <c r="AH3056" s="8"/>
      <c r="AI3056" s="9"/>
    </row>
    <row r="3057" spans="2:35" x14ac:dyDescent="0.25">
      <c r="B3057" s="1"/>
      <c r="O3057" s="80">
        <v>434</v>
      </c>
      <c r="P3057" s="70"/>
      <c r="Q3057" s="70"/>
      <c r="R3057" s="70"/>
      <c r="S3057" s="71" t="str">
        <f>IF(ISBLANK(R3057),"",IF(R3057=Списки!$F$4,"ОНП","ПТ"))</f>
        <v/>
      </c>
      <c r="T3057" s="70"/>
      <c r="U3057" s="72"/>
      <c r="V3057" s="70"/>
      <c r="W3057" s="72"/>
      <c r="X3057" s="51" t="s">
        <v>21</v>
      </c>
      <c r="Y3057" s="44">
        <f>SUM(Y3058:Y3063)</f>
        <v>0</v>
      </c>
      <c r="Z3057" s="45">
        <f>SUM(Z3058:Z3063)</f>
        <v>0</v>
      </c>
      <c r="AA3057" s="45">
        <f>SUM(AA3058:AA3063)</f>
        <v>0</v>
      </c>
      <c r="AB3057" s="45">
        <f>SUM(AB3058:AB3063)</f>
        <v>0</v>
      </c>
      <c r="AC3057" s="46">
        <f>SUM(AC3058:AC3063)</f>
        <v>0</v>
      </c>
      <c r="AD3057" s="52" t="s">
        <v>36</v>
      </c>
      <c r="AE3057" s="29"/>
      <c r="AF3057" s="53" t="s">
        <v>37</v>
      </c>
      <c r="AG3057" s="54"/>
      <c r="AH3057" s="2"/>
      <c r="AI3057" s="29"/>
    </row>
    <row r="3058" spans="2:35" x14ac:dyDescent="0.25">
      <c r="B3058" s="1"/>
      <c r="O3058" s="80"/>
      <c r="P3058" s="70"/>
      <c r="Q3058" s="70"/>
      <c r="R3058" s="70"/>
      <c r="S3058" s="71"/>
      <c r="T3058" s="70"/>
      <c r="U3058" s="73"/>
      <c r="V3058" s="70"/>
      <c r="W3058" s="73"/>
      <c r="X3058" s="47" t="s">
        <v>30</v>
      </c>
      <c r="Y3058" s="48">
        <f t="shared" ref="Y3058:Y3063" si="435">SUM(Z3058:AC3058)</f>
        <v>0</v>
      </c>
      <c r="Z3058" s="3"/>
      <c r="AA3058" s="3"/>
      <c r="AB3058" s="3"/>
      <c r="AC3058" s="4"/>
      <c r="AD3058" s="5"/>
      <c r="AE3058" s="6"/>
      <c r="AF3058" s="5"/>
      <c r="AG3058" s="5"/>
      <c r="AH3058" s="2"/>
      <c r="AI3058" s="6"/>
    </row>
    <row r="3059" spans="2:35" x14ac:dyDescent="0.25">
      <c r="B3059" s="1"/>
      <c r="O3059" s="80"/>
      <c r="P3059" s="70"/>
      <c r="Q3059" s="70"/>
      <c r="R3059" s="70"/>
      <c r="S3059" s="71"/>
      <c r="T3059" s="70"/>
      <c r="U3059" s="73"/>
      <c r="V3059" s="70"/>
      <c r="W3059" s="73"/>
      <c r="X3059" s="47" t="s">
        <v>31</v>
      </c>
      <c r="Y3059" s="48">
        <f t="shared" si="435"/>
        <v>0</v>
      </c>
      <c r="Z3059" s="3"/>
      <c r="AA3059" s="3"/>
      <c r="AB3059" s="3"/>
      <c r="AC3059" s="4"/>
      <c r="AD3059" s="5"/>
      <c r="AE3059" s="5"/>
      <c r="AF3059" s="5"/>
      <c r="AG3059" s="5"/>
      <c r="AH3059" s="2"/>
      <c r="AI3059" s="6"/>
    </row>
    <row r="3060" spans="2:35" x14ac:dyDescent="0.25">
      <c r="B3060" s="1"/>
      <c r="O3060" s="80"/>
      <c r="P3060" s="70"/>
      <c r="Q3060" s="70"/>
      <c r="R3060" s="70"/>
      <c r="S3060" s="71"/>
      <c r="T3060" s="70"/>
      <c r="U3060" s="73"/>
      <c r="V3060" s="70"/>
      <c r="W3060" s="73"/>
      <c r="X3060" s="47" t="s">
        <v>32</v>
      </c>
      <c r="Y3060" s="48">
        <f t="shared" si="435"/>
        <v>0</v>
      </c>
      <c r="Z3060" s="3"/>
      <c r="AA3060" s="3"/>
      <c r="AB3060" s="3"/>
      <c r="AC3060" s="4"/>
      <c r="AD3060" s="5"/>
      <c r="AE3060" s="5"/>
      <c r="AF3060" s="5"/>
      <c r="AG3060" s="5"/>
      <c r="AH3060" s="2"/>
      <c r="AI3060" s="6"/>
    </row>
    <row r="3061" spans="2:35" x14ac:dyDescent="0.25">
      <c r="B3061" s="1"/>
      <c r="O3061" s="80"/>
      <c r="P3061" s="70"/>
      <c r="Q3061" s="70"/>
      <c r="R3061" s="70"/>
      <c r="S3061" s="71"/>
      <c r="T3061" s="70"/>
      <c r="U3061" s="73"/>
      <c r="V3061" s="70"/>
      <c r="W3061" s="73"/>
      <c r="X3061" s="47" t="s">
        <v>33</v>
      </c>
      <c r="Y3061" s="48">
        <f t="shared" si="435"/>
        <v>0</v>
      </c>
      <c r="Z3061" s="3"/>
      <c r="AA3061" s="3"/>
      <c r="AB3061" s="3"/>
      <c r="AC3061" s="4"/>
      <c r="AD3061" s="5"/>
      <c r="AE3061" s="5"/>
      <c r="AF3061" s="5"/>
      <c r="AG3061" s="5"/>
      <c r="AH3061" s="2"/>
      <c r="AI3061" s="6"/>
    </row>
    <row r="3062" spans="2:35" x14ac:dyDescent="0.25">
      <c r="B3062" s="1"/>
      <c r="O3062" s="80"/>
      <c r="P3062" s="70"/>
      <c r="Q3062" s="70"/>
      <c r="R3062" s="70"/>
      <c r="S3062" s="71"/>
      <c r="T3062" s="70"/>
      <c r="U3062" s="73"/>
      <c r="V3062" s="70"/>
      <c r="W3062" s="73"/>
      <c r="X3062" s="47" t="s">
        <v>34</v>
      </c>
      <c r="Y3062" s="48">
        <f t="shared" si="435"/>
        <v>0</v>
      </c>
      <c r="Z3062" s="3"/>
      <c r="AA3062" s="3"/>
      <c r="AB3062" s="3"/>
      <c r="AC3062" s="4"/>
      <c r="AD3062" s="5"/>
      <c r="AE3062" s="5"/>
      <c r="AF3062" s="5"/>
      <c r="AG3062" s="5"/>
      <c r="AH3062" s="2"/>
      <c r="AI3062" s="6"/>
    </row>
    <row r="3063" spans="2:35" x14ac:dyDescent="0.25">
      <c r="B3063" s="1"/>
      <c r="O3063" s="80"/>
      <c r="P3063" s="70"/>
      <c r="Q3063" s="70"/>
      <c r="R3063" s="70"/>
      <c r="S3063" s="71"/>
      <c r="T3063" s="70"/>
      <c r="U3063" s="74"/>
      <c r="V3063" s="70"/>
      <c r="W3063" s="74"/>
      <c r="X3063" s="47" t="s">
        <v>35</v>
      </c>
      <c r="Y3063" s="48">
        <f t="shared" si="435"/>
        <v>0</v>
      </c>
      <c r="Z3063" s="3"/>
      <c r="AA3063" s="3"/>
      <c r="AB3063" s="3"/>
      <c r="AC3063" s="4"/>
      <c r="AD3063" s="7"/>
      <c r="AE3063" s="7"/>
      <c r="AF3063" s="5"/>
      <c r="AG3063" s="7"/>
      <c r="AH3063" s="8"/>
      <c r="AI3063" s="9"/>
    </row>
    <row r="3064" spans="2:35" x14ac:dyDescent="0.25">
      <c r="B3064" s="1"/>
      <c r="O3064" s="69">
        <v>435</v>
      </c>
      <c r="P3064" s="70"/>
      <c r="Q3064" s="70"/>
      <c r="R3064" s="70"/>
      <c r="S3064" s="71" t="str">
        <f>IF(ISBLANK(R3064),"",IF(R3064=Списки!$F$4,"ОНП","ПТ"))</f>
        <v/>
      </c>
      <c r="T3064" s="70"/>
      <c r="U3064" s="72"/>
      <c r="V3064" s="70"/>
      <c r="W3064" s="72"/>
      <c r="X3064" s="51" t="s">
        <v>21</v>
      </c>
      <c r="Y3064" s="44">
        <f>SUM(Y3065:Y3070)</f>
        <v>0</v>
      </c>
      <c r="Z3064" s="45">
        <f>SUM(Z3065:Z3070)</f>
        <v>0</v>
      </c>
      <c r="AA3064" s="45">
        <f>SUM(AA3065:AA3070)</f>
        <v>0</v>
      </c>
      <c r="AB3064" s="45">
        <f>SUM(AB3065:AB3070)</f>
        <v>0</v>
      </c>
      <c r="AC3064" s="46">
        <f>SUM(AC3065:AC3070)</f>
        <v>0</v>
      </c>
      <c r="AD3064" s="52" t="s">
        <v>36</v>
      </c>
      <c r="AE3064" s="29"/>
      <c r="AF3064" s="53" t="s">
        <v>37</v>
      </c>
      <c r="AG3064" s="54"/>
      <c r="AH3064" s="2"/>
      <c r="AI3064" s="29"/>
    </row>
    <row r="3065" spans="2:35" x14ac:dyDescent="0.25">
      <c r="B3065" s="1"/>
      <c r="O3065" s="69"/>
      <c r="P3065" s="70"/>
      <c r="Q3065" s="70"/>
      <c r="R3065" s="70"/>
      <c r="S3065" s="71"/>
      <c r="T3065" s="70"/>
      <c r="U3065" s="73"/>
      <c r="V3065" s="70"/>
      <c r="W3065" s="73"/>
      <c r="X3065" s="47" t="s">
        <v>30</v>
      </c>
      <c r="Y3065" s="48">
        <f t="shared" ref="Y3065:Y3070" si="436">SUM(Z3065:AC3065)</f>
        <v>0</v>
      </c>
      <c r="Z3065" s="3"/>
      <c r="AA3065" s="3"/>
      <c r="AB3065" s="3"/>
      <c r="AC3065" s="4"/>
      <c r="AD3065" s="5"/>
      <c r="AE3065" s="6"/>
      <c r="AF3065" s="5"/>
      <c r="AG3065" s="5"/>
      <c r="AH3065" s="2"/>
      <c r="AI3065" s="6"/>
    </row>
    <row r="3066" spans="2:35" x14ac:dyDescent="0.25">
      <c r="B3066" s="1"/>
      <c r="O3066" s="69"/>
      <c r="P3066" s="70"/>
      <c r="Q3066" s="70"/>
      <c r="R3066" s="70"/>
      <c r="S3066" s="71"/>
      <c r="T3066" s="70"/>
      <c r="U3066" s="73"/>
      <c r="V3066" s="70"/>
      <c r="W3066" s="73"/>
      <c r="X3066" s="47" t="s">
        <v>31</v>
      </c>
      <c r="Y3066" s="48">
        <f t="shared" si="436"/>
        <v>0</v>
      </c>
      <c r="Z3066" s="3"/>
      <c r="AA3066" s="3"/>
      <c r="AB3066" s="3"/>
      <c r="AC3066" s="4"/>
      <c r="AD3066" s="5"/>
      <c r="AE3066" s="5"/>
      <c r="AF3066" s="5"/>
      <c r="AG3066" s="5"/>
      <c r="AH3066" s="2"/>
      <c r="AI3066" s="6"/>
    </row>
    <row r="3067" spans="2:35" x14ac:dyDescent="0.25">
      <c r="B3067" s="1"/>
      <c r="O3067" s="69"/>
      <c r="P3067" s="70"/>
      <c r="Q3067" s="70"/>
      <c r="R3067" s="70"/>
      <c r="S3067" s="71"/>
      <c r="T3067" s="70"/>
      <c r="U3067" s="73"/>
      <c r="V3067" s="70"/>
      <c r="W3067" s="73"/>
      <c r="X3067" s="47" t="s">
        <v>32</v>
      </c>
      <c r="Y3067" s="48">
        <f t="shared" si="436"/>
        <v>0</v>
      </c>
      <c r="Z3067" s="3"/>
      <c r="AA3067" s="3"/>
      <c r="AB3067" s="3"/>
      <c r="AC3067" s="4"/>
      <c r="AD3067" s="5"/>
      <c r="AE3067" s="5"/>
      <c r="AF3067" s="5"/>
      <c r="AG3067" s="5"/>
      <c r="AH3067" s="2"/>
      <c r="AI3067" s="6"/>
    </row>
    <row r="3068" spans="2:35" x14ac:dyDescent="0.25">
      <c r="B3068" s="1"/>
      <c r="O3068" s="69"/>
      <c r="P3068" s="70"/>
      <c r="Q3068" s="70"/>
      <c r="R3068" s="70"/>
      <c r="S3068" s="71"/>
      <c r="T3068" s="70"/>
      <c r="U3068" s="73"/>
      <c r="V3068" s="70"/>
      <c r="W3068" s="73"/>
      <c r="X3068" s="47" t="s">
        <v>33</v>
      </c>
      <c r="Y3068" s="48">
        <f t="shared" si="436"/>
        <v>0</v>
      </c>
      <c r="Z3068" s="3"/>
      <c r="AA3068" s="3"/>
      <c r="AB3068" s="3"/>
      <c r="AC3068" s="4"/>
      <c r="AD3068" s="5"/>
      <c r="AE3068" s="5"/>
      <c r="AF3068" s="5"/>
      <c r="AG3068" s="5"/>
      <c r="AH3068" s="2"/>
      <c r="AI3068" s="6"/>
    </row>
    <row r="3069" spans="2:35" x14ac:dyDescent="0.25">
      <c r="B3069" s="1"/>
      <c r="O3069" s="69"/>
      <c r="P3069" s="70"/>
      <c r="Q3069" s="70"/>
      <c r="R3069" s="70"/>
      <c r="S3069" s="71"/>
      <c r="T3069" s="70"/>
      <c r="U3069" s="73"/>
      <c r="V3069" s="70"/>
      <c r="W3069" s="73"/>
      <c r="X3069" s="47" t="s">
        <v>34</v>
      </c>
      <c r="Y3069" s="48">
        <f t="shared" si="436"/>
        <v>0</v>
      </c>
      <c r="Z3069" s="3"/>
      <c r="AA3069" s="3"/>
      <c r="AB3069" s="3"/>
      <c r="AC3069" s="4"/>
      <c r="AD3069" s="5"/>
      <c r="AE3069" s="5"/>
      <c r="AF3069" s="5"/>
      <c r="AG3069" s="5"/>
      <c r="AH3069" s="2"/>
      <c r="AI3069" s="6"/>
    </row>
    <row r="3070" spans="2:35" x14ac:dyDescent="0.25">
      <c r="B3070" s="1"/>
      <c r="O3070" s="69"/>
      <c r="P3070" s="70"/>
      <c r="Q3070" s="70"/>
      <c r="R3070" s="70"/>
      <c r="S3070" s="71"/>
      <c r="T3070" s="70"/>
      <c r="U3070" s="74"/>
      <c r="V3070" s="70"/>
      <c r="W3070" s="74"/>
      <c r="X3070" s="47" t="s">
        <v>35</v>
      </c>
      <c r="Y3070" s="48">
        <f t="shared" si="436"/>
        <v>0</v>
      </c>
      <c r="Z3070" s="3"/>
      <c r="AA3070" s="3"/>
      <c r="AB3070" s="3"/>
      <c r="AC3070" s="4"/>
      <c r="AD3070" s="7"/>
      <c r="AE3070" s="7"/>
      <c r="AF3070" s="5"/>
      <c r="AG3070" s="7"/>
      <c r="AH3070" s="8"/>
      <c r="AI3070" s="9"/>
    </row>
    <row r="3071" spans="2:35" x14ac:dyDescent="0.25">
      <c r="B3071" s="1"/>
      <c r="O3071" s="80">
        <v>436</v>
      </c>
      <c r="P3071" s="70"/>
      <c r="Q3071" s="70"/>
      <c r="R3071" s="70"/>
      <c r="S3071" s="71" t="str">
        <f>IF(ISBLANK(R3071),"",IF(R3071=Списки!$F$4,"ОНП","ПТ"))</f>
        <v/>
      </c>
      <c r="T3071" s="70"/>
      <c r="U3071" s="72"/>
      <c r="V3071" s="70"/>
      <c r="W3071" s="72"/>
      <c r="X3071" s="51" t="s">
        <v>21</v>
      </c>
      <c r="Y3071" s="44">
        <f>SUM(Y3072:Y3077)</f>
        <v>0</v>
      </c>
      <c r="Z3071" s="45">
        <f>SUM(Z3072:Z3077)</f>
        <v>0</v>
      </c>
      <c r="AA3071" s="45">
        <f>SUM(AA3072:AA3077)</f>
        <v>0</v>
      </c>
      <c r="AB3071" s="45">
        <f>SUM(AB3072:AB3077)</f>
        <v>0</v>
      </c>
      <c r="AC3071" s="46">
        <f>SUM(AC3072:AC3077)</f>
        <v>0</v>
      </c>
      <c r="AD3071" s="52" t="s">
        <v>36</v>
      </c>
      <c r="AE3071" s="29"/>
      <c r="AF3071" s="53" t="s">
        <v>37</v>
      </c>
      <c r="AG3071" s="54"/>
      <c r="AH3071" s="2"/>
      <c r="AI3071" s="29"/>
    </row>
    <row r="3072" spans="2:35" x14ac:dyDescent="0.25">
      <c r="B3072" s="1"/>
      <c r="O3072" s="80"/>
      <c r="P3072" s="70"/>
      <c r="Q3072" s="70"/>
      <c r="R3072" s="70"/>
      <c r="S3072" s="71"/>
      <c r="T3072" s="70"/>
      <c r="U3072" s="73"/>
      <c r="V3072" s="70"/>
      <c r="W3072" s="73"/>
      <c r="X3072" s="47" t="s">
        <v>30</v>
      </c>
      <c r="Y3072" s="48">
        <f t="shared" ref="Y3072:Y3077" si="437">SUM(Z3072:AC3072)</f>
        <v>0</v>
      </c>
      <c r="Z3072" s="3"/>
      <c r="AA3072" s="3"/>
      <c r="AB3072" s="3"/>
      <c r="AC3072" s="4"/>
      <c r="AD3072" s="5"/>
      <c r="AE3072" s="6"/>
      <c r="AF3072" s="5"/>
      <c r="AG3072" s="5"/>
      <c r="AH3072" s="2"/>
      <c r="AI3072" s="6"/>
    </row>
    <row r="3073" spans="2:35" x14ac:dyDescent="0.25">
      <c r="B3073" s="1"/>
      <c r="O3073" s="80"/>
      <c r="P3073" s="70"/>
      <c r="Q3073" s="70"/>
      <c r="R3073" s="70"/>
      <c r="S3073" s="71"/>
      <c r="T3073" s="70"/>
      <c r="U3073" s="73"/>
      <c r="V3073" s="70"/>
      <c r="W3073" s="73"/>
      <c r="X3073" s="47" t="s">
        <v>31</v>
      </c>
      <c r="Y3073" s="48">
        <f t="shared" si="437"/>
        <v>0</v>
      </c>
      <c r="Z3073" s="3"/>
      <c r="AA3073" s="3"/>
      <c r="AB3073" s="3"/>
      <c r="AC3073" s="4"/>
      <c r="AD3073" s="5"/>
      <c r="AE3073" s="5"/>
      <c r="AF3073" s="5"/>
      <c r="AG3073" s="5"/>
      <c r="AH3073" s="2"/>
      <c r="AI3073" s="6"/>
    </row>
    <row r="3074" spans="2:35" x14ac:dyDescent="0.25">
      <c r="B3074" s="1"/>
      <c r="O3074" s="80"/>
      <c r="P3074" s="70"/>
      <c r="Q3074" s="70"/>
      <c r="R3074" s="70"/>
      <c r="S3074" s="71"/>
      <c r="T3074" s="70"/>
      <c r="U3074" s="73"/>
      <c r="V3074" s="70"/>
      <c r="W3074" s="73"/>
      <c r="X3074" s="47" t="s">
        <v>32</v>
      </c>
      <c r="Y3074" s="48">
        <f t="shared" si="437"/>
        <v>0</v>
      </c>
      <c r="Z3074" s="3"/>
      <c r="AA3074" s="3"/>
      <c r="AB3074" s="3"/>
      <c r="AC3074" s="4"/>
      <c r="AD3074" s="5"/>
      <c r="AE3074" s="5"/>
      <c r="AF3074" s="5"/>
      <c r="AG3074" s="5"/>
      <c r="AH3074" s="2"/>
      <c r="AI3074" s="6"/>
    </row>
    <row r="3075" spans="2:35" x14ac:dyDescent="0.25">
      <c r="B3075" s="1"/>
      <c r="O3075" s="80"/>
      <c r="P3075" s="70"/>
      <c r="Q3075" s="70"/>
      <c r="R3075" s="70"/>
      <c r="S3075" s="71"/>
      <c r="T3075" s="70"/>
      <c r="U3075" s="73"/>
      <c r="V3075" s="70"/>
      <c r="W3075" s="73"/>
      <c r="X3075" s="47" t="s">
        <v>33</v>
      </c>
      <c r="Y3075" s="48">
        <f t="shared" si="437"/>
        <v>0</v>
      </c>
      <c r="Z3075" s="3"/>
      <c r="AA3075" s="3"/>
      <c r="AB3075" s="3"/>
      <c r="AC3075" s="4"/>
      <c r="AD3075" s="5"/>
      <c r="AE3075" s="5"/>
      <c r="AF3075" s="5"/>
      <c r="AG3075" s="5"/>
      <c r="AH3075" s="2"/>
      <c r="AI3075" s="6"/>
    </row>
    <row r="3076" spans="2:35" x14ac:dyDescent="0.25">
      <c r="B3076" s="1"/>
      <c r="O3076" s="80"/>
      <c r="P3076" s="70"/>
      <c r="Q3076" s="70"/>
      <c r="R3076" s="70"/>
      <c r="S3076" s="71"/>
      <c r="T3076" s="70"/>
      <c r="U3076" s="73"/>
      <c r="V3076" s="70"/>
      <c r="W3076" s="73"/>
      <c r="X3076" s="47" t="s">
        <v>34</v>
      </c>
      <c r="Y3076" s="48">
        <f t="shared" si="437"/>
        <v>0</v>
      </c>
      <c r="Z3076" s="3"/>
      <c r="AA3076" s="3"/>
      <c r="AB3076" s="3"/>
      <c r="AC3076" s="4"/>
      <c r="AD3076" s="5"/>
      <c r="AE3076" s="5"/>
      <c r="AF3076" s="5"/>
      <c r="AG3076" s="5"/>
      <c r="AH3076" s="2"/>
      <c r="AI3076" s="6"/>
    </row>
    <row r="3077" spans="2:35" x14ac:dyDescent="0.25">
      <c r="B3077" s="1"/>
      <c r="O3077" s="80"/>
      <c r="P3077" s="70"/>
      <c r="Q3077" s="70"/>
      <c r="R3077" s="70"/>
      <c r="S3077" s="71"/>
      <c r="T3077" s="70"/>
      <c r="U3077" s="74"/>
      <c r="V3077" s="70"/>
      <c r="W3077" s="74"/>
      <c r="X3077" s="47" t="s">
        <v>35</v>
      </c>
      <c r="Y3077" s="48">
        <f t="shared" si="437"/>
        <v>0</v>
      </c>
      <c r="Z3077" s="3"/>
      <c r="AA3077" s="3"/>
      <c r="AB3077" s="3"/>
      <c r="AC3077" s="4"/>
      <c r="AD3077" s="7"/>
      <c r="AE3077" s="7"/>
      <c r="AF3077" s="5"/>
      <c r="AG3077" s="7"/>
      <c r="AH3077" s="8"/>
      <c r="AI3077" s="9"/>
    </row>
    <row r="3078" spans="2:35" x14ac:dyDescent="0.25">
      <c r="B3078" s="1"/>
      <c r="O3078" s="69">
        <v>437</v>
      </c>
      <c r="P3078" s="70"/>
      <c r="Q3078" s="70"/>
      <c r="R3078" s="70"/>
      <c r="S3078" s="71" t="str">
        <f>IF(ISBLANK(R3078),"",IF(R3078=Списки!$F$4,"ОНП","ПТ"))</f>
        <v/>
      </c>
      <c r="T3078" s="70"/>
      <c r="U3078" s="72"/>
      <c r="V3078" s="70"/>
      <c r="W3078" s="72"/>
      <c r="X3078" s="51" t="s">
        <v>21</v>
      </c>
      <c r="Y3078" s="44">
        <f>SUM(Y3079:Y3084)</f>
        <v>0</v>
      </c>
      <c r="Z3078" s="45">
        <f>SUM(Z3079:Z3084)</f>
        <v>0</v>
      </c>
      <c r="AA3078" s="45">
        <f>SUM(AA3079:AA3084)</f>
        <v>0</v>
      </c>
      <c r="AB3078" s="45">
        <f>SUM(AB3079:AB3084)</f>
        <v>0</v>
      </c>
      <c r="AC3078" s="46">
        <f>SUM(AC3079:AC3084)</f>
        <v>0</v>
      </c>
      <c r="AD3078" s="52" t="s">
        <v>36</v>
      </c>
      <c r="AE3078" s="29"/>
      <c r="AF3078" s="53" t="s">
        <v>37</v>
      </c>
      <c r="AG3078" s="54"/>
      <c r="AH3078" s="2"/>
      <c r="AI3078" s="29"/>
    </row>
    <row r="3079" spans="2:35" x14ac:dyDescent="0.25">
      <c r="B3079" s="1"/>
      <c r="O3079" s="69"/>
      <c r="P3079" s="70"/>
      <c r="Q3079" s="70"/>
      <c r="R3079" s="70"/>
      <c r="S3079" s="71"/>
      <c r="T3079" s="70"/>
      <c r="U3079" s="73"/>
      <c r="V3079" s="70"/>
      <c r="W3079" s="73"/>
      <c r="X3079" s="47" t="s">
        <v>30</v>
      </c>
      <c r="Y3079" s="48">
        <f t="shared" ref="Y3079:Y3084" si="438">SUM(Z3079:AC3079)</f>
        <v>0</v>
      </c>
      <c r="Z3079" s="3"/>
      <c r="AA3079" s="3"/>
      <c r="AB3079" s="3"/>
      <c r="AC3079" s="4"/>
      <c r="AD3079" s="5"/>
      <c r="AE3079" s="6"/>
      <c r="AF3079" s="5"/>
      <c r="AG3079" s="5"/>
      <c r="AH3079" s="2"/>
      <c r="AI3079" s="6"/>
    </row>
    <row r="3080" spans="2:35" x14ac:dyDescent="0.25">
      <c r="B3080" s="1"/>
      <c r="O3080" s="69"/>
      <c r="P3080" s="70"/>
      <c r="Q3080" s="70"/>
      <c r="R3080" s="70"/>
      <c r="S3080" s="71"/>
      <c r="T3080" s="70"/>
      <c r="U3080" s="73"/>
      <c r="V3080" s="70"/>
      <c r="W3080" s="73"/>
      <c r="X3080" s="47" t="s">
        <v>31</v>
      </c>
      <c r="Y3080" s="48">
        <f t="shared" si="438"/>
        <v>0</v>
      </c>
      <c r="Z3080" s="3"/>
      <c r="AA3080" s="3"/>
      <c r="AB3080" s="3"/>
      <c r="AC3080" s="4"/>
      <c r="AD3080" s="5"/>
      <c r="AE3080" s="5"/>
      <c r="AF3080" s="5"/>
      <c r="AG3080" s="5"/>
      <c r="AH3080" s="2"/>
      <c r="AI3080" s="6"/>
    </row>
    <row r="3081" spans="2:35" x14ac:dyDescent="0.25">
      <c r="B3081" s="1"/>
      <c r="O3081" s="69"/>
      <c r="P3081" s="70"/>
      <c r="Q3081" s="70"/>
      <c r="R3081" s="70"/>
      <c r="S3081" s="71"/>
      <c r="T3081" s="70"/>
      <c r="U3081" s="73"/>
      <c r="V3081" s="70"/>
      <c r="W3081" s="73"/>
      <c r="X3081" s="47" t="s">
        <v>32</v>
      </c>
      <c r="Y3081" s="48">
        <f t="shared" si="438"/>
        <v>0</v>
      </c>
      <c r="Z3081" s="3"/>
      <c r="AA3081" s="3"/>
      <c r="AB3081" s="3"/>
      <c r="AC3081" s="4"/>
      <c r="AD3081" s="5"/>
      <c r="AE3081" s="5"/>
      <c r="AF3081" s="5"/>
      <c r="AG3081" s="5"/>
      <c r="AH3081" s="2"/>
      <c r="AI3081" s="6"/>
    </row>
    <row r="3082" spans="2:35" x14ac:dyDescent="0.25">
      <c r="B3082" s="1"/>
      <c r="O3082" s="69"/>
      <c r="P3082" s="70"/>
      <c r="Q3082" s="70"/>
      <c r="R3082" s="70"/>
      <c r="S3082" s="71"/>
      <c r="T3082" s="70"/>
      <c r="U3082" s="73"/>
      <c r="V3082" s="70"/>
      <c r="W3082" s="73"/>
      <c r="X3082" s="47" t="s">
        <v>33</v>
      </c>
      <c r="Y3082" s="48">
        <f t="shared" si="438"/>
        <v>0</v>
      </c>
      <c r="Z3082" s="3"/>
      <c r="AA3082" s="3"/>
      <c r="AB3082" s="3"/>
      <c r="AC3082" s="4"/>
      <c r="AD3082" s="5"/>
      <c r="AE3082" s="5"/>
      <c r="AF3082" s="5"/>
      <c r="AG3082" s="5"/>
      <c r="AH3082" s="2"/>
      <c r="AI3082" s="6"/>
    </row>
    <row r="3083" spans="2:35" x14ac:dyDescent="0.25">
      <c r="B3083" s="1"/>
      <c r="O3083" s="69"/>
      <c r="P3083" s="70"/>
      <c r="Q3083" s="70"/>
      <c r="R3083" s="70"/>
      <c r="S3083" s="71"/>
      <c r="T3083" s="70"/>
      <c r="U3083" s="73"/>
      <c r="V3083" s="70"/>
      <c r="W3083" s="73"/>
      <c r="X3083" s="47" t="s">
        <v>34</v>
      </c>
      <c r="Y3083" s="48">
        <f t="shared" si="438"/>
        <v>0</v>
      </c>
      <c r="Z3083" s="3"/>
      <c r="AA3083" s="3"/>
      <c r="AB3083" s="3"/>
      <c r="AC3083" s="4"/>
      <c r="AD3083" s="5"/>
      <c r="AE3083" s="5"/>
      <c r="AF3083" s="5"/>
      <c r="AG3083" s="5"/>
      <c r="AH3083" s="2"/>
      <c r="AI3083" s="6"/>
    </row>
    <row r="3084" spans="2:35" x14ac:dyDescent="0.25">
      <c r="B3084" s="1"/>
      <c r="O3084" s="69"/>
      <c r="P3084" s="70"/>
      <c r="Q3084" s="70"/>
      <c r="R3084" s="70"/>
      <c r="S3084" s="71"/>
      <c r="T3084" s="70"/>
      <c r="U3084" s="74"/>
      <c r="V3084" s="70"/>
      <c r="W3084" s="74"/>
      <c r="X3084" s="47" t="s">
        <v>35</v>
      </c>
      <c r="Y3084" s="48">
        <f t="shared" si="438"/>
        <v>0</v>
      </c>
      <c r="Z3084" s="3"/>
      <c r="AA3084" s="3"/>
      <c r="AB3084" s="3"/>
      <c r="AC3084" s="4"/>
      <c r="AD3084" s="7"/>
      <c r="AE3084" s="7"/>
      <c r="AF3084" s="5"/>
      <c r="AG3084" s="7"/>
      <c r="AH3084" s="8"/>
      <c r="AI3084" s="9"/>
    </row>
    <row r="3085" spans="2:35" x14ac:dyDescent="0.25">
      <c r="B3085" s="1"/>
      <c r="O3085" s="80">
        <v>438</v>
      </c>
      <c r="P3085" s="70"/>
      <c r="Q3085" s="70"/>
      <c r="R3085" s="70"/>
      <c r="S3085" s="71" t="str">
        <f>IF(ISBLANK(R3085),"",IF(R3085=Списки!$F$4,"ОНП","ПТ"))</f>
        <v/>
      </c>
      <c r="T3085" s="70"/>
      <c r="U3085" s="72"/>
      <c r="V3085" s="70"/>
      <c r="W3085" s="72"/>
      <c r="X3085" s="51" t="s">
        <v>21</v>
      </c>
      <c r="Y3085" s="44">
        <f>SUM(Y3086:Y3091)</f>
        <v>0</v>
      </c>
      <c r="Z3085" s="45">
        <f>SUM(Z3086:Z3091)</f>
        <v>0</v>
      </c>
      <c r="AA3085" s="45">
        <f>SUM(AA3086:AA3091)</f>
        <v>0</v>
      </c>
      <c r="AB3085" s="45">
        <f>SUM(AB3086:AB3091)</f>
        <v>0</v>
      </c>
      <c r="AC3085" s="46">
        <f>SUM(AC3086:AC3091)</f>
        <v>0</v>
      </c>
      <c r="AD3085" s="52" t="s">
        <v>36</v>
      </c>
      <c r="AE3085" s="29"/>
      <c r="AF3085" s="53" t="s">
        <v>37</v>
      </c>
      <c r="AG3085" s="54"/>
      <c r="AH3085" s="2"/>
      <c r="AI3085" s="29"/>
    </row>
    <row r="3086" spans="2:35" x14ac:dyDescent="0.25">
      <c r="B3086" s="1"/>
      <c r="O3086" s="80"/>
      <c r="P3086" s="70"/>
      <c r="Q3086" s="70"/>
      <c r="R3086" s="70"/>
      <c r="S3086" s="71"/>
      <c r="T3086" s="70"/>
      <c r="U3086" s="73"/>
      <c r="V3086" s="70"/>
      <c r="W3086" s="73"/>
      <c r="X3086" s="47" t="s">
        <v>30</v>
      </c>
      <c r="Y3086" s="48">
        <f t="shared" ref="Y3086:Y3091" si="439">SUM(Z3086:AC3086)</f>
        <v>0</v>
      </c>
      <c r="Z3086" s="3"/>
      <c r="AA3086" s="3"/>
      <c r="AB3086" s="3"/>
      <c r="AC3086" s="4"/>
      <c r="AD3086" s="5"/>
      <c r="AE3086" s="6"/>
      <c r="AF3086" s="5"/>
      <c r="AG3086" s="5"/>
      <c r="AH3086" s="2"/>
      <c r="AI3086" s="6"/>
    </row>
    <row r="3087" spans="2:35" x14ac:dyDescent="0.25">
      <c r="B3087" s="1"/>
      <c r="O3087" s="80"/>
      <c r="P3087" s="70"/>
      <c r="Q3087" s="70"/>
      <c r="R3087" s="70"/>
      <c r="S3087" s="71"/>
      <c r="T3087" s="70"/>
      <c r="U3087" s="73"/>
      <c r="V3087" s="70"/>
      <c r="W3087" s="73"/>
      <c r="X3087" s="47" t="s">
        <v>31</v>
      </c>
      <c r="Y3087" s="48">
        <f t="shared" si="439"/>
        <v>0</v>
      </c>
      <c r="Z3087" s="3"/>
      <c r="AA3087" s="3"/>
      <c r="AB3087" s="3"/>
      <c r="AC3087" s="4"/>
      <c r="AD3087" s="5"/>
      <c r="AE3087" s="5"/>
      <c r="AF3087" s="5"/>
      <c r="AG3087" s="5"/>
      <c r="AH3087" s="2"/>
      <c r="AI3087" s="6"/>
    </row>
    <row r="3088" spans="2:35" x14ac:dyDescent="0.25">
      <c r="B3088" s="1"/>
      <c r="O3088" s="80"/>
      <c r="P3088" s="70"/>
      <c r="Q3088" s="70"/>
      <c r="R3088" s="70"/>
      <c r="S3088" s="71"/>
      <c r="T3088" s="70"/>
      <c r="U3088" s="73"/>
      <c r="V3088" s="70"/>
      <c r="W3088" s="73"/>
      <c r="X3088" s="47" t="s">
        <v>32</v>
      </c>
      <c r="Y3088" s="48">
        <f t="shared" si="439"/>
        <v>0</v>
      </c>
      <c r="Z3088" s="3"/>
      <c r="AA3088" s="3"/>
      <c r="AB3088" s="3"/>
      <c r="AC3088" s="4"/>
      <c r="AD3088" s="5"/>
      <c r="AE3088" s="5"/>
      <c r="AF3088" s="5"/>
      <c r="AG3088" s="5"/>
      <c r="AH3088" s="2"/>
      <c r="AI3088" s="6"/>
    </row>
    <row r="3089" spans="2:35" x14ac:dyDescent="0.25">
      <c r="B3089" s="1"/>
      <c r="O3089" s="80"/>
      <c r="P3089" s="70"/>
      <c r="Q3089" s="70"/>
      <c r="R3089" s="70"/>
      <c r="S3089" s="71"/>
      <c r="T3089" s="70"/>
      <c r="U3089" s="73"/>
      <c r="V3089" s="70"/>
      <c r="W3089" s="73"/>
      <c r="X3089" s="47" t="s">
        <v>33</v>
      </c>
      <c r="Y3089" s="48">
        <f t="shared" si="439"/>
        <v>0</v>
      </c>
      <c r="Z3089" s="3"/>
      <c r="AA3089" s="3"/>
      <c r="AB3089" s="3"/>
      <c r="AC3089" s="4"/>
      <c r="AD3089" s="5"/>
      <c r="AE3089" s="5"/>
      <c r="AF3089" s="5"/>
      <c r="AG3089" s="5"/>
      <c r="AH3089" s="2"/>
      <c r="AI3089" s="6"/>
    </row>
    <row r="3090" spans="2:35" x14ac:dyDescent="0.25">
      <c r="B3090" s="1"/>
      <c r="O3090" s="80"/>
      <c r="P3090" s="70"/>
      <c r="Q3090" s="70"/>
      <c r="R3090" s="70"/>
      <c r="S3090" s="71"/>
      <c r="T3090" s="70"/>
      <c r="U3090" s="73"/>
      <c r="V3090" s="70"/>
      <c r="W3090" s="73"/>
      <c r="X3090" s="47" t="s">
        <v>34</v>
      </c>
      <c r="Y3090" s="48">
        <f t="shared" si="439"/>
        <v>0</v>
      </c>
      <c r="Z3090" s="3"/>
      <c r="AA3090" s="3"/>
      <c r="AB3090" s="3"/>
      <c r="AC3090" s="4"/>
      <c r="AD3090" s="5"/>
      <c r="AE3090" s="5"/>
      <c r="AF3090" s="5"/>
      <c r="AG3090" s="5"/>
      <c r="AH3090" s="2"/>
      <c r="AI3090" s="6"/>
    </row>
    <row r="3091" spans="2:35" x14ac:dyDescent="0.25">
      <c r="B3091" s="1"/>
      <c r="O3091" s="80"/>
      <c r="P3091" s="70"/>
      <c r="Q3091" s="70"/>
      <c r="R3091" s="70"/>
      <c r="S3091" s="71"/>
      <c r="T3091" s="70"/>
      <c r="U3091" s="74"/>
      <c r="V3091" s="70"/>
      <c r="W3091" s="74"/>
      <c r="X3091" s="47" t="s">
        <v>35</v>
      </c>
      <c r="Y3091" s="48">
        <f t="shared" si="439"/>
        <v>0</v>
      </c>
      <c r="Z3091" s="3"/>
      <c r="AA3091" s="3"/>
      <c r="AB3091" s="3"/>
      <c r="AC3091" s="4"/>
      <c r="AD3091" s="7"/>
      <c r="AE3091" s="7"/>
      <c r="AF3091" s="5"/>
      <c r="AG3091" s="7"/>
      <c r="AH3091" s="8"/>
      <c r="AI3091" s="9"/>
    </row>
    <row r="3092" spans="2:35" x14ac:dyDescent="0.25">
      <c r="B3092" s="1"/>
      <c r="O3092" s="69">
        <v>439</v>
      </c>
      <c r="P3092" s="70"/>
      <c r="Q3092" s="70"/>
      <c r="R3092" s="70"/>
      <c r="S3092" s="71" t="str">
        <f>IF(ISBLANK(R3092),"",IF(R3092=Списки!$F$4,"ОНП","ПТ"))</f>
        <v/>
      </c>
      <c r="T3092" s="70"/>
      <c r="U3092" s="72"/>
      <c r="V3092" s="70"/>
      <c r="W3092" s="72"/>
      <c r="X3092" s="51" t="s">
        <v>21</v>
      </c>
      <c r="Y3092" s="44">
        <f>SUM(Y3093:Y3098)</f>
        <v>0</v>
      </c>
      <c r="Z3092" s="45">
        <f>SUM(Z3093:Z3098)</f>
        <v>0</v>
      </c>
      <c r="AA3092" s="45">
        <f>SUM(AA3093:AA3098)</f>
        <v>0</v>
      </c>
      <c r="AB3092" s="45">
        <f>SUM(AB3093:AB3098)</f>
        <v>0</v>
      </c>
      <c r="AC3092" s="46">
        <f>SUM(AC3093:AC3098)</f>
        <v>0</v>
      </c>
      <c r="AD3092" s="52" t="s">
        <v>36</v>
      </c>
      <c r="AE3092" s="29"/>
      <c r="AF3092" s="53" t="s">
        <v>37</v>
      </c>
      <c r="AG3092" s="54"/>
      <c r="AH3092" s="2"/>
      <c r="AI3092" s="29"/>
    </row>
    <row r="3093" spans="2:35" x14ac:dyDescent="0.25">
      <c r="B3093" s="1"/>
      <c r="O3093" s="69"/>
      <c r="P3093" s="70"/>
      <c r="Q3093" s="70"/>
      <c r="R3093" s="70"/>
      <c r="S3093" s="71"/>
      <c r="T3093" s="70"/>
      <c r="U3093" s="73"/>
      <c r="V3093" s="70"/>
      <c r="W3093" s="73"/>
      <c r="X3093" s="47" t="s">
        <v>30</v>
      </c>
      <c r="Y3093" s="48">
        <f t="shared" ref="Y3093:Y3098" si="440">SUM(Z3093:AC3093)</f>
        <v>0</v>
      </c>
      <c r="Z3093" s="3"/>
      <c r="AA3093" s="3"/>
      <c r="AB3093" s="3"/>
      <c r="AC3093" s="4"/>
      <c r="AD3093" s="5"/>
      <c r="AE3093" s="6"/>
      <c r="AF3093" s="5"/>
      <c r="AG3093" s="5"/>
      <c r="AH3093" s="2"/>
      <c r="AI3093" s="6"/>
    </row>
    <row r="3094" spans="2:35" x14ac:dyDescent="0.25">
      <c r="B3094" s="1"/>
      <c r="O3094" s="69"/>
      <c r="P3094" s="70"/>
      <c r="Q3094" s="70"/>
      <c r="R3094" s="70"/>
      <c r="S3094" s="71"/>
      <c r="T3094" s="70"/>
      <c r="U3094" s="73"/>
      <c r="V3094" s="70"/>
      <c r="W3094" s="73"/>
      <c r="X3094" s="47" t="s">
        <v>31</v>
      </c>
      <c r="Y3094" s="48">
        <f t="shared" si="440"/>
        <v>0</v>
      </c>
      <c r="Z3094" s="3"/>
      <c r="AA3094" s="3"/>
      <c r="AB3094" s="3"/>
      <c r="AC3094" s="4"/>
      <c r="AD3094" s="5"/>
      <c r="AE3094" s="5"/>
      <c r="AF3094" s="5"/>
      <c r="AG3094" s="5"/>
      <c r="AH3094" s="2"/>
      <c r="AI3094" s="6"/>
    </row>
    <row r="3095" spans="2:35" x14ac:dyDescent="0.25">
      <c r="B3095" s="1"/>
      <c r="O3095" s="69"/>
      <c r="P3095" s="70"/>
      <c r="Q3095" s="70"/>
      <c r="R3095" s="70"/>
      <c r="S3095" s="71"/>
      <c r="T3095" s="70"/>
      <c r="U3095" s="73"/>
      <c r="V3095" s="70"/>
      <c r="W3095" s="73"/>
      <c r="X3095" s="47" t="s">
        <v>32</v>
      </c>
      <c r="Y3095" s="48">
        <f t="shared" si="440"/>
        <v>0</v>
      </c>
      <c r="Z3095" s="3"/>
      <c r="AA3095" s="3"/>
      <c r="AB3095" s="3"/>
      <c r="AC3095" s="4"/>
      <c r="AD3095" s="5"/>
      <c r="AE3095" s="5"/>
      <c r="AF3095" s="5"/>
      <c r="AG3095" s="5"/>
      <c r="AH3095" s="2"/>
      <c r="AI3095" s="6"/>
    </row>
    <row r="3096" spans="2:35" x14ac:dyDescent="0.25">
      <c r="B3096" s="1"/>
      <c r="O3096" s="69"/>
      <c r="P3096" s="70"/>
      <c r="Q3096" s="70"/>
      <c r="R3096" s="70"/>
      <c r="S3096" s="71"/>
      <c r="T3096" s="70"/>
      <c r="U3096" s="73"/>
      <c r="V3096" s="70"/>
      <c r="W3096" s="73"/>
      <c r="X3096" s="47" t="s">
        <v>33</v>
      </c>
      <c r="Y3096" s="48">
        <f t="shared" si="440"/>
        <v>0</v>
      </c>
      <c r="Z3096" s="3"/>
      <c r="AA3096" s="3"/>
      <c r="AB3096" s="3"/>
      <c r="AC3096" s="4"/>
      <c r="AD3096" s="5"/>
      <c r="AE3096" s="5"/>
      <c r="AF3096" s="5"/>
      <c r="AG3096" s="5"/>
      <c r="AH3096" s="2"/>
      <c r="AI3096" s="6"/>
    </row>
    <row r="3097" spans="2:35" x14ac:dyDescent="0.25">
      <c r="B3097" s="1"/>
      <c r="O3097" s="69"/>
      <c r="P3097" s="70"/>
      <c r="Q3097" s="70"/>
      <c r="R3097" s="70"/>
      <c r="S3097" s="71"/>
      <c r="T3097" s="70"/>
      <c r="U3097" s="73"/>
      <c r="V3097" s="70"/>
      <c r="W3097" s="73"/>
      <c r="X3097" s="47" t="s">
        <v>34</v>
      </c>
      <c r="Y3097" s="48">
        <f t="shared" si="440"/>
        <v>0</v>
      </c>
      <c r="Z3097" s="3"/>
      <c r="AA3097" s="3"/>
      <c r="AB3097" s="3"/>
      <c r="AC3097" s="4"/>
      <c r="AD3097" s="5"/>
      <c r="AE3097" s="5"/>
      <c r="AF3097" s="5"/>
      <c r="AG3097" s="5"/>
      <c r="AH3097" s="2"/>
      <c r="AI3097" s="6"/>
    </row>
    <row r="3098" spans="2:35" x14ac:dyDescent="0.25">
      <c r="B3098" s="1"/>
      <c r="O3098" s="69"/>
      <c r="P3098" s="70"/>
      <c r="Q3098" s="70"/>
      <c r="R3098" s="70"/>
      <c r="S3098" s="71"/>
      <c r="T3098" s="70"/>
      <c r="U3098" s="74"/>
      <c r="V3098" s="70"/>
      <c r="W3098" s="74"/>
      <c r="X3098" s="47" t="s">
        <v>35</v>
      </c>
      <c r="Y3098" s="48">
        <f t="shared" si="440"/>
        <v>0</v>
      </c>
      <c r="Z3098" s="3"/>
      <c r="AA3098" s="3"/>
      <c r="AB3098" s="3"/>
      <c r="AC3098" s="4"/>
      <c r="AD3098" s="7"/>
      <c r="AE3098" s="7"/>
      <c r="AF3098" s="5"/>
      <c r="AG3098" s="7"/>
      <c r="AH3098" s="8"/>
      <c r="AI3098" s="9"/>
    </row>
    <row r="3099" spans="2:35" x14ac:dyDescent="0.25">
      <c r="B3099" s="1"/>
      <c r="O3099" s="80">
        <v>440</v>
      </c>
      <c r="P3099" s="70"/>
      <c r="Q3099" s="70"/>
      <c r="R3099" s="70"/>
      <c r="S3099" s="71" t="str">
        <f>IF(ISBLANK(R3099),"",IF(R3099=Списки!$F$4,"ОНП","ПТ"))</f>
        <v/>
      </c>
      <c r="T3099" s="70"/>
      <c r="U3099" s="72"/>
      <c r="V3099" s="70"/>
      <c r="W3099" s="72"/>
      <c r="X3099" s="51" t="s">
        <v>21</v>
      </c>
      <c r="Y3099" s="44">
        <f>SUM(Y3100:Y3105)</f>
        <v>0</v>
      </c>
      <c r="Z3099" s="45">
        <f>SUM(Z3100:Z3105)</f>
        <v>0</v>
      </c>
      <c r="AA3099" s="45">
        <f>SUM(AA3100:AA3105)</f>
        <v>0</v>
      </c>
      <c r="AB3099" s="45">
        <f>SUM(AB3100:AB3105)</f>
        <v>0</v>
      </c>
      <c r="AC3099" s="46">
        <f>SUM(AC3100:AC3105)</f>
        <v>0</v>
      </c>
      <c r="AD3099" s="52" t="s">
        <v>36</v>
      </c>
      <c r="AE3099" s="29"/>
      <c r="AF3099" s="53" t="s">
        <v>37</v>
      </c>
      <c r="AG3099" s="54"/>
      <c r="AH3099" s="2"/>
      <c r="AI3099" s="29"/>
    </row>
    <row r="3100" spans="2:35" x14ac:dyDescent="0.25">
      <c r="B3100" s="1"/>
      <c r="O3100" s="80"/>
      <c r="P3100" s="70"/>
      <c r="Q3100" s="70"/>
      <c r="R3100" s="70"/>
      <c r="S3100" s="71"/>
      <c r="T3100" s="70"/>
      <c r="U3100" s="73"/>
      <c r="V3100" s="70"/>
      <c r="W3100" s="73"/>
      <c r="X3100" s="47" t="s">
        <v>30</v>
      </c>
      <c r="Y3100" s="48">
        <f t="shared" ref="Y3100:Y3105" si="441">SUM(Z3100:AC3100)</f>
        <v>0</v>
      </c>
      <c r="Z3100" s="3"/>
      <c r="AA3100" s="3"/>
      <c r="AB3100" s="3"/>
      <c r="AC3100" s="4"/>
      <c r="AD3100" s="5"/>
      <c r="AE3100" s="6"/>
      <c r="AF3100" s="5"/>
      <c r="AG3100" s="5"/>
      <c r="AH3100" s="2"/>
      <c r="AI3100" s="6"/>
    </row>
    <row r="3101" spans="2:35" x14ac:dyDescent="0.25">
      <c r="B3101" s="1"/>
      <c r="O3101" s="80"/>
      <c r="P3101" s="70"/>
      <c r="Q3101" s="70"/>
      <c r="R3101" s="70"/>
      <c r="S3101" s="71"/>
      <c r="T3101" s="70"/>
      <c r="U3101" s="73"/>
      <c r="V3101" s="70"/>
      <c r="W3101" s="73"/>
      <c r="X3101" s="47" t="s">
        <v>31</v>
      </c>
      <c r="Y3101" s="48">
        <f t="shared" si="441"/>
        <v>0</v>
      </c>
      <c r="Z3101" s="3"/>
      <c r="AA3101" s="3"/>
      <c r="AB3101" s="3"/>
      <c r="AC3101" s="4"/>
      <c r="AD3101" s="5"/>
      <c r="AE3101" s="5"/>
      <c r="AF3101" s="5"/>
      <c r="AG3101" s="5"/>
      <c r="AH3101" s="2"/>
      <c r="AI3101" s="6"/>
    </row>
    <row r="3102" spans="2:35" x14ac:dyDescent="0.25">
      <c r="B3102" s="1"/>
      <c r="O3102" s="80"/>
      <c r="P3102" s="70"/>
      <c r="Q3102" s="70"/>
      <c r="R3102" s="70"/>
      <c r="S3102" s="71"/>
      <c r="T3102" s="70"/>
      <c r="U3102" s="73"/>
      <c r="V3102" s="70"/>
      <c r="W3102" s="73"/>
      <c r="X3102" s="47" t="s">
        <v>32</v>
      </c>
      <c r="Y3102" s="48">
        <f t="shared" si="441"/>
        <v>0</v>
      </c>
      <c r="Z3102" s="3"/>
      <c r="AA3102" s="3"/>
      <c r="AB3102" s="3"/>
      <c r="AC3102" s="4"/>
      <c r="AD3102" s="5"/>
      <c r="AE3102" s="5"/>
      <c r="AF3102" s="5"/>
      <c r="AG3102" s="5"/>
      <c r="AH3102" s="2"/>
      <c r="AI3102" s="6"/>
    </row>
    <row r="3103" spans="2:35" x14ac:dyDescent="0.25">
      <c r="B3103" s="1"/>
      <c r="O3103" s="80"/>
      <c r="P3103" s="70"/>
      <c r="Q3103" s="70"/>
      <c r="R3103" s="70"/>
      <c r="S3103" s="71"/>
      <c r="T3103" s="70"/>
      <c r="U3103" s="73"/>
      <c r="V3103" s="70"/>
      <c r="W3103" s="73"/>
      <c r="X3103" s="47" t="s">
        <v>33</v>
      </c>
      <c r="Y3103" s="48">
        <f t="shared" si="441"/>
        <v>0</v>
      </c>
      <c r="Z3103" s="3"/>
      <c r="AA3103" s="3"/>
      <c r="AB3103" s="3"/>
      <c r="AC3103" s="4"/>
      <c r="AD3103" s="5"/>
      <c r="AE3103" s="5"/>
      <c r="AF3103" s="5"/>
      <c r="AG3103" s="5"/>
      <c r="AH3103" s="2"/>
      <c r="AI3103" s="6"/>
    </row>
    <row r="3104" spans="2:35" x14ac:dyDescent="0.25">
      <c r="B3104" s="1"/>
      <c r="O3104" s="80"/>
      <c r="P3104" s="70"/>
      <c r="Q3104" s="70"/>
      <c r="R3104" s="70"/>
      <c r="S3104" s="71"/>
      <c r="T3104" s="70"/>
      <c r="U3104" s="73"/>
      <c r="V3104" s="70"/>
      <c r="W3104" s="73"/>
      <c r="X3104" s="47" t="s">
        <v>34</v>
      </c>
      <c r="Y3104" s="48">
        <f t="shared" si="441"/>
        <v>0</v>
      </c>
      <c r="Z3104" s="3"/>
      <c r="AA3104" s="3"/>
      <c r="AB3104" s="3"/>
      <c r="AC3104" s="4"/>
      <c r="AD3104" s="5"/>
      <c r="AE3104" s="5"/>
      <c r="AF3104" s="5"/>
      <c r="AG3104" s="5"/>
      <c r="AH3104" s="2"/>
      <c r="AI3104" s="6"/>
    </row>
    <row r="3105" spans="2:35" x14ac:dyDescent="0.25">
      <c r="B3105" s="1"/>
      <c r="O3105" s="80"/>
      <c r="P3105" s="70"/>
      <c r="Q3105" s="70"/>
      <c r="R3105" s="70"/>
      <c r="S3105" s="71"/>
      <c r="T3105" s="70"/>
      <c r="U3105" s="74"/>
      <c r="V3105" s="70"/>
      <c r="W3105" s="74"/>
      <c r="X3105" s="47" t="s">
        <v>35</v>
      </c>
      <c r="Y3105" s="48">
        <f t="shared" si="441"/>
        <v>0</v>
      </c>
      <c r="Z3105" s="3"/>
      <c r="AA3105" s="3"/>
      <c r="AB3105" s="3"/>
      <c r="AC3105" s="4"/>
      <c r="AD3105" s="7"/>
      <c r="AE3105" s="7"/>
      <c r="AF3105" s="5"/>
      <c r="AG3105" s="7"/>
      <c r="AH3105" s="8"/>
      <c r="AI3105" s="9"/>
    </row>
    <row r="3106" spans="2:35" x14ac:dyDescent="0.25">
      <c r="B3106" s="1"/>
      <c r="O3106" s="69">
        <v>441</v>
      </c>
      <c r="P3106" s="70"/>
      <c r="Q3106" s="70"/>
      <c r="R3106" s="70"/>
      <c r="S3106" s="71" t="str">
        <f>IF(ISBLANK(R3106),"",IF(R3106=Списки!$F$4,"ОНП","ПТ"))</f>
        <v/>
      </c>
      <c r="T3106" s="70"/>
      <c r="U3106" s="72"/>
      <c r="V3106" s="70"/>
      <c r="W3106" s="72"/>
      <c r="X3106" s="51" t="s">
        <v>21</v>
      </c>
      <c r="Y3106" s="44">
        <f>SUM(Y3107:Y3112)</f>
        <v>0</v>
      </c>
      <c r="Z3106" s="45">
        <f>SUM(Z3107:Z3112)</f>
        <v>0</v>
      </c>
      <c r="AA3106" s="45">
        <f>SUM(AA3107:AA3112)</f>
        <v>0</v>
      </c>
      <c r="AB3106" s="45">
        <f>SUM(AB3107:AB3112)</f>
        <v>0</v>
      </c>
      <c r="AC3106" s="46">
        <f>SUM(AC3107:AC3112)</f>
        <v>0</v>
      </c>
      <c r="AD3106" s="52" t="s">
        <v>36</v>
      </c>
      <c r="AE3106" s="29"/>
      <c r="AF3106" s="53" t="s">
        <v>37</v>
      </c>
      <c r="AG3106" s="54"/>
      <c r="AH3106" s="2"/>
      <c r="AI3106" s="29"/>
    </row>
    <row r="3107" spans="2:35" x14ac:dyDescent="0.25">
      <c r="B3107" s="1"/>
      <c r="O3107" s="69"/>
      <c r="P3107" s="70"/>
      <c r="Q3107" s="70"/>
      <c r="R3107" s="70"/>
      <c r="S3107" s="71"/>
      <c r="T3107" s="70"/>
      <c r="U3107" s="73"/>
      <c r="V3107" s="70"/>
      <c r="W3107" s="73"/>
      <c r="X3107" s="47" t="s">
        <v>30</v>
      </c>
      <c r="Y3107" s="48">
        <f t="shared" ref="Y3107:Y3112" si="442">SUM(Z3107:AC3107)</f>
        <v>0</v>
      </c>
      <c r="Z3107" s="3"/>
      <c r="AA3107" s="3"/>
      <c r="AB3107" s="3"/>
      <c r="AC3107" s="4"/>
      <c r="AD3107" s="5"/>
      <c r="AE3107" s="6"/>
      <c r="AF3107" s="5"/>
      <c r="AG3107" s="5"/>
      <c r="AH3107" s="2"/>
      <c r="AI3107" s="6"/>
    </row>
    <row r="3108" spans="2:35" x14ac:dyDescent="0.25">
      <c r="B3108" s="1"/>
      <c r="O3108" s="69"/>
      <c r="P3108" s="70"/>
      <c r="Q3108" s="70"/>
      <c r="R3108" s="70"/>
      <c r="S3108" s="71"/>
      <c r="T3108" s="70"/>
      <c r="U3108" s="73"/>
      <c r="V3108" s="70"/>
      <c r="W3108" s="73"/>
      <c r="X3108" s="47" t="s">
        <v>31</v>
      </c>
      <c r="Y3108" s="48">
        <f t="shared" si="442"/>
        <v>0</v>
      </c>
      <c r="Z3108" s="3"/>
      <c r="AA3108" s="3"/>
      <c r="AB3108" s="3"/>
      <c r="AC3108" s="4"/>
      <c r="AD3108" s="5"/>
      <c r="AE3108" s="5"/>
      <c r="AF3108" s="5"/>
      <c r="AG3108" s="5"/>
      <c r="AH3108" s="2"/>
      <c r="AI3108" s="6"/>
    </row>
    <row r="3109" spans="2:35" x14ac:dyDescent="0.25">
      <c r="B3109" s="1"/>
      <c r="O3109" s="69"/>
      <c r="P3109" s="70"/>
      <c r="Q3109" s="70"/>
      <c r="R3109" s="70"/>
      <c r="S3109" s="71"/>
      <c r="T3109" s="70"/>
      <c r="U3109" s="73"/>
      <c r="V3109" s="70"/>
      <c r="W3109" s="73"/>
      <c r="X3109" s="47" t="s">
        <v>32</v>
      </c>
      <c r="Y3109" s="48">
        <f t="shared" si="442"/>
        <v>0</v>
      </c>
      <c r="Z3109" s="3"/>
      <c r="AA3109" s="3"/>
      <c r="AB3109" s="3"/>
      <c r="AC3109" s="4"/>
      <c r="AD3109" s="5"/>
      <c r="AE3109" s="5"/>
      <c r="AF3109" s="5"/>
      <c r="AG3109" s="5"/>
      <c r="AH3109" s="2"/>
      <c r="AI3109" s="6"/>
    </row>
    <row r="3110" spans="2:35" x14ac:dyDescent="0.25">
      <c r="B3110" s="1"/>
      <c r="O3110" s="69"/>
      <c r="P3110" s="70"/>
      <c r="Q3110" s="70"/>
      <c r="R3110" s="70"/>
      <c r="S3110" s="71"/>
      <c r="T3110" s="70"/>
      <c r="U3110" s="73"/>
      <c r="V3110" s="70"/>
      <c r="W3110" s="73"/>
      <c r="X3110" s="47" t="s">
        <v>33</v>
      </c>
      <c r="Y3110" s="48">
        <f t="shared" si="442"/>
        <v>0</v>
      </c>
      <c r="Z3110" s="3"/>
      <c r="AA3110" s="3"/>
      <c r="AB3110" s="3"/>
      <c r="AC3110" s="4"/>
      <c r="AD3110" s="5"/>
      <c r="AE3110" s="5"/>
      <c r="AF3110" s="5"/>
      <c r="AG3110" s="5"/>
      <c r="AH3110" s="2"/>
      <c r="AI3110" s="6"/>
    </row>
    <row r="3111" spans="2:35" x14ac:dyDescent="0.25">
      <c r="B3111" s="1"/>
      <c r="O3111" s="69"/>
      <c r="P3111" s="70"/>
      <c r="Q3111" s="70"/>
      <c r="R3111" s="70"/>
      <c r="S3111" s="71"/>
      <c r="T3111" s="70"/>
      <c r="U3111" s="73"/>
      <c r="V3111" s="70"/>
      <c r="W3111" s="73"/>
      <c r="X3111" s="47" t="s">
        <v>34</v>
      </c>
      <c r="Y3111" s="48">
        <f t="shared" si="442"/>
        <v>0</v>
      </c>
      <c r="Z3111" s="3"/>
      <c r="AA3111" s="3"/>
      <c r="AB3111" s="3"/>
      <c r="AC3111" s="4"/>
      <c r="AD3111" s="5"/>
      <c r="AE3111" s="5"/>
      <c r="AF3111" s="5"/>
      <c r="AG3111" s="5"/>
      <c r="AH3111" s="2"/>
      <c r="AI3111" s="6"/>
    </row>
    <row r="3112" spans="2:35" x14ac:dyDescent="0.25">
      <c r="B3112" s="1"/>
      <c r="O3112" s="69"/>
      <c r="P3112" s="70"/>
      <c r="Q3112" s="70"/>
      <c r="R3112" s="70"/>
      <c r="S3112" s="71"/>
      <c r="T3112" s="70"/>
      <c r="U3112" s="74"/>
      <c r="V3112" s="70"/>
      <c r="W3112" s="74"/>
      <c r="X3112" s="47" t="s">
        <v>35</v>
      </c>
      <c r="Y3112" s="48">
        <f t="shared" si="442"/>
        <v>0</v>
      </c>
      <c r="Z3112" s="3"/>
      <c r="AA3112" s="3"/>
      <c r="AB3112" s="3"/>
      <c r="AC3112" s="4"/>
      <c r="AD3112" s="7"/>
      <c r="AE3112" s="7"/>
      <c r="AF3112" s="5"/>
      <c r="AG3112" s="7"/>
      <c r="AH3112" s="8"/>
      <c r="AI3112" s="9"/>
    </row>
    <row r="3113" spans="2:35" x14ac:dyDescent="0.25">
      <c r="B3113" s="1"/>
      <c r="O3113" s="80">
        <v>442</v>
      </c>
      <c r="P3113" s="70"/>
      <c r="Q3113" s="70"/>
      <c r="R3113" s="70"/>
      <c r="S3113" s="71" t="str">
        <f>IF(ISBLANK(R3113),"",IF(R3113=Списки!$F$4,"ОНП","ПТ"))</f>
        <v/>
      </c>
      <c r="T3113" s="70"/>
      <c r="U3113" s="72"/>
      <c r="V3113" s="70"/>
      <c r="W3113" s="72"/>
      <c r="X3113" s="51" t="s">
        <v>21</v>
      </c>
      <c r="Y3113" s="44">
        <f>SUM(Y3114:Y3119)</f>
        <v>0</v>
      </c>
      <c r="Z3113" s="45">
        <f>SUM(Z3114:Z3119)</f>
        <v>0</v>
      </c>
      <c r="AA3113" s="45">
        <f>SUM(AA3114:AA3119)</f>
        <v>0</v>
      </c>
      <c r="AB3113" s="45">
        <f>SUM(AB3114:AB3119)</f>
        <v>0</v>
      </c>
      <c r="AC3113" s="46">
        <f>SUM(AC3114:AC3119)</f>
        <v>0</v>
      </c>
      <c r="AD3113" s="52" t="s">
        <v>36</v>
      </c>
      <c r="AE3113" s="29"/>
      <c r="AF3113" s="53" t="s">
        <v>37</v>
      </c>
      <c r="AG3113" s="54"/>
      <c r="AH3113" s="2"/>
      <c r="AI3113" s="29"/>
    </row>
    <row r="3114" spans="2:35" x14ac:dyDescent="0.25">
      <c r="B3114" s="1"/>
      <c r="O3114" s="80"/>
      <c r="P3114" s="70"/>
      <c r="Q3114" s="70"/>
      <c r="R3114" s="70"/>
      <c r="S3114" s="71"/>
      <c r="T3114" s="70"/>
      <c r="U3114" s="73"/>
      <c r="V3114" s="70"/>
      <c r="W3114" s="73"/>
      <c r="X3114" s="47" t="s">
        <v>30</v>
      </c>
      <c r="Y3114" s="48">
        <f t="shared" ref="Y3114:Y3119" si="443">SUM(Z3114:AC3114)</f>
        <v>0</v>
      </c>
      <c r="Z3114" s="3"/>
      <c r="AA3114" s="3"/>
      <c r="AB3114" s="3"/>
      <c r="AC3114" s="4"/>
      <c r="AD3114" s="5"/>
      <c r="AE3114" s="6"/>
      <c r="AF3114" s="5"/>
      <c r="AG3114" s="5"/>
      <c r="AH3114" s="2"/>
      <c r="AI3114" s="6"/>
    </row>
    <row r="3115" spans="2:35" x14ac:dyDescent="0.25">
      <c r="B3115" s="1"/>
      <c r="O3115" s="80"/>
      <c r="P3115" s="70"/>
      <c r="Q3115" s="70"/>
      <c r="R3115" s="70"/>
      <c r="S3115" s="71"/>
      <c r="T3115" s="70"/>
      <c r="U3115" s="73"/>
      <c r="V3115" s="70"/>
      <c r="W3115" s="73"/>
      <c r="X3115" s="47" t="s">
        <v>31</v>
      </c>
      <c r="Y3115" s="48">
        <f t="shared" si="443"/>
        <v>0</v>
      </c>
      <c r="Z3115" s="3"/>
      <c r="AA3115" s="3"/>
      <c r="AB3115" s="3"/>
      <c r="AC3115" s="4"/>
      <c r="AD3115" s="5"/>
      <c r="AE3115" s="5"/>
      <c r="AF3115" s="5"/>
      <c r="AG3115" s="5"/>
      <c r="AH3115" s="2"/>
      <c r="AI3115" s="6"/>
    </row>
    <row r="3116" spans="2:35" x14ac:dyDescent="0.25">
      <c r="B3116" s="1"/>
      <c r="O3116" s="80"/>
      <c r="P3116" s="70"/>
      <c r="Q3116" s="70"/>
      <c r="R3116" s="70"/>
      <c r="S3116" s="71"/>
      <c r="T3116" s="70"/>
      <c r="U3116" s="73"/>
      <c r="V3116" s="70"/>
      <c r="W3116" s="73"/>
      <c r="X3116" s="47" t="s">
        <v>32</v>
      </c>
      <c r="Y3116" s="48">
        <f t="shared" si="443"/>
        <v>0</v>
      </c>
      <c r="Z3116" s="3"/>
      <c r="AA3116" s="3"/>
      <c r="AB3116" s="3"/>
      <c r="AC3116" s="4"/>
      <c r="AD3116" s="5"/>
      <c r="AE3116" s="5"/>
      <c r="AF3116" s="5"/>
      <c r="AG3116" s="5"/>
      <c r="AH3116" s="2"/>
      <c r="AI3116" s="6"/>
    </row>
    <row r="3117" spans="2:35" x14ac:dyDescent="0.25">
      <c r="B3117" s="1"/>
      <c r="O3117" s="80"/>
      <c r="P3117" s="70"/>
      <c r="Q3117" s="70"/>
      <c r="R3117" s="70"/>
      <c r="S3117" s="71"/>
      <c r="T3117" s="70"/>
      <c r="U3117" s="73"/>
      <c r="V3117" s="70"/>
      <c r="W3117" s="73"/>
      <c r="X3117" s="47" t="s">
        <v>33</v>
      </c>
      <c r="Y3117" s="48">
        <f t="shared" si="443"/>
        <v>0</v>
      </c>
      <c r="Z3117" s="3"/>
      <c r="AA3117" s="3"/>
      <c r="AB3117" s="3"/>
      <c r="AC3117" s="4"/>
      <c r="AD3117" s="5"/>
      <c r="AE3117" s="5"/>
      <c r="AF3117" s="5"/>
      <c r="AG3117" s="5"/>
      <c r="AH3117" s="2"/>
      <c r="AI3117" s="6"/>
    </row>
    <row r="3118" spans="2:35" x14ac:dyDescent="0.25">
      <c r="B3118" s="1"/>
      <c r="O3118" s="80"/>
      <c r="P3118" s="70"/>
      <c r="Q3118" s="70"/>
      <c r="R3118" s="70"/>
      <c r="S3118" s="71"/>
      <c r="T3118" s="70"/>
      <c r="U3118" s="73"/>
      <c r="V3118" s="70"/>
      <c r="W3118" s="73"/>
      <c r="X3118" s="47" t="s">
        <v>34</v>
      </c>
      <c r="Y3118" s="48">
        <f t="shared" si="443"/>
        <v>0</v>
      </c>
      <c r="Z3118" s="3"/>
      <c r="AA3118" s="3"/>
      <c r="AB3118" s="3"/>
      <c r="AC3118" s="4"/>
      <c r="AD3118" s="5"/>
      <c r="AE3118" s="5"/>
      <c r="AF3118" s="5"/>
      <c r="AG3118" s="5"/>
      <c r="AH3118" s="2"/>
      <c r="AI3118" s="6"/>
    </row>
    <row r="3119" spans="2:35" x14ac:dyDescent="0.25">
      <c r="B3119" s="1"/>
      <c r="O3119" s="80"/>
      <c r="P3119" s="70"/>
      <c r="Q3119" s="70"/>
      <c r="R3119" s="70"/>
      <c r="S3119" s="71"/>
      <c r="T3119" s="70"/>
      <c r="U3119" s="74"/>
      <c r="V3119" s="70"/>
      <c r="W3119" s="74"/>
      <c r="X3119" s="47" t="s">
        <v>35</v>
      </c>
      <c r="Y3119" s="48">
        <f t="shared" si="443"/>
        <v>0</v>
      </c>
      <c r="Z3119" s="3"/>
      <c r="AA3119" s="3"/>
      <c r="AB3119" s="3"/>
      <c r="AC3119" s="4"/>
      <c r="AD3119" s="7"/>
      <c r="AE3119" s="7"/>
      <c r="AF3119" s="5"/>
      <c r="AG3119" s="7"/>
      <c r="AH3119" s="8"/>
      <c r="AI3119" s="9"/>
    </row>
    <row r="3120" spans="2:35" x14ac:dyDescent="0.25">
      <c r="B3120" s="1"/>
      <c r="O3120" s="69">
        <v>443</v>
      </c>
      <c r="P3120" s="70"/>
      <c r="Q3120" s="70"/>
      <c r="R3120" s="70"/>
      <c r="S3120" s="71" t="str">
        <f>IF(ISBLANK(R3120),"",IF(R3120=Списки!$F$4,"ОНП","ПТ"))</f>
        <v/>
      </c>
      <c r="T3120" s="70"/>
      <c r="U3120" s="72"/>
      <c r="V3120" s="70"/>
      <c r="W3120" s="72"/>
      <c r="X3120" s="51" t="s">
        <v>21</v>
      </c>
      <c r="Y3120" s="44">
        <f>SUM(Y3121:Y3126)</f>
        <v>0</v>
      </c>
      <c r="Z3120" s="45">
        <f>SUM(Z3121:Z3126)</f>
        <v>0</v>
      </c>
      <c r="AA3120" s="45">
        <f>SUM(AA3121:AA3126)</f>
        <v>0</v>
      </c>
      <c r="AB3120" s="45">
        <f>SUM(AB3121:AB3126)</f>
        <v>0</v>
      </c>
      <c r="AC3120" s="46">
        <f>SUM(AC3121:AC3126)</f>
        <v>0</v>
      </c>
      <c r="AD3120" s="52" t="s">
        <v>36</v>
      </c>
      <c r="AE3120" s="29"/>
      <c r="AF3120" s="53" t="s">
        <v>37</v>
      </c>
      <c r="AG3120" s="54"/>
      <c r="AH3120" s="2"/>
      <c r="AI3120" s="29"/>
    </row>
    <row r="3121" spans="2:35" x14ac:dyDescent="0.25">
      <c r="B3121" s="1"/>
      <c r="O3121" s="69"/>
      <c r="P3121" s="70"/>
      <c r="Q3121" s="70"/>
      <c r="R3121" s="70"/>
      <c r="S3121" s="71"/>
      <c r="T3121" s="70"/>
      <c r="U3121" s="73"/>
      <c r="V3121" s="70"/>
      <c r="W3121" s="73"/>
      <c r="X3121" s="47" t="s">
        <v>30</v>
      </c>
      <c r="Y3121" s="48">
        <f t="shared" ref="Y3121:Y3126" si="444">SUM(Z3121:AC3121)</f>
        <v>0</v>
      </c>
      <c r="Z3121" s="3"/>
      <c r="AA3121" s="3"/>
      <c r="AB3121" s="3"/>
      <c r="AC3121" s="4"/>
      <c r="AD3121" s="5"/>
      <c r="AE3121" s="6"/>
      <c r="AF3121" s="5"/>
      <c r="AG3121" s="5"/>
      <c r="AH3121" s="2"/>
      <c r="AI3121" s="6"/>
    </row>
    <row r="3122" spans="2:35" x14ac:dyDescent="0.25">
      <c r="B3122" s="1"/>
      <c r="O3122" s="69"/>
      <c r="P3122" s="70"/>
      <c r="Q3122" s="70"/>
      <c r="R3122" s="70"/>
      <c r="S3122" s="71"/>
      <c r="T3122" s="70"/>
      <c r="U3122" s="73"/>
      <c r="V3122" s="70"/>
      <c r="W3122" s="73"/>
      <c r="X3122" s="47" t="s">
        <v>31</v>
      </c>
      <c r="Y3122" s="48">
        <f t="shared" si="444"/>
        <v>0</v>
      </c>
      <c r="Z3122" s="3"/>
      <c r="AA3122" s="3"/>
      <c r="AB3122" s="3"/>
      <c r="AC3122" s="4"/>
      <c r="AD3122" s="5"/>
      <c r="AE3122" s="5"/>
      <c r="AF3122" s="5"/>
      <c r="AG3122" s="5"/>
      <c r="AH3122" s="2"/>
      <c r="AI3122" s="6"/>
    </row>
    <row r="3123" spans="2:35" x14ac:dyDescent="0.25">
      <c r="B3123" s="1"/>
      <c r="O3123" s="69"/>
      <c r="P3123" s="70"/>
      <c r="Q3123" s="70"/>
      <c r="R3123" s="70"/>
      <c r="S3123" s="71"/>
      <c r="T3123" s="70"/>
      <c r="U3123" s="73"/>
      <c r="V3123" s="70"/>
      <c r="W3123" s="73"/>
      <c r="X3123" s="47" t="s">
        <v>32</v>
      </c>
      <c r="Y3123" s="48">
        <f t="shared" si="444"/>
        <v>0</v>
      </c>
      <c r="Z3123" s="3"/>
      <c r="AA3123" s="3"/>
      <c r="AB3123" s="3"/>
      <c r="AC3123" s="4"/>
      <c r="AD3123" s="5"/>
      <c r="AE3123" s="5"/>
      <c r="AF3123" s="5"/>
      <c r="AG3123" s="5"/>
      <c r="AH3123" s="2"/>
      <c r="AI3123" s="6"/>
    </row>
    <row r="3124" spans="2:35" x14ac:dyDescent="0.25">
      <c r="B3124" s="1"/>
      <c r="O3124" s="69"/>
      <c r="P3124" s="70"/>
      <c r="Q3124" s="70"/>
      <c r="R3124" s="70"/>
      <c r="S3124" s="71"/>
      <c r="T3124" s="70"/>
      <c r="U3124" s="73"/>
      <c r="V3124" s="70"/>
      <c r="W3124" s="73"/>
      <c r="X3124" s="47" t="s">
        <v>33</v>
      </c>
      <c r="Y3124" s="48">
        <f t="shared" si="444"/>
        <v>0</v>
      </c>
      <c r="Z3124" s="3"/>
      <c r="AA3124" s="3"/>
      <c r="AB3124" s="3"/>
      <c r="AC3124" s="4"/>
      <c r="AD3124" s="5"/>
      <c r="AE3124" s="5"/>
      <c r="AF3124" s="5"/>
      <c r="AG3124" s="5"/>
      <c r="AH3124" s="2"/>
      <c r="AI3124" s="6"/>
    </row>
    <row r="3125" spans="2:35" x14ac:dyDescent="0.25">
      <c r="B3125" s="1"/>
      <c r="O3125" s="69"/>
      <c r="P3125" s="70"/>
      <c r="Q3125" s="70"/>
      <c r="R3125" s="70"/>
      <c r="S3125" s="71"/>
      <c r="T3125" s="70"/>
      <c r="U3125" s="73"/>
      <c r="V3125" s="70"/>
      <c r="W3125" s="73"/>
      <c r="X3125" s="47" t="s">
        <v>34</v>
      </c>
      <c r="Y3125" s="48">
        <f t="shared" si="444"/>
        <v>0</v>
      </c>
      <c r="Z3125" s="3"/>
      <c r="AA3125" s="3"/>
      <c r="AB3125" s="3"/>
      <c r="AC3125" s="4"/>
      <c r="AD3125" s="5"/>
      <c r="AE3125" s="5"/>
      <c r="AF3125" s="5"/>
      <c r="AG3125" s="5"/>
      <c r="AH3125" s="2"/>
      <c r="AI3125" s="6"/>
    </row>
    <row r="3126" spans="2:35" x14ac:dyDescent="0.25">
      <c r="B3126" s="1"/>
      <c r="O3126" s="69"/>
      <c r="P3126" s="70"/>
      <c r="Q3126" s="70"/>
      <c r="R3126" s="70"/>
      <c r="S3126" s="71"/>
      <c r="T3126" s="70"/>
      <c r="U3126" s="74"/>
      <c r="V3126" s="70"/>
      <c r="W3126" s="74"/>
      <c r="X3126" s="47" t="s">
        <v>35</v>
      </c>
      <c r="Y3126" s="48">
        <f t="shared" si="444"/>
        <v>0</v>
      </c>
      <c r="Z3126" s="3"/>
      <c r="AA3126" s="3"/>
      <c r="AB3126" s="3"/>
      <c r="AC3126" s="4"/>
      <c r="AD3126" s="7"/>
      <c r="AE3126" s="7"/>
      <c r="AF3126" s="5"/>
      <c r="AG3126" s="7"/>
      <c r="AH3126" s="8"/>
      <c r="AI3126" s="9"/>
    </row>
    <row r="3127" spans="2:35" x14ac:dyDescent="0.25">
      <c r="B3127" s="1"/>
      <c r="O3127" s="80">
        <v>444</v>
      </c>
      <c r="P3127" s="70"/>
      <c r="Q3127" s="70"/>
      <c r="R3127" s="70"/>
      <c r="S3127" s="71" t="str">
        <f>IF(ISBLANK(R3127),"",IF(R3127=Списки!$F$4,"ОНП","ПТ"))</f>
        <v/>
      </c>
      <c r="T3127" s="70"/>
      <c r="U3127" s="72"/>
      <c r="V3127" s="70"/>
      <c r="W3127" s="72"/>
      <c r="X3127" s="51" t="s">
        <v>21</v>
      </c>
      <c r="Y3127" s="44">
        <f>SUM(Y3128:Y3133)</f>
        <v>0</v>
      </c>
      <c r="Z3127" s="45">
        <f>SUM(Z3128:Z3133)</f>
        <v>0</v>
      </c>
      <c r="AA3127" s="45">
        <f>SUM(AA3128:AA3133)</f>
        <v>0</v>
      </c>
      <c r="AB3127" s="45">
        <f>SUM(AB3128:AB3133)</f>
        <v>0</v>
      </c>
      <c r="AC3127" s="46">
        <f>SUM(AC3128:AC3133)</f>
        <v>0</v>
      </c>
      <c r="AD3127" s="52" t="s">
        <v>36</v>
      </c>
      <c r="AE3127" s="29"/>
      <c r="AF3127" s="53" t="s">
        <v>37</v>
      </c>
      <c r="AG3127" s="54"/>
      <c r="AH3127" s="2"/>
      <c r="AI3127" s="29"/>
    </row>
    <row r="3128" spans="2:35" x14ac:dyDescent="0.25">
      <c r="B3128" s="1"/>
      <c r="O3128" s="80"/>
      <c r="P3128" s="70"/>
      <c r="Q3128" s="70"/>
      <c r="R3128" s="70"/>
      <c r="S3128" s="71"/>
      <c r="T3128" s="70"/>
      <c r="U3128" s="73"/>
      <c r="V3128" s="70"/>
      <c r="W3128" s="73"/>
      <c r="X3128" s="47" t="s">
        <v>30</v>
      </c>
      <c r="Y3128" s="48">
        <f t="shared" ref="Y3128:Y3133" si="445">SUM(Z3128:AC3128)</f>
        <v>0</v>
      </c>
      <c r="Z3128" s="3"/>
      <c r="AA3128" s="3"/>
      <c r="AB3128" s="3"/>
      <c r="AC3128" s="4"/>
      <c r="AD3128" s="5"/>
      <c r="AE3128" s="6"/>
      <c r="AF3128" s="5"/>
      <c r="AG3128" s="5"/>
      <c r="AH3128" s="2"/>
      <c r="AI3128" s="6"/>
    </row>
    <row r="3129" spans="2:35" x14ac:dyDescent="0.25">
      <c r="B3129" s="1"/>
      <c r="O3129" s="80"/>
      <c r="P3129" s="70"/>
      <c r="Q3129" s="70"/>
      <c r="R3129" s="70"/>
      <c r="S3129" s="71"/>
      <c r="T3129" s="70"/>
      <c r="U3129" s="73"/>
      <c r="V3129" s="70"/>
      <c r="W3129" s="73"/>
      <c r="X3129" s="47" t="s">
        <v>31</v>
      </c>
      <c r="Y3129" s="48">
        <f t="shared" si="445"/>
        <v>0</v>
      </c>
      <c r="Z3129" s="3"/>
      <c r="AA3129" s="3"/>
      <c r="AB3129" s="3"/>
      <c r="AC3129" s="4"/>
      <c r="AD3129" s="5"/>
      <c r="AE3129" s="5"/>
      <c r="AF3129" s="5"/>
      <c r="AG3129" s="5"/>
      <c r="AH3129" s="2"/>
      <c r="AI3129" s="6"/>
    </row>
    <row r="3130" spans="2:35" x14ac:dyDescent="0.25">
      <c r="B3130" s="1"/>
      <c r="O3130" s="80"/>
      <c r="P3130" s="70"/>
      <c r="Q3130" s="70"/>
      <c r="R3130" s="70"/>
      <c r="S3130" s="71"/>
      <c r="T3130" s="70"/>
      <c r="U3130" s="73"/>
      <c r="V3130" s="70"/>
      <c r="W3130" s="73"/>
      <c r="X3130" s="47" t="s">
        <v>32</v>
      </c>
      <c r="Y3130" s="48">
        <f t="shared" si="445"/>
        <v>0</v>
      </c>
      <c r="Z3130" s="3"/>
      <c r="AA3130" s="3"/>
      <c r="AB3130" s="3"/>
      <c r="AC3130" s="4"/>
      <c r="AD3130" s="5"/>
      <c r="AE3130" s="5"/>
      <c r="AF3130" s="5"/>
      <c r="AG3130" s="5"/>
      <c r="AH3130" s="2"/>
      <c r="AI3130" s="6"/>
    </row>
    <row r="3131" spans="2:35" x14ac:dyDescent="0.25">
      <c r="B3131" s="1"/>
      <c r="O3131" s="80"/>
      <c r="P3131" s="70"/>
      <c r="Q3131" s="70"/>
      <c r="R3131" s="70"/>
      <c r="S3131" s="71"/>
      <c r="T3131" s="70"/>
      <c r="U3131" s="73"/>
      <c r="V3131" s="70"/>
      <c r="W3131" s="73"/>
      <c r="X3131" s="47" t="s">
        <v>33</v>
      </c>
      <c r="Y3131" s="48">
        <f t="shared" si="445"/>
        <v>0</v>
      </c>
      <c r="Z3131" s="3"/>
      <c r="AA3131" s="3"/>
      <c r="AB3131" s="3"/>
      <c r="AC3131" s="4"/>
      <c r="AD3131" s="5"/>
      <c r="AE3131" s="5"/>
      <c r="AF3131" s="5"/>
      <c r="AG3131" s="5"/>
      <c r="AH3131" s="2"/>
      <c r="AI3131" s="6"/>
    </row>
    <row r="3132" spans="2:35" x14ac:dyDescent="0.25">
      <c r="B3132" s="1"/>
      <c r="O3132" s="80"/>
      <c r="P3132" s="70"/>
      <c r="Q3132" s="70"/>
      <c r="R3132" s="70"/>
      <c r="S3132" s="71"/>
      <c r="T3132" s="70"/>
      <c r="U3132" s="73"/>
      <c r="V3132" s="70"/>
      <c r="W3132" s="73"/>
      <c r="X3132" s="47" t="s">
        <v>34</v>
      </c>
      <c r="Y3132" s="48">
        <f t="shared" si="445"/>
        <v>0</v>
      </c>
      <c r="Z3132" s="3"/>
      <c r="AA3132" s="3"/>
      <c r="AB3132" s="3"/>
      <c r="AC3132" s="4"/>
      <c r="AD3132" s="5"/>
      <c r="AE3132" s="5"/>
      <c r="AF3132" s="5"/>
      <c r="AG3132" s="5"/>
      <c r="AH3132" s="2"/>
      <c r="AI3132" s="6"/>
    </row>
    <row r="3133" spans="2:35" x14ac:dyDescent="0.25">
      <c r="B3133" s="1"/>
      <c r="O3133" s="80"/>
      <c r="P3133" s="70"/>
      <c r="Q3133" s="70"/>
      <c r="R3133" s="70"/>
      <c r="S3133" s="71"/>
      <c r="T3133" s="70"/>
      <c r="U3133" s="74"/>
      <c r="V3133" s="70"/>
      <c r="W3133" s="74"/>
      <c r="X3133" s="47" t="s">
        <v>35</v>
      </c>
      <c r="Y3133" s="48">
        <f t="shared" si="445"/>
        <v>0</v>
      </c>
      <c r="Z3133" s="3"/>
      <c r="AA3133" s="3"/>
      <c r="AB3133" s="3"/>
      <c r="AC3133" s="4"/>
      <c r="AD3133" s="7"/>
      <c r="AE3133" s="7"/>
      <c r="AF3133" s="5"/>
      <c r="AG3133" s="7"/>
      <c r="AH3133" s="8"/>
      <c r="AI3133" s="9"/>
    </row>
    <row r="3134" spans="2:35" x14ac:dyDescent="0.25">
      <c r="B3134" s="1"/>
      <c r="O3134" s="69">
        <v>445</v>
      </c>
      <c r="P3134" s="70"/>
      <c r="Q3134" s="70"/>
      <c r="R3134" s="70"/>
      <c r="S3134" s="71" t="str">
        <f>IF(ISBLANK(R3134),"",IF(R3134=Списки!$F$4,"ОНП","ПТ"))</f>
        <v/>
      </c>
      <c r="T3134" s="70"/>
      <c r="U3134" s="72"/>
      <c r="V3134" s="70"/>
      <c r="W3134" s="72"/>
      <c r="X3134" s="51" t="s">
        <v>21</v>
      </c>
      <c r="Y3134" s="44">
        <f>SUM(Y3135:Y3140)</f>
        <v>0</v>
      </c>
      <c r="Z3134" s="45">
        <f>SUM(Z3135:Z3140)</f>
        <v>0</v>
      </c>
      <c r="AA3134" s="45">
        <f>SUM(AA3135:AA3140)</f>
        <v>0</v>
      </c>
      <c r="AB3134" s="45">
        <f>SUM(AB3135:AB3140)</f>
        <v>0</v>
      </c>
      <c r="AC3134" s="46">
        <f>SUM(AC3135:AC3140)</f>
        <v>0</v>
      </c>
      <c r="AD3134" s="52" t="s">
        <v>36</v>
      </c>
      <c r="AE3134" s="29"/>
      <c r="AF3134" s="53" t="s">
        <v>37</v>
      </c>
      <c r="AG3134" s="54"/>
      <c r="AH3134" s="2"/>
      <c r="AI3134" s="29"/>
    </row>
    <row r="3135" spans="2:35" x14ac:dyDescent="0.25">
      <c r="B3135" s="1"/>
      <c r="O3135" s="69"/>
      <c r="P3135" s="70"/>
      <c r="Q3135" s="70"/>
      <c r="R3135" s="70"/>
      <c r="S3135" s="71"/>
      <c r="T3135" s="70"/>
      <c r="U3135" s="73"/>
      <c r="V3135" s="70"/>
      <c r="W3135" s="73"/>
      <c r="X3135" s="47" t="s">
        <v>30</v>
      </c>
      <c r="Y3135" s="48">
        <f t="shared" ref="Y3135:Y3140" si="446">SUM(Z3135:AC3135)</f>
        <v>0</v>
      </c>
      <c r="Z3135" s="3"/>
      <c r="AA3135" s="3"/>
      <c r="AB3135" s="3"/>
      <c r="AC3135" s="4"/>
      <c r="AD3135" s="5"/>
      <c r="AE3135" s="6"/>
      <c r="AF3135" s="5"/>
      <c r="AG3135" s="5"/>
      <c r="AH3135" s="2"/>
      <c r="AI3135" s="6"/>
    </row>
    <row r="3136" spans="2:35" x14ac:dyDescent="0.25">
      <c r="B3136" s="1"/>
      <c r="O3136" s="69"/>
      <c r="P3136" s="70"/>
      <c r="Q3136" s="70"/>
      <c r="R3136" s="70"/>
      <c r="S3136" s="71"/>
      <c r="T3136" s="70"/>
      <c r="U3136" s="73"/>
      <c r="V3136" s="70"/>
      <c r="W3136" s="73"/>
      <c r="X3136" s="47" t="s">
        <v>31</v>
      </c>
      <c r="Y3136" s="48">
        <f t="shared" si="446"/>
        <v>0</v>
      </c>
      <c r="Z3136" s="3"/>
      <c r="AA3136" s="3"/>
      <c r="AB3136" s="3"/>
      <c r="AC3136" s="4"/>
      <c r="AD3136" s="5"/>
      <c r="AE3136" s="5"/>
      <c r="AF3136" s="5"/>
      <c r="AG3136" s="5"/>
      <c r="AH3136" s="2"/>
      <c r="AI3136" s="6"/>
    </row>
    <row r="3137" spans="2:35" x14ac:dyDescent="0.25">
      <c r="B3137" s="1"/>
      <c r="O3137" s="69"/>
      <c r="P3137" s="70"/>
      <c r="Q3137" s="70"/>
      <c r="R3137" s="70"/>
      <c r="S3137" s="71"/>
      <c r="T3137" s="70"/>
      <c r="U3137" s="73"/>
      <c r="V3137" s="70"/>
      <c r="W3137" s="73"/>
      <c r="X3137" s="47" t="s">
        <v>32</v>
      </c>
      <c r="Y3137" s="48">
        <f t="shared" si="446"/>
        <v>0</v>
      </c>
      <c r="Z3137" s="3"/>
      <c r="AA3137" s="3"/>
      <c r="AB3137" s="3"/>
      <c r="AC3137" s="4"/>
      <c r="AD3137" s="5"/>
      <c r="AE3137" s="5"/>
      <c r="AF3137" s="5"/>
      <c r="AG3137" s="5"/>
      <c r="AH3137" s="2"/>
      <c r="AI3137" s="6"/>
    </row>
    <row r="3138" spans="2:35" x14ac:dyDescent="0.25">
      <c r="B3138" s="1"/>
      <c r="O3138" s="69"/>
      <c r="P3138" s="70"/>
      <c r="Q3138" s="70"/>
      <c r="R3138" s="70"/>
      <c r="S3138" s="71"/>
      <c r="T3138" s="70"/>
      <c r="U3138" s="73"/>
      <c r="V3138" s="70"/>
      <c r="W3138" s="73"/>
      <c r="X3138" s="47" t="s">
        <v>33</v>
      </c>
      <c r="Y3138" s="48">
        <f t="shared" si="446"/>
        <v>0</v>
      </c>
      <c r="Z3138" s="3"/>
      <c r="AA3138" s="3"/>
      <c r="AB3138" s="3"/>
      <c r="AC3138" s="4"/>
      <c r="AD3138" s="5"/>
      <c r="AE3138" s="5"/>
      <c r="AF3138" s="5"/>
      <c r="AG3138" s="5"/>
      <c r="AH3138" s="2"/>
      <c r="AI3138" s="6"/>
    </row>
    <row r="3139" spans="2:35" x14ac:dyDescent="0.25">
      <c r="B3139" s="1"/>
      <c r="O3139" s="69"/>
      <c r="P3139" s="70"/>
      <c r="Q3139" s="70"/>
      <c r="R3139" s="70"/>
      <c r="S3139" s="71"/>
      <c r="T3139" s="70"/>
      <c r="U3139" s="73"/>
      <c r="V3139" s="70"/>
      <c r="W3139" s="73"/>
      <c r="X3139" s="47" t="s">
        <v>34</v>
      </c>
      <c r="Y3139" s="48">
        <f t="shared" si="446"/>
        <v>0</v>
      </c>
      <c r="Z3139" s="3"/>
      <c r="AA3139" s="3"/>
      <c r="AB3139" s="3"/>
      <c r="AC3139" s="4"/>
      <c r="AD3139" s="5"/>
      <c r="AE3139" s="5"/>
      <c r="AF3139" s="5"/>
      <c r="AG3139" s="5"/>
      <c r="AH3139" s="2"/>
      <c r="AI3139" s="6"/>
    </row>
    <row r="3140" spans="2:35" x14ac:dyDescent="0.25">
      <c r="B3140" s="1"/>
      <c r="O3140" s="69"/>
      <c r="P3140" s="70"/>
      <c r="Q3140" s="70"/>
      <c r="R3140" s="70"/>
      <c r="S3140" s="71"/>
      <c r="T3140" s="70"/>
      <c r="U3140" s="74"/>
      <c r="V3140" s="70"/>
      <c r="W3140" s="74"/>
      <c r="X3140" s="47" t="s">
        <v>35</v>
      </c>
      <c r="Y3140" s="48">
        <f t="shared" si="446"/>
        <v>0</v>
      </c>
      <c r="Z3140" s="3"/>
      <c r="AA3140" s="3"/>
      <c r="AB3140" s="3"/>
      <c r="AC3140" s="4"/>
      <c r="AD3140" s="7"/>
      <c r="AE3140" s="7"/>
      <c r="AF3140" s="5"/>
      <c r="AG3140" s="7"/>
      <c r="AH3140" s="8"/>
      <c r="AI3140" s="9"/>
    </row>
    <row r="3141" spans="2:35" x14ac:dyDescent="0.25">
      <c r="B3141" s="1"/>
      <c r="O3141" s="80">
        <v>446</v>
      </c>
      <c r="P3141" s="70"/>
      <c r="Q3141" s="70"/>
      <c r="R3141" s="70"/>
      <c r="S3141" s="71" t="str">
        <f>IF(ISBLANK(R3141),"",IF(R3141=Списки!$F$4,"ОНП","ПТ"))</f>
        <v/>
      </c>
      <c r="T3141" s="70"/>
      <c r="U3141" s="72"/>
      <c r="V3141" s="70"/>
      <c r="W3141" s="72"/>
      <c r="X3141" s="51" t="s">
        <v>21</v>
      </c>
      <c r="Y3141" s="44">
        <f>SUM(Y3142:Y3147)</f>
        <v>0</v>
      </c>
      <c r="Z3141" s="45">
        <f>SUM(Z3142:Z3147)</f>
        <v>0</v>
      </c>
      <c r="AA3141" s="45">
        <f>SUM(AA3142:AA3147)</f>
        <v>0</v>
      </c>
      <c r="AB3141" s="45">
        <f>SUM(AB3142:AB3147)</f>
        <v>0</v>
      </c>
      <c r="AC3141" s="46">
        <f>SUM(AC3142:AC3147)</f>
        <v>0</v>
      </c>
      <c r="AD3141" s="52" t="s">
        <v>36</v>
      </c>
      <c r="AE3141" s="29"/>
      <c r="AF3141" s="53" t="s">
        <v>37</v>
      </c>
      <c r="AG3141" s="54"/>
      <c r="AH3141" s="2"/>
      <c r="AI3141" s="29"/>
    </row>
    <row r="3142" spans="2:35" x14ac:dyDescent="0.25">
      <c r="B3142" s="1"/>
      <c r="O3142" s="80"/>
      <c r="P3142" s="70"/>
      <c r="Q3142" s="70"/>
      <c r="R3142" s="70"/>
      <c r="S3142" s="71"/>
      <c r="T3142" s="70"/>
      <c r="U3142" s="73"/>
      <c r="V3142" s="70"/>
      <c r="W3142" s="73"/>
      <c r="X3142" s="47" t="s">
        <v>30</v>
      </c>
      <c r="Y3142" s="48">
        <f t="shared" ref="Y3142:Y3147" si="447">SUM(Z3142:AC3142)</f>
        <v>0</v>
      </c>
      <c r="Z3142" s="3"/>
      <c r="AA3142" s="3"/>
      <c r="AB3142" s="3"/>
      <c r="AC3142" s="4"/>
      <c r="AD3142" s="5"/>
      <c r="AE3142" s="6"/>
      <c r="AF3142" s="5"/>
      <c r="AG3142" s="5"/>
      <c r="AH3142" s="2"/>
      <c r="AI3142" s="6"/>
    </row>
    <row r="3143" spans="2:35" x14ac:dyDescent="0.25">
      <c r="B3143" s="1"/>
      <c r="O3143" s="80"/>
      <c r="P3143" s="70"/>
      <c r="Q3143" s="70"/>
      <c r="R3143" s="70"/>
      <c r="S3143" s="71"/>
      <c r="T3143" s="70"/>
      <c r="U3143" s="73"/>
      <c r="V3143" s="70"/>
      <c r="W3143" s="73"/>
      <c r="X3143" s="47" t="s">
        <v>31</v>
      </c>
      <c r="Y3143" s="48">
        <f t="shared" si="447"/>
        <v>0</v>
      </c>
      <c r="Z3143" s="3"/>
      <c r="AA3143" s="3"/>
      <c r="AB3143" s="3"/>
      <c r="AC3143" s="4"/>
      <c r="AD3143" s="5"/>
      <c r="AE3143" s="5"/>
      <c r="AF3143" s="5"/>
      <c r="AG3143" s="5"/>
      <c r="AH3143" s="2"/>
      <c r="AI3143" s="6"/>
    </row>
    <row r="3144" spans="2:35" x14ac:dyDescent="0.25">
      <c r="B3144" s="1"/>
      <c r="O3144" s="80"/>
      <c r="P3144" s="70"/>
      <c r="Q3144" s="70"/>
      <c r="R3144" s="70"/>
      <c r="S3144" s="71"/>
      <c r="T3144" s="70"/>
      <c r="U3144" s="73"/>
      <c r="V3144" s="70"/>
      <c r="W3144" s="73"/>
      <c r="X3144" s="47" t="s">
        <v>32</v>
      </c>
      <c r="Y3144" s="48">
        <f t="shared" si="447"/>
        <v>0</v>
      </c>
      <c r="Z3144" s="3"/>
      <c r="AA3144" s="3"/>
      <c r="AB3144" s="3"/>
      <c r="AC3144" s="4"/>
      <c r="AD3144" s="5"/>
      <c r="AE3144" s="5"/>
      <c r="AF3144" s="5"/>
      <c r="AG3144" s="5"/>
      <c r="AH3144" s="2"/>
      <c r="AI3144" s="6"/>
    </row>
    <row r="3145" spans="2:35" x14ac:dyDescent="0.25">
      <c r="B3145" s="1"/>
      <c r="O3145" s="80"/>
      <c r="P3145" s="70"/>
      <c r="Q3145" s="70"/>
      <c r="R3145" s="70"/>
      <c r="S3145" s="71"/>
      <c r="T3145" s="70"/>
      <c r="U3145" s="73"/>
      <c r="V3145" s="70"/>
      <c r="W3145" s="73"/>
      <c r="X3145" s="47" t="s">
        <v>33</v>
      </c>
      <c r="Y3145" s="48">
        <f t="shared" si="447"/>
        <v>0</v>
      </c>
      <c r="Z3145" s="3"/>
      <c r="AA3145" s="3"/>
      <c r="AB3145" s="3"/>
      <c r="AC3145" s="4"/>
      <c r="AD3145" s="5"/>
      <c r="AE3145" s="5"/>
      <c r="AF3145" s="5"/>
      <c r="AG3145" s="5"/>
      <c r="AH3145" s="2"/>
      <c r="AI3145" s="6"/>
    </row>
    <row r="3146" spans="2:35" x14ac:dyDescent="0.25">
      <c r="B3146" s="1"/>
      <c r="O3146" s="80"/>
      <c r="P3146" s="70"/>
      <c r="Q3146" s="70"/>
      <c r="R3146" s="70"/>
      <c r="S3146" s="71"/>
      <c r="T3146" s="70"/>
      <c r="U3146" s="73"/>
      <c r="V3146" s="70"/>
      <c r="W3146" s="73"/>
      <c r="X3146" s="47" t="s">
        <v>34</v>
      </c>
      <c r="Y3146" s="48">
        <f t="shared" si="447"/>
        <v>0</v>
      </c>
      <c r="Z3146" s="3"/>
      <c r="AA3146" s="3"/>
      <c r="AB3146" s="3"/>
      <c r="AC3146" s="4"/>
      <c r="AD3146" s="5"/>
      <c r="AE3146" s="5"/>
      <c r="AF3146" s="5"/>
      <c r="AG3146" s="5"/>
      <c r="AH3146" s="2"/>
      <c r="AI3146" s="6"/>
    </row>
    <row r="3147" spans="2:35" x14ac:dyDescent="0.25">
      <c r="B3147" s="1"/>
      <c r="O3147" s="80"/>
      <c r="P3147" s="70"/>
      <c r="Q3147" s="70"/>
      <c r="R3147" s="70"/>
      <c r="S3147" s="71"/>
      <c r="T3147" s="70"/>
      <c r="U3147" s="74"/>
      <c r="V3147" s="70"/>
      <c r="W3147" s="74"/>
      <c r="X3147" s="47" t="s">
        <v>35</v>
      </c>
      <c r="Y3147" s="48">
        <f t="shared" si="447"/>
        <v>0</v>
      </c>
      <c r="Z3147" s="3"/>
      <c r="AA3147" s="3"/>
      <c r="AB3147" s="3"/>
      <c r="AC3147" s="4"/>
      <c r="AD3147" s="7"/>
      <c r="AE3147" s="7"/>
      <c r="AF3147" s="5"/>
      <c r="AG3147" s="7"/>
      <c r="AH3147" s="8"/>
      <c r="AI3147" s="9"/>
    </row>
    <row r="3148" spans="2:35" x14ac:dyDescent="0.25">
      <c r="B3148" s="1"/>
      <c r="O3148" s="69">
        <v>447</v>
      </c>
      <c r="P3148" s="70"/>
      <c r="Q3148" s="70"/>
      <c r="R3148" s="70"/>
      <c r="S3148" s="71" t="str">
        <f>IF(ISBLANK(R3148),"",IF(R3148=Списки!$F$4,"ОНП","ПТ"))</f>
        <v/>
      </c>
      <c r="T3148" s="70"/>
      <c r="U3148" s="72"/>
      <c r="V3148" s="70"/>
      <c r="W3148" s="72"/>
      <c r="X3148" s="51" t="s">
        <v>21</v>
      </c>
      <c r="Y3148" s="44">
        <f>SUM(Y3149:Y3154)</f>
        <v>0</v>
      </c>
      <c r="Z3148" s="45">
        <f>SUM(Z3149:Z3154)</f>
        <v>0</v>
      </c>
      <c r="AA3148" s="45">
        <f>SUM(AA3149:AA3154)</f>
        <v>0</v>
      </c>
      <c r="AB3148" s="45">
        <f>SUM(AB3149:AB3154)</f>
        <v>0</v>
      </c>
      <c r="AC3148" s="46">
        <f>SUM(AC3149:AC3154)</f>
        <v>0</v>
      </c>
      <c r="AD3148" s="52" t="s">
        <v>36</v>
      </c>
      <c r="AE3148" s="29"/>
      <c r="AF3148" s="53" t="s">
        <v>37</v>
      </c>
      <c r="AG3148" s="54"/>
      <c r="AH3148" s="2"/>
      <c r="AI3148" s="29"/>
    </row>
    <row r="3149" spans="2:35" x14ac:dyDescent="0.25">
      <c r="B3149" s="1"/>
      <c r="O3149" s="69"/>
      <c r="P3149" s="70"/>
      <c r="Q3149" s="70"/>
      <c r="R3149" s="70"/>
      <c r="S3149" s="71"/>
      <c r="T3149" s="70"/>
      <c r="U3149" s="73"/>
      <c r="V3149" s="70"/>
      <c r="W3149" s="73"/>
      <c r="X3149" s="47" t="s">
        <v>30</v>
      </c>
      <c r="Y3149" s="48">
        <f t="shared" ref="Y3149:Y3154" si="448">SUM(Z3149:AC3149)</f>
        <v>0</v>
      </c>
      <c r="Z3149" s="3"/>
      <c r="AA3149" s="3"/>
      <c r="AB3149" s="3"/>
      <c r="AC3149" s="4"/>
      <c r="AD3149" s="5"/>
      <c r="AE3149" s="6"/>
      <c r="AF3149" s="5"/>
      <c r="AG3149" s="5"/>
      <c r="AH3149" s="2"/>
      <c r="AI3149" s="6"/>
    </row>
    <row r="3150" spans="2:35" x14ac:dyDescent="0.25">
      <c r="B3150" s="1"/>
      <c r="O3150" s="69"/>
      <c r="P3150" s="70"/>
      <c r="Q3150" s="70"/>
      <c r="R3150" s="70"/>
      <c r="S3150" s="71"/>
      <c r="T3150" s="70"/>
      <c r="U3150" s="73"/>
      <c r="V3150" s="70"/>
      <c r="W3150" s="73"/>
      <c r="X3150" s="47" t="s">
        <v>31</v>
      </c>
      <c r="Y3150" s="48">
        <f t="shared" si="448"/>
        <v>0</v>
      </c>
      <c r="Z3150" s="3"/>
      <c r="AA3150" s="3"/>
      <c r="AB3150" s="3"/>
      <c r="AC3150" s="4"/>
      <c r="AD3150" s="5"/>
      <c r="AE3150" s="5"/>
      <c r="AF3150" s="5"/>
      <c r="AG3150" s="5"/>
      <c r="AH3150" s="2"/>
      <c r="AI3150" s="6"/>
    </row>
    <row r="3151" spans="2:35" x14ac:dyDescent="0.25">
      <c r="B3151" s="1"/>
      <c r="O3151" s="69"/>
      <c r="P3151" s="70"/>
      <c r="Q3151" s="70"/>
      <c r="R3151" s="70"/>
      <c r="S3151" s="71"/>
      <c r="T3151" s="70"/>
      <c r="U3151" s="73"/>
      <c r="V3151" s="70"/>
      <c r="W3151" s="73"/>
      <c r="X3151" s="47" t="s">
        <v>32</v>
      </c>
      <c r="Y3151" s="48">
        <f t="shared" si="448"/>
        <v>0</v>
      </c>
      <c r="Z3151" s="3"/>
      <c r="AA3151" s="3"/>
      <c r="AB3151" s="3"/>
      <c r="AC3151" s="4"/>
      <c r="AD3151" s="5"/>
      <c r="AE3151" s="5"/>
      <c r="AF3151" s="5"/>
      <c r="AG3151" s="5"/>
      <c r="AH3151" s="2"/>
      <c r="AI3151" s="6"/>
    </row>
    <row r="3152" spans="2:35" x14ac:dyDescent="0.25">
      <c r="B3152" s="1"/>
      <c r="O3152" s="69"/>
      <c r="P3152" s="70"/>
      <c r="Q3152" s="70"/>
      <c r="R3152" s="70"/>
      <c r="S3152" s="71"/>
      <c r="T3152" s="70"/>
      <c r="U3152" s="73"/>
      <c r="V3152" s="70"/>
      <c r="W3152" s="73"/>
      <c r="X3152" s="47" t="s">
        <v>33</v>
      </c>
      <c r="Y3152" s="48">
        <f t="shared" si="448"/>
        <v>0</v>
      </c>
      <c r="Z3152" s="3"/>
      <c r="AA3152" s="3"/>
      <c r="AB3152" s="3"/>
      <c r="AC3152" s="4"/>
      <c r="AD3152" s="5"/>
      <c r="AE3152" s="5"/>
      <c r="AF3152" s="5"/>
      <c r="AG3152" s="5"/>
      <c r="AH3152" s="2"/>
      <c r="AI3152" s="6"/>
    </row>
    <row r="3153" spans="2:35" x14ac:dyDescent="0.25">
      <c r="B3153" s="1"/>
      <c r="O3153" s="69"/>
      <c r="P3153" s="70"/>
      <c r="Q3153" s="70"/>
      <c r="R3153" s="70"/>
      <c r="S3153" s="71"/>
      <c r="T3153" s="70"/>
      <c r="U3153" s="73"/>
      <c r="V3153" s="70"/>
      <c r="W3153" s="73"/>
      <c r="X3153" s="47" t="s">
        <v>34</v>
      </c>
      <c r="Y3153" s="48">
        <f t="shared" si="448"/>
        <v>0</v>
      </c>
      <c r="Z3153" s="3"/>
      <c r="AA3153" s="3"/>
      <c r="AB3153" s="3"/>
      <c r="AC3153" s="4"/>
      <c r="AD3153" s="5"/>
      <c r="AE3153" s="5"/>
      <c r="AF3153" s="5"/>
      <c r="AG3153" s="5"/>
      <c r="AH3153" s="2"/>
      <c r="AI3153" s="6"/>
    </row>
    <row r="3154" spans="2:35" x14ac:dyDescent="0.25">
      <c r="B3154" s="1"/>
      <c r="O3154" s="69"/>
      <c r="P3154" s="70"/>
      <c r="Q3154" s="70"/>
      <c r="R3154" s="70"/>
      <c r="S3154" s="71"/>
      <c r="T3154" s="70"/>
      <c r="U3154" s="74"/>
      <c r="V3154" s="70"/>
      <c r="W3154" s="74"/>
      <c r="X3154" s="47" t="s">
        <v>35</v>
      </c>
      <c r="Y3154" s="48">
        <f t="shared" si="448"/>
        <v>0</v>
      </c>
      <c r="Z3154" s="3"/>
      <c r="AA3154" s="3"/>
      <c r="AB3154" s="3"/>
      <c r="AC3154" s="4"/>
      <c r="AD3154" s="7"/>
      <c r="AE3154" s="7"/>
      <c r="AF3154" s="5"/>
      <c r="AG3154" s="7"/>
      <c r="AH3154" s="8"/>
      <c r="AI3154" s="9"/>
    </row>
    <row r="3155" spans="2:35" x14ac:dyDescent="0.25">
      <c r="B3155" s="1"/>
      <c r="O3155" s="80">
        <v>448</v>
      </c>
      <c r="P3155" s="70"/>
      <c r="Q3155" s="70"/>
      <c r="R3155" s="70"/>
      <c r="S3155" s="71" t="str">
        <f>IF(ISBLANK(R3155),"",IF(R3155=Списки!$F$4,"ОНП","ПТ"))</f>
        <v/>
      </c>
      <c r="T3155" s="70"/>
      <c r="U3155" s="72"/>
      <c r="V3155" s="70"/>
      <c r="W3155" s="72"/>
      <c r="X3155" s="51" t="s">
        <v>21</v>
      </c>
      <c r="Y3155" s="44">
        <f>SUM(Y3156:Y3161)</f>
        <v>0</v>
      </c>
      <c r="Z3155" s="45">
        <f>SUM(Z3156:Z3161)</f>
        <v>0</v>
      </c>
      <c r="AA3155" s="45">
        <f>SUM(AA3156:AA3161)</f>
        <v>0</v>
      </c>
      <c r="AB3155" s="45">
        <f>SUM(AB3156:AB3161)</f>
        <v>0</v>
      </c>
      <c r="AC3155" s="46">
        <f>SUM(AC3156:AC3161)</f>
        <v>0</v>
      </c>
      <c r="AD3155" s="52" t="s">
        <v>36</v>
      </c>
      <c r="AE3155" s="29"/>
      <c r="AF3155" s="53" t="s">
        <v>37</v>
      </c>
      <c r="AG3155" s="54"/>
      <c r="AH3155" s="2"/>
      <c r="AI3155" s="29"/>
    </row>
    <row r="3156" spans="2:35" x14ac:dyDescent="0.25">
      <c r="B3156" s="1"/>
      <c r="O3156" s="80"/>
      <c r="P3156" s="70"/>
      <c r="Q3156" s="70"/>
      <c r="R3156" s="70"/>
      <c r="S3156" s="71"/>
      <c r="T3156" s="70"/>
      <c r="U3156" s="73"/>
      <c r="V3156" s="70"/>
      <c r="W3156" s="73"/>
      <c r="X3156" s="47" t="s">
        <v>30</v>
      </c>
      <c r="Y3156" s="48">
        <f t="shared" ref="Y3156:Y3161" si="449">SUM(Z3156:AC3156)</f>
        <v>0</v>
      </c>
      <c r="Z3156" s="3"/>
      <c r="AA3156" s="3"/>
      <c r="AB3156" s="3"/>
      <c r="AC3156" s="4"/>
      <c r="AD3156" s="5"/>
      <c r="AE3156" s="6"/>
      <c r="AF3156" s="5"/>
      <c r="AG3156" s="5"/>
      <c r="AH3156" s="2"/>
      <c r="AI3156" s="6"/>
    </row>
    <row r="3157" spans="2:35" x14ac:dyDescent="0.25">
      <c r="B3157" s="1"/>
      <c r="O3157" s="80"/>
      <c r="P3157" s="70"/>
      <c r="Q3157" s="70"/>
      <c r="R3157" s="70"/>
      <c r="S3157" s="71"/>
      <c r="T3157" s="70"/>
      <c r="U3157" s="73"/>
      <c r="V3157" s="70"/>
      <c r="W3157" s="73"/>
      <c r="X3157" s="47" t="s">
        <v>31</v>
      </c>
      <c r="Y3157" s="48">
        <f t="shared" si="449"/>
        <v>0</v>
      </c>
      <c r="Z3157" s="3"/>
      <c r="AA3157" s="3"/>
      <c r="AB3157" s="3"/>
      <c r="AC3157" s="4"/>
      <c r="AD3157" s="5"/>
      <c r="AE3157" s="5"/>
      <c r="AF3157" s="5"/>
      <c r="AG3157" s="5"/>
      <c r="AH3157" s="2"/>
      <c r="AI3157" s="6"/>
    </row>
    <row r="3158" spans="2:35" x14ac:dyDescent="0.25">
      <c r="B3158" s="1"/>
      <c r="O3158" s="80"/>
      <c r="P3158" s="70"/>
      <c r="Q3158" s="70"/>
      <c r="R3158" s="70"/>
      <c r="S3158" s="71"/>
      <c r="T3158" s="70"/>
      <c r="U3158" s="73"/>
      <c r="V3158" s="70"/>
      <c r="W3158" s="73"/>
      <c r="X3158" s="47" t="s">
        <v>32</v>
      </c>
      <c r="Y3158" s="48">
        <f t="shared" si="449"/>
        <v>0</v>
      </c>
      <c r="Z3158" s="3"/>
      <c r="AA3158" s="3"/>
      <c r="AB3158" s="3"/>
      <c r="AC3158" s="4"/>
      <c r="AD3158" s="5"/>
      <c r="AE3158" s="5"/>
      <c r="AF3158" s="5"/>
      <c r="AG3158" s="5"/>
      <c r="AH3158" s="2"/>
      <c r="AI3158" s="6"/>
    </row>
    <row r="3159" spans="2:35" x14ac:dyDescent="0.25">
      <c r="B3159" s="1"/>
      <c r="O3159" s="80"/>
      <c r="P3159" s="70"/>
      <c r="Q3159" s="70"/>
      <c r="R3159" s="70"/>
      <c r="S3159" s="71"/>
      <c r="T3159" s="70"/>
      <c r="U3159" s="73"/>
      <c r="V3159" s="70"/>
      <c r="W3159" s="73"/>
      <c r="X3159" s="47" t="s">
        <v>33</v>
      </c>
      <c r="Y3159" s="48">
        <f t="shared" si="449"/>
        <v>0</v>
      </c>
      <c r="Z3159" s="3"/>
      <c r="AA3159" s="3"/>
      <c r="AB3159" s="3"/>
      <c r="AC3159" s="4"/>
      <c r="AD3159" s="5"/>
      <c r="AE3159" s="5"/>
      <c r="AF3159" s="5"/>
      <c r="AG3159" s="5"/>
      <c r="AH3159" s="2"/>
      <c r="AI3159" s="6"/>
    </row>
    <row r="3160" spans="2:35" x14ac:dyDescent="0.25">
      <c r="B3160" s="1"/>
      <c r="O3160" s="80"/>
      <c r="P3160" s="70"/>
      <c r="Q3160" s="70"/>
      <c r="R3160" s="70"/>
      <c r="S3160" s="71"/>
      <c r="T3160" s="70"/>
      <c r="U3160" s="73"/>
      <c r="V3160" s="70"/>
      <c r="W3160" s="73"/>
      <c r="X3160" s="47" t="s">
        <v>34</v>
      </c>
      <c r="Y3160" s="48">
        <f t="shared" si="449"/>
        <v>0</v>
      </c>
      <c r="Z3160" s="3"/>
      <c r="AA3160" s="3"/>
      <c r="AB3160" s="3"/>
      <c r="AC3160" s="4"/>
      <c r="AD3160" s="5"/>
      <c r="AE3160" s="5"/>
      <c r="AF3160" s="5"/>
      <c r="AG3160" s="5"/>
      <c r="AH3160" s="2"/>
      <c r="AI3160" s="6"/>
    </row>
    <row r="3161" spans="2:35" x14ac:dyDescent="0.25">
      <c r="B3161" s="1"/>
      <c r="O3161" s="80"/>
      <c r="P3161" s="70"/>
      <c r="Q3161" s="70"/>
      <c r="R3161" s="70"/>
      <c r="S3161" s="71"/>
      <c r="T3161" s="70"/>
      <c r="U3161" s="74"/>
      <c r="V3161" s="70"/>
      <c r="W3161" s="74"/>
      <c r="X3161" s="47" t="s">
        <v>35</v>
      </c>
      <c r="Y3161" s="48">
        <f t="shared" si="449"/>
        <v>0</v>
      </c>
      <c r="Z3161" s="3"/>
      <c r="AA3161" s="3"/>
      <c r="AB3161" s="3"/>
      <c r="AC3161" s="4"/>
      <c r="AD3161" s="7"/>
      <c r="AE3161" s="7"/>
      <c r="AF3161" s="5"/>
      <c r="AG3161" s="7"/>
      <c r="AH3161" s="8"/>
      <c r="AI3161" s="9"/>
    </row>
    <row r="3162" spans="2:35" x14ac:dyDescent="0.25">
      <c r="B3162" s="1"/>
      <c r="O3162" s="69">
        <v>449</v>
      </c>
      <c r="P3162" s="70"/>
      <c r="Q3162" s="70"/>
      <c r="R3162" s="70"/>
      <c r="S3162" s="71" t="str">
        <f>IF(ISBLANK(R3162),"",IF(R3162=Списки!$F$4,"ОНП","ПТ"))</f>
        <v/>
      </c>
      <c r="T3162" s="70"/>
      <c r="U3162" s="72"/>
      <c r="V3162" s="70"/>
      <c r="W3162" s="72"/>
      <c r="X3162" s="51" t="s">
        <v>21</v>
      </c>
      <c r="Y3162" s="44">
        <f>SUM(Y3163:Y3168)</f>
        <v>0</v>
      </c>
      <c r="Z3162" s="45">
        <f>SUM(Z3163:Z3168)</f>
        <v>0</v>
      </c>
      <c r="AA3162" s="45">
        <f>SUM(AA3163:AA3168)</f>
        <v>0</v>
      </c>
      <c r="AB3162" s="45">
        <f>SUM(AB3163:AB3168)</f>
        <v>0</v>
      </c>
      <c r="AC3162" s="46">
        <f>SUM(AC3163:AC3168)</f>
        <v>0</v>
      </c>
      <c r="AD3162" s="52" t="s">
        <v>36</v>
      </c>
      <c r="AE3162" s="29"/>
      <c r="AF3162" s="53" t="s">
        <v>37</v>
      </c>
      <c r="AG3162" s="54"/>
      <c r="AH3162" s="2"/>
      <c r="AI3162" s="29"/>
    </row>
    <row r="3163" spans="2:35" x14ac:dyDescent="0.25">
      <c r="B3163" s="1"/>
      <c r="O3163" s="69"/>
      <c r="P3163" s="70"/>
      <c r="Q3163" s="70"/>
      <c r="R3163" s="70"/>
      <c r="S3163" s="71"/>
      <c r="T3163" s="70"/>
      <c r="U3163" s="73"/>
      <c r="V3163" s="70"/>
      <c r="W3163" s="73"/>
      <c r="X3163" s="47" t="s">
        <v>30</v>
      </c>
      <c r="Y3163" s="48">
        <f t="shared" ref="Y3163:Y3168" si="450">SUM(Z3163:AC3163)</f>
        <v>0</v>
      </c>
      <c r="Z3163" s="3"/>
      <c r="AA3163" s="3"/>
      <c r="AB3163" s="3"/>
      <c r="AC3163" s="4"/>
      <c r="AD3163" s="5"/>
      <c r="AE3163" s="6"/>
      <c r="AF3163" s="5"/>
      <c r="AG3163" s="5"/>
      <c r="AH3163" s="2"/>
      <c r="AI3163" s="6"/>
    </row>
    <row r="3164" spans="2:35" x14ac:dyDescent="0.25">
      <c r="B3164" s="1"/>
      <c r="O3164" s="69"/>
      <c r="P3164" s="70"/>
      <c r="Q3164" s="70"/>
      <c r="R3164" s="70"/>
      <c r="S3164" s="71"/>
      <c r="T3164" s="70"/>
      <c r="U3164" s="73"/>
      <c r="V3164" s="70"/>
      <c r="W3164" s="73"/>
      <c r="X3164" s="47" t="s">
        <v>31</v>
      </c>
      <c r="Y3164" s="48">
        <f t="shared" si="450"/>
        <v>0</v>
      </c>
      <c r="Z3164" s="3"/>
      <c r="AA3164" s="3"/>
      <c r="AB3164" s="3"/>
      <c r="AC3164" s="4"/>
      <c r="AD3164" s="5"/>
      <c r="AE3164" s="5"/>
      <c r="AF3164" s="5"/>
      <c r="AG3164" s="5"/>
      <c r="AH3164" s="2"/>
      <c r="AI3164" s="6"/>
    </row>
    <row r="3165" spans="2:35" x14ac:dyDescent="0.25">
      <c r="B3165" s="1"/>
      <c r="O3165" s="69"/>
      <c r="P3165" s="70"/>
      <c r="Q3165" s="70"/>
      <c r="R3165" s="70"/>
      <c r="S3165" s="71"/>
      <c r="T3165" s="70"/>
      <c r="U3165" s="73"/>
      <c r="V3165" s="70"/>
      <c r="W3165" s="73"/>
      <c r="X3165" s="47" t="s">
        <v>32</v>
      </c>
      <c r="Y3165" s="48">
        <f t="shared" si="450"/>
        <v>0</v>
      </c>
      <c r="Z3165" s="3"/>
      <c r="AA3165" s="3"/>
      <c r="AB3165" s="3"/>
      <c r="AC3165" s="4"/>
      <c r="AD3165" s="5"/>
      <c r="AE3165" s="5"/>
      <c r="AF3165" s="5"/>
      <c r="AG3165" s="5"/>
      <c r="AH3165" s="2"/>
      <c r="AI3165" s="6"/>
    </row>
    <row r="3166" spans="2:35" x14ac:dyDescent="0.25">
      <c r="B3166" s="1"/>
      <c r="O3166" s="69"/>
      <c r="P3166" s="70"/>
      <c r="Q3166" s="70"/>
      <c r="R3166" s="70"/>
      <c r="S3166" s="71"/>
      <c r="T3166" s="70"/>
      <c r="U3166" s="73"/>
      <c r="V3166" s="70"/>
      <c r="W3166" s="73"/>
      <c r="X3166" s="47" t="s">
        <v>33</v>
      </c>
      <c r="Y3166" s="48">
        <f t="shared" si="450"/>
        <v>0</v>
      </c>
      <c r="Z3166" s="3"/>
      <c r="AA3166" s="3"/>
      <c r="AB3166" s="3"/>
      <c r="AC3166" s="4"/>
      <c r="AD3166" s="5"/>
      <c r="AE3166" s="5"/>
      <c r="AF3166" s="5"/>
      <c r="AG3166" s="5"/>
      <c r="AH3166" s="2"/>
      <c r="AI3166" s="6"/>
    </row>
    <row r="3167" spans="2:35" x14ac:dyDescent="0.25">
      <c r="B3167" s="1"/>
      <c r="O3167" s="69"/>
      <c r="P3167" s="70"/>
      <c r="Q3167" s="70"/>
      <c r="R3167" s="70"/>
      <c r="S3167" s="71"/>
      <c r="T3167" s="70"/>
      <c r="U3167" s="73"/>
      <c r="V3167" s="70"/>
      <c r="W3167" s="73"/>
      <c r="X3167" s="47" t="s">
        <v>34</v>
      </c>
      <c r="Y3167" s="48">
        <f t="shared" si="450"/>
        <v>0</v>
      </c>
      <c r="Z3167" s="3"/>
      <c r="AA3167" s="3"/>
      <c r="AB3167" s="3"/>
      <c r="AC3167" s="4"/>
      <c r="AD3167" s="5"/>
      <c r="AE3167" s="5"/>
      <c r="AF3167" s="5"/>
      <c r="AG3167" s="5"/>
      <c r="AH3167" s="2"/>
      <c r="AI3167" s="6"/>
    </row>
    <row r="3168" spans="2:35" x14ac:dyDescent="0.25">
      <c r="B3168" s="1"/>
      <c r="O3168" s="69"/>
      <c r="P3168" s="70"/>
      <c r="Q3168" s="70"/>
      <c r="R3168" s="70"/>
      <c r="S3168" s="71"/>
      <c r="T3168" s="70"/>
      <c r="U3168" s="74"/>
      <c r="V3168" s="70"/>
      <c r="W3168" s="74"/>
      <c r="X3168" s="47" t="s">
        <v>35</v>
      </c>
      <c r="Y3168" s="48">
        <f t="shared" si="450"/>
        <v>0</v>
      </c>
      <c r="Z3168" s="3"/>
      <c r="AA3168" s="3"/>
      <c r="AB3168" s="3"/>
      <c r="AC3168" s="4"/>
      <c r="AD3168" s="7"/>
      <c r="AE3168" s="7"/>
      <c r="AF3168" s="5"/>
      <c r="AG3168" s="7"/>
      <c r="AH3168" s="8"/>
      <c r="AI3168" s="9"/>
    </row>
    <row r="3169" spans="2:35" x14ac:dyDescent="0.25">
      <c r="B3169" s="1"/>
      <c r="O3169" s="80">
        <v>450</v>
      </c>
      <c r="P3169" s="70"/>
      <c r="Q3169" s="70"/>
      <c r="R3169" s="70"/>
      <c r="S3169" s="71" t="str">
        <f>IF(ISBLANK(R3169),"",IF(R3169=Списки!$F$4,"ОНП","ПТ"))</f>
        <v/>
      </c>
      <c r="T3169" s="70"/>
      <c r="U3169" s="72"/>
      <c r="V3169" s="70"/>
      <c r="W3169" s="72"/>
      <c r="X3169" s="51" t="s">
        <v>21</v>
      </c>
      <c r="Y3169" s="44">
        <f>SUM(Y3170:Y3175)</f>
        <v>0</v>
      </c>
      <c r="Z3169" s="45">
        <f>SUM(Z3170:Z3175)</f>
        <v>0</v>
      </c>
      <c r="AA3169" s="45">
        <f>SUM(AA3170:AA3175)</f>
        <v>0</v>
      </c>
      <c r="AB3169" s="45">
        <f>SUM(AB3170:AB3175)</f>
        <v>0</v>
      </c>
      <c r="AC3169" s="46">
        <f>SUM(AC3170:AC3175)</f>
        <v>0</v>
      </c>
      <c r="AD3169" s="52" t="s">
        <v>36</v>
      </c>
      <c r="AE3169" s="29"/>
      <c r="AF3169" s="53" t="s">
        <v>37</v>
      </c>
      <c r="AG3169" s="54"/>
      <c r="AH3169" s="2"/>
      <c r="AI3169" s="29"/>
    </row>
    <row r="3170" spans="2:35" x14ac:dyDescent="0.25">
      <c r="B3170" s="1"/>
      <c r="O3170" s="80"/>
      <c r="P3170" s="70"/>
      <c r="Q3170" s="70"/>
      <c r="R3170" s="70"/>
      <c r="S3170" s="71"/>
      <c r="T3170" s="70"/>
      <c r="U3170" s="73"/>
      <c r="V3170" s="70"/>
      <c r="W3170" s="73"/>
      <c r="X3170" s="47" t="s">
        <v>30</v>
      </c>
      <c r="Y3170" s="48">
        <f t="shared" ref="Y3170:Y3175" si="451">SUM(Z3170:AC3170)</f>
        <v>0</v>
      </c>
      <c r="Z3170" s="3"/>
      <c r="AA3170" s="3"/>
      <c r="AB3170" s="3"/>
      <c r="AC3170" s="4"/>
      <c r="AD3170" s="5"/>
      <c r="AE3170" s="6"/>
      <c r="AF3170" s="5"/>
      <c r="AG3170" s="5"/>
      <c r="AH3170" s="2"/>
      <c r="AI3170" s="6"/>
    </row>
    <row r="3171" spans="2:35" x14ac:dyDescent="0.25">
      <c r="B3171" s="1"/>
      <c r="O3171" s="80"/>
      <c r="P3171" s="70"/>
      <c r="Q3171" s="70"/>
      <c r="R3171" s="70"/>
      <c r="S3171" s="71"/>
      <c r="T3171" s="70"/>
      <c r="U3171" s="73"/>
      <c r="V3171" s="70"/>
      <c r="W3171" s="73"/>
      <c r="X3171" s="47" t="s">
        <v>31</v>
      </c>
      <c r="Y3171" s="48">
        <f t="shared" si="451"/>
        <v>0</v>
      </c>
      <c r="Z3171" s="3"/>
      <c r="AA3171" s="3"/>
      <c r="AB3171" s="3"/>
      <c r="AC3171" s="4"/>
      <c r="AD3171" s="5"/>
      <c r="AE3171" s="5"/>
      <c r="AF3171" s="5"/>
      <c r="AG3171" s="5"/>
      <c r="AH3171" s="2"/>
      <c r="AI3171" s="6"/>
    </row>
    <row r="3172" spans="2:35" x14ac:dyDescent="0.25">
      <c r="B3172" s="1"/>
      <c r="O3172" s="80"/>
      <c r="P3172" s="70"/>
      <c r="Q3172" s="70"/>
      <c r="R3172" s="70"/>
      <c r="S3172" s="71"/>
      <c r="T3172" s="70"/>
      <c r="U3172" s="73"/>
      <c r="V3172" s="70"/>
      <c r="W3172" s="73"/>
      <c r="X3172" s="47" t="s">
        <v>32</v>
      </c>
      <c r="Y3172" s="48">
        <f t="shared" si="451"/>
        <v>0</v>
      </c>
      <c r="Z3172" s="3"/>
      <c r="AA3172" s="3"/>
      <c r="AB3172" s="3"/>
      <c r="AC3172" s="4"/>
      <c r="AD3172" s="5"/>
      <c r="AE3172" s="5"/>
      <c r="AF3172" s="5"/>
      <c r="AG3172" s="5"/>
      <c r="AH3172" s="2"/>
      <c r="AI3172" s="6"/>
    </row>
    <row r="3173" spans="2:35" x14ac:dyDescent="0.25">
      <c r="B3173" s="1"/>
      <c r="O3173" s="80"/>
      <c r="P3173" s="70"/>
      <c r="Q3173" s="70"/>
      <c r="R3173" s="70"/>
      <c r="S3173" s="71"/>
      <c r="T3173" s="70"/>
      <c r="U3173" s="73"/>
      <c r="V3173" s="70"/>
      <c r="W3173" s="73"/>
      <c r="X3173" s="47" t="s">
        <v>33</v>
      </c>
      <c r="Y3173" s="48">
        <f t="shared" si="451"/>
        <v>0</v>
      </c>
      <c r="Z3173" s="3"/>
      <c r="AA3173" s="3"/>
      <c r="AB3173" s="3"/>
      <c r="AC3173" s="4"/>
      <c r="AD3173" s="5"/>
      <c r="AE3173" s="5"/>
      <c r="AF3173" s="5"/>
      <c r="AG3173" s="5"/>
      <c r="AH3173" s="2"/>
      <c r="AI3173" s="6"/>
    </row>
    <row r="3174" spans="2:35" x14ac:dyDescent="0.25">
      <c r="B3174" s="1"/>
      <c r="O3174" s="80"/>
      <c r="P3174" s="70"/>
      <c r="Q3174" s="70"/>
      <c r="R3174" s="70"/>
      <c r="S3174" s="71"/>
      <c r="T3174" s="70"/>
      <c r="U3174" s="73"/>
      <c r="V3174" s="70"/>
      <c r="W3174" s="73"/>
      <c r="X3174" s="47" t="s">
        <v>34</v>
      </c>
      <c r="Y3174" s="48">
        <f t="shared" si="451"/>
        <v>0</v>
      </c>
      <c r="Z3174" s="3"/>
      <c r="AA3174" s="3"/>
      <c r="AB3174" s="3"/>
      <c r="AC3174" s="4"/>
      <c r="AD3174" s="5"/>
      <c r="AE3174" s="5"/>
      <c r="AF3174" s="5"/>
      <c r="AG3174" s="5"/>
      <c r="AH3174" s="2"/>
      <c r="AI3174" s="6"/>
    </row>
    <row r="3175" spans="2:35" x14ac:dyDescent="0.25">
      <c r="B3175" s="1"/>
      <c r="O3175" s="80"/>
      <c r="P3175" s="70"/>
      <c r="Q3175" s="70"/>
      <c r="R3175" s="70"/>
      <c r="S3175" s="71"/>
      <c r="T3175" s="70"/>
      <c r="U3175" s="74"/>
      <c r="V3175" s="70"/>
      <c r="W3175" s="74"/>
      <c r="X3175" s="47" t="s">
        <v>35</v>
      </c>
      <c r="Y3175" s="48">
        <f t="shared" si="451"/>
        <v>0</v>
      </c>
      <c r="Z3175" s="3"/>
      <c r="AA3175" s="3"/>
      <c r="AB3175" s="3"/>
      <c r="AC3175" s="4"/>
      <c r="AD3175" s="7"/>
      <c r="AE3175" s="7"/>
      <c r="AF3175" s="5"/>
      <c r="AG3175" s="7"/>
      <c r="AH3175" s="8"/>
      <c r="AI3175" s="9"/>
    </row>
    <row r="3176" spans="2:35" x14ac:dyDescent="0.25">
      <c r="B3176" s="1"/>
      <c r="O3176" s="69">
        <v>451</v>
      </c>
      <c r="P3176" s="70"/>
      <c r="Q3176" s="70"/>
      <c r="R3176" s="70"/>
      <c r="S3176" s="71" t="str">
        <f>IF(ISBLANK(R3176),"",IF(R3176=Списки!$F$4,"ОНП","ПТ"))</f>
        <v/>
      </c>
      <c r="T3176" s="70"/>
      <c r="U3176" s="72"/>
      <c r="V3176" s="70"/>
      <c r="W3176" s="72"/>
      <c r="X3176" s="51" t="s">
        <v>21</v>
      </c>
      <c r="Y3176" s="44">
        <f>SUM(Y3177:Y3182)</f>
        <v>0</v>
      </c>
      <c r="Z3176" s="45">
        <f>SUM(Z3177:Z3182)</f>
        <v>0</v>
      </c>
      <c r="AA3176" s="45">
        <f>SUM(AA3177:AA3182)</f>
        <v>0</v>
      </c>
      <c r="AB3176" s="45">
        <f>SUM(AB3177:AB3182)</f>
        <v>0</v>
      </c>
      <c r="AC3176" s="46">
        <f>SUM(AC3177:AC3182)</f>
        <v>0</v>
      </c>
      <c r="AD3176" s="52" t="s">
        <v>36</v>
      </c>
      <c r="AE3176" s="29"/>
      <c r="AF3176" s="53" t="s">
        <v>37</v>
      </c>
      <c r="AG3176" s="54"/>
      <c r="AH3176" s="2"/>
      <c r="AI3176" s="29"/>
    </row>
    <row r="3177" spans="2:35" x14ac:dyDescent="0.25">
      <c r="B3177" s="1"/>
      <c r="O3177" s="69"/>
      <c r="P3177" s="70"/>
      <c r="Q3177" s="70"/>
      <c r="R3177" s="70"/>
      <c r="S3177" s="71"/>
      <c r="T3177" s="70"/>
      <c r="U3177" s="73"/>
      <c r="V3177" s="70"/>
      <c r="W3177" s="73"/>
      <c r="X3177" s="47" t="s">
        <v>30</v>
      </c>
      <c r="Y3177" s="48">
        <f t="shared" ref="Y3177:Y3182" si="452">SUM(Z3177:AC3177)</f>
        <v>0</v>
      </c>
      <c r="Z3177" s="3"/>
      <c r="AA3177" s="3"/>
      <c r="AB3177" s="3"/>
      <c r="AC3177" s="4"/>
      <c r="AD3177" s="5"/>
      <c r="AE3177" s="6"/>
      <c r="AF3177" s="5"/>
      <c r="AG3177" s="5"/>
      <c r="AH3177" s="2"/>
      <c r="AI3177" s="6"/>
    </row>
    <row r="3178" spans="2:35" x14ac:dyDescent="0.25">
      <c r="B3178" s="1"/>
      <c r="O3178" s="69"/>
      <c r="P3178" s="70"/>
      <c r="Q3178" s="70"/>
      <c r="R3178" s="70"/>
      <c r="S3178" s="71"/>
      <c r="T3178" s="70"/>
      <c r="U3178" s="73"/>
      <c r="V3178" s="70"/>
      <c r="W3178" s="73"/>
      <c r="X3178" s="47" t="s">
        <v>31</v>
      </c>
      <c r="Y3178" s="48">
        <f t="shared" si="452"/>
        <v>0</v>
      </c>
      <c r="Z3178" s="3"/>
      <c r="AA3178" s="3"/>
      <c r="AB3178" s="3"/>
      <c r="AC3178" s="4"/>
      <c r="AD3178" s="5"/>
      <c r="AE3178" s="5"/>
      <c r="AF3178" s="5"/>
      <c r="AG3178" s="5"/>
      <c r="AH3178" s="2"/>
      <c r="AI3178" s="6"/>
    </row>
    <row r="3179" spans="2:35" x14ac:dyDescent="0.25">
      <c r="B3179" s="1"/>
      <c r="O3179" s="69"/>
      <c r="P3179" s="70"/>
      <c r="Q3179" s="70"/>
      <c r="R3179" s="70"/>
      <c r="S3179" s="71"/>
      <c r="T3179" s="70"/>
      <c r="U3179" s="73"/>
      <c r="V3179" s="70"/>
      <c r="W3179" s="73"/>
      <c r="X3179" s="47" t="s">
        <v>32</v>
      </c>
      <c r="Y3179" s="48">
        <f t="shared" si="452"/>
        <v>0</v>
      </c>
      <c r="Z3179" s="3"/>
      <c r="AA3179" s="3"/>
      <c r="AB3179" s="3"/>
      <c r="AC3179" s="4"/>
      <c r="AD3179" s="5"/>
      <c r="AE3179" s="5"/>
      <c r="AF3179" s="5"/>
      <c r="AG3179" s="5"/>
      <c r="AH3179" s="2"/>
      <c r="AI3179" s="6"/>
    </row>
    <row r="3180" spans="2:35" x14ac:dyDescent="0.25">
      <c r="B3180" s="1"/>
      <c r="O3180" s="69"/>
      <c r="P3180" s="70"/>
      <c r="Q3180" s="70"/>
      <c r="R3180" s="70"/>
      <c r="S3180" s="71"/>
      <c r="T3180" s="70"/>
      <c r="U3180" s="73"/>
      <c r="V3180" s="70"/>
      <c r="W3180" s="73"/>
      <c r="X3180" s="47" t="s">
        <v>33</v>
      </c>
      <c r="Y3180" s="48">
        <f t="shared" si="452"/>
        <v>0</v>
      </c>
      <c r="Z3180" s="3"/>
      <c r="AA3180" s="3"/>
      <c r="AB3180" s="3"/>
      <c r="AC3180" s="4"/>
      <c r="AD3180" s="5"/>
      <c r="AE3180" s="5"/>
      <c r="AF3180" s="5"/>
      <c r="AG3180" s="5"/>
      <c r="AH3180" s="2"/>
      <c r="AI3180" s="6"/>
    </row>
    <row r="3181" spans="2:35" x14ac:dyDescent="0.25">
      <c r="B3181" s="1"/>
      <c r="O3181" s="69"/>
      <c r="P3181" s="70"/>
      <c r="Q3181" s="70"/>
      <c r="R3181" s="70"/>
      <c r="S3181" s="71"/>
      <c r="T3181" s="70"/>
      <c r="U3181" s="73"/>
      <c r="V3181" s="70"/>
      <c r="W3181" s="73"/>
      <c r="X3181" s="47" t="s">
        <v>34</v>
      </c>
      <c r="Y3181" s="48">
        <f t="shared" si="452"/>
        <v>0</v>
      </c>
      <c r="Z3181" s="3"/>
      <c r="AA3181" s="3"/>
      <c r="AB3181" s="3"/>
      <c r="AC3181" s="4"/>
      <c r="AD3181" s="5"/>
      <c r="AE3181" s="5"/>
      <c r="AF3181" s="5"/>
      <c r="AG3181" s="5"/>
      <c r="AH3181" s="2"/>
      <c r="AI3181" s="6"/>
    </row>
    <row r="3182" spans="2:35" x14ac:dyDescent="0.25">
      <c r="B3182" s="1"/>
      <c r="O3182" s="69"/>
      <c r="P3182" s="70"/>
      <c r="Q3182" s="70"/>
      <c r="R3182" s="70"/>
      <c r="S3182" s="71"/>
      <c r="T3182" s="70"/>
      <c r="U3182" s="74"/>
      <c r="V3182" s="70"/>
      <c r="W3182" s="74"/>
      <c r="X3182" s="47" t="s">
        <v>35</v>
      </c>
      <c r="Y3182" s="48">
        <f t="shared" si="452"/>
        <v>0</v>
      </c>
      <c r="Z3182" s="3"/>
      <c r="AA3182" s="3"/>
      <c r="AB3182" s="3"/>
      <c r="AC3182" s="4"/>
      <c r="AD3182" s="7"/>
      <c r="AE3182" s="7"/>
      <c r="AF3182" s="5"/>
      <c r="AG3182" s="7"/>
      <c r="AH3182" s="8"/>
      <c r="AI3182" s="9"/>
    </row>
    <row r="3183" spans="2:35" x14ac:dyDescent="0.25">
      <c r="B3183" s="1"/>
      <c r="O3183" s="80">
        <v>452</v>
      </c>
      <c r="P3183" s="70"/>
      <c r="Q3183" s="70"/>
      <c r="R3183" s="70"/>
      <c r="S3183" s="71" t="str">
        <f>IF(ISBLANK(R3183),"",IF(R3183=Списки!$F$4,"ОНП","ПТ"))</f>
        <v/>
      </c>
      <c r="T3183" s="70"/>
      <c r="U3183" s="72"/>
      <c r="V3183" s="70"/>
      <c r="W3183" s="72"/>
      <c r="X3183" s="51" t="s">
        <v>21</v>
      </c>
      <c r="Y3183" s="44">
        <f>SUM(Y3184:Y3189)</f>
        <v>0</v>
      </c>
      <c r="Z3183" s="45">
        <f>SUM(Z3184:Z3189)</f>
        <v>0</v>
      </c>
      <c r="AA3183" s="45">
        <f>SUM(AA3184:AA3189)</f>
        <v>0</v>
      </c>
      <c r="AB3183" s="45">
        <f>SUM(AB3184:AB3189)</f>
        <v>0</v>
      </c>
      <c r="AC3183" s="46">
        <f>SUM(AC3184:AC3189)</f>
        <v>0</v>
      </c>
      <c r="AD3183" s="52" t="s">
        <v>36</v>
      </c>
      <c r="AE3183" s="29"/>
      <c r="AF3183" s="53" t="s">
        <v>37</v>
      </c>
      <c r="AG3183" s="54"/>
      <c r="AH3183" s="2"/>
      <c r="AI3183" s="29"/>
    </row>
    <row r="3184" spans="2:35" x14ac:dyDescent="0.25">
      <c r="B3184" s="1"/>
      <c r="O3184" s="80"/>
      <c r="P3184" s="70"/>
      <c r="Q3184" s="70"/>
      <c r="R3184" s="70"/>
      <c r="S3184" s="71"/>
      <c r="T3184" s="70"/>
      <c r="U3184" s="73"/>
      <c r="V3184" s="70"/>
      <c r="W3184" s="73"/>
      <c r="X3184" s="47" t="s">
        <v>30</v>
      </c>
      <c r="Y3184" s="48">
        <f t="shared" ref="Y3184:Y3189" si="453">SUM(Z3184:AC3184)</f>
        <v>0</v>
      </c>
      <c r="Z3184" s="3"/>
      <c r="AA3184" s="3"/>
      <c r="AB3184" s="3"/>
      <c r="AC3184" s="4"/>
      <c r="AD3184" s="5"/>
      <c r="AE3184" s="6"/>
      <c r="AF3184" s="5"/>
      <c r="AG3184" s="5"/>
      <c r="AH3184" s="2"/>
      <c r="AI3184" s="6"/>
    </row>
    <row r="3185" spans="2:35" x14ac:dyDescent="0.25">
      <c r="B3185" s="1"/>
      <c r="O3185" s="80"/>
      <c r="P3185" s="70"/>
      <c r="Q3185" s="70"/>
      <c r="R3185" s="70"/>
      <c r="S3185" s="71"/>
      <c r="T3185" s="70"/>
      <c r="U3185" s="73"/>
      <c r="V3185" s="70"/>
      <c r="W3185" s="73"/>
      <c r="X3185" s="47" t="s">
        <v>31</v>
      </c>
      <c r="Y3185" s="48">
        <f t="shared" si="453"/>
        <v>0</v>
      </c>
      <c r="Z3185" s="3"/>
      <c r="AA3185" s="3"/>
      <c r="AB3185" s="3"/>
      <c r="AC3185" s="4"/>
      <c r="AD3185" s="5"/>
      <c r="AE3185" s="5"/>
      <c r="AF3185" s="5"/>
      <c r="AG3185" s="5"/>
      <c r="AH3185" s="2"/>
      <c r="AI3185" s="6"/>
    </row>
    <row r="3186" spans="2:35" x14ac:dyDescent="0.25">
      <c r="B3186" s="1"/>
      <c r="O3186" s="80"/>
      <c r="P3186" s="70"/>
      <c r="Q3186" s="70"/>
      <c r="R3186" s="70"/>
      <c r="S3186" s="71"/>
      <c r="T3186" s="70"/>
      <c r="U3186" s="73"/>
      <c r="V3186" s="70"/>
      <c r="W3186" s="73"/>
      <c r="X3186" s="47" t="s">
        <v>32</v>
      </c>
      <c r="Y3186" s="48">
        <f t="shared" si="453"/>
        <v>0</v>
      </c>
      <c r="Z3186" s="3"/>
      <c r="AA3186" s="3"/>
      <c r="AB3186" s="3"/>
      <c r="AC3186" s="4"/>
      <c r="AD3186" s="5"/>
      <c r="AE3186" s="5"/>
      <c r="AF3186" s="5"/>
      <c r="AG3186" s="5"/>
      <c r="AH3186" s="2"/>
      <c r="AI3186" s="6"/>
    </row>
    <row r="3187" spans="2:35" x14ac:dyDescent="0.25">
      <c r="B3187" s="1"/>
      <c r="O3187" s="80"/>
      <c r="P3187" s="70"/>
      <c r="Q3187" s="70"/>
      <c r="R3187" s="70"/>
      <c r="S3187" s="71"/>
      <c r="T3187" s="70"/>
      <c r="U3187" s="73"/>
      <c r="V3187" s="70"/>
      <c r="W3187" s="73"/>
      <c r="X3187" s="47" t="s">
        <v>33</v>
      </c>
      <c r="Y3187" s="48">
        <f t="shared" si="453"/>
        <v>0</v>
      </c>
      <c r="Z3187" s="3"/>
      <c r="AA3187" s="3"/>
      <c r="AB3187" s="3"/>
      <c r="AC3187" s="4"/>
      <c r="AD3187" s="5"/>
      <c r="AE3187" s="5"/>
      <c r="AF3187" s="5"/>
      <c r="AG3187" s="5"/>
      <c r="AH3187" s="2"/>
      <c r="AI3187" s="6"/>
    </row>
    <row r="3188" spans="2:35" x14ac:dyDescent="0.25">
      <c r="B3188" s="1"/>
      <c r="O3188" s="80"/>
      <c r="P3188" s="70"/>
      <c r="Q3188" s="70"/>
      <c r="R3188" s="70"/>
      <c r="S3188" s="71"/>
      <c r="T3188" s="70"/>
      <c r="U3188" s="73"/>
      <c r="V3188" s="70"/>
      <c r="W3188" s="73"/>
      <c r="X3188" s="47" t="s">
        <v>34</v>
      </c>
      <c r="Y3188" s="48">
        <f t="shared" si="453"/>
        <v>0</v>
      </c>
      <c r="Z3188" s="3"/>
      <c r="AA3188" s="3"/>
      <c r="AB3188" s="3"/>
      <c r="AC3188" s="4"/>
      <c r="AD3188" s="5"/>
      <c r="AE3188" s="5"/>
      <c r="AF3188" s="5"/>
      <c r="AG3188" s="5"/>
      <c r="AH3188" s="2"/>
      <c r="AI3188" s="6"/>
    </row>
    <row r="3189" spans="2:35" x14ac:dyDescent="0.25">
      <c r="B3189" s="1"/>
      <c r="O3189" s="80"/>
      <c r="P3189" s="70"/>
      <c r="Q3189" s="70"/>
      <c r="R3189" s="70"/>
      <c r="S3189" s="71"/>
      <c r="T3189" s="70"/>
      <c r="U3189" s="74"/>
      <c r="V3189" s="70"/>
      <c r="W3189" s="74"/>
      <c r="X3189" s="47" t="s">
        <v>35</v>
      </c>
      <c r="Y3189" s="48">
        <f t="shared" si="453"/>
        <v>0</v>
      </c>
      <c r="Z3189" s="3"/>
      <c r="AA3189" s="3"/>
      <c r="AB3189" s="3"/>
      <c r="AC3189" s="4"/>
      <c r="AD3189" s="7"/>
      <c r="AE3189" s="7"/>
      <c r="AF3189" s="5"/>
      <c r="AG3189" s="7"/>
      <c r="AH3189" s="8"/>
      <c r="AI3189" s="9"/>
    </row>
    <row r="3190" spans="2:35" x14ac:dyDescent="0.25">
      <c r="B3190" s="1"/>
      <c r="O3190" s="69">
        <v>453</v>
      </c>
      <c r="P3190" s="70"/>
      <c r="Q3190" s="70"/>
      <c r="R3190" s="70"/>
      <c r="S3190" s="71" t="str">
        <f>IF(ISBLANK(R3190),"",IF(R3190=Списки!$F$4,"ОНП","ПТ"))</f>
        <v/>
      </c>
      <c r="T3190" s="70"/>
      <c r="U3190" s="72"/>
      <c r="V3190" s="70"/>
      <c r="W3190" s="72"/>
      <c r="X3190" s="51" t="s">
        <v>21</v>
      </c>
      <c r="Y3190" s="44">
        <f>SUM(Y3191:Y3196)</f>
        <v>0</v>
      </c>
      <c r="Z3190" s="45">
        <f>SUM(Z3191:Z3196)</f>
        <v>0</v>
      </c>
      <c r="AA3190" s="45">
        <f>SUM(AA3191:AA3196)</f>
        <v>0</v>
      </c>
      <c r="AB3190" s="45">
        <f>SUM(AB3191:AB3196)</f>
        <v>0</v>
      </c>
      <c r="AC3190" s="46">
        <f>SUM(AC3191:AC3196)</f>
        <v>0</v>
      </c>
      <c r="AD3190" s="52" t="s">
        <v>36</v>
      </c>
      <c r="AE3190" s="29"/>
      <c r="AF3190" s="53" t="s">
        <v>37</v>
      </c>
      <c r="AG3190" s="54"/>
      <c r="AH3190" s="2"/>
      <c r="AI3190" s="29"/>
    </row>
    <row r="3191" spans="2:35" x14ac:dyDescent="0.25">
      <c r="B3191" s="1"/>
      <c r="O3191" s="69"/>
      <c r="P3191" s="70"/>
      <c r="Q3191" s="70"/>
      <c r="R3191" s="70"/>
      <c r="S3191" s="71"/>
      <c r="T3191" s="70"/>
      <c r="U3191" s="73"/>
      <c r="V3191" s="70"/>
      <c r="W3191" s="73"/>
      <c r="X3191" s="47" t="s">
        <v>30</v>
      </c>
      <c r="Y3191" s="48">
        <f t="shared" ref="Y3191:Y3196" si="454">SUM(Z3191:AC3191)</f>
        <v>0</v>
      </c>
      <c r="Z3191" s="3"/>
      <c r="AA3191" s="3"/>
      <c r="AB3191" s="3"/>
      <c r="AC3191" s="4"/>
      <c r="AD3191" s="5"/>
      <c r="AE3191" s="6"/>
      <c r="AF3191" s="5"/>
      <c r="AG3191" s="5"/>
      <c r="AH3191" s="2"/>
      <c r="AI3191" s="6"/>
    </row>
    <row r="3192" spans="2:35" x14ac:dyDescent="0.25">
      <c r="B3192" s="1"/>
      <c r="O3192" s="69"/>
      <c r="P3192" s="70"/>
      <c r="Q3192" s="70"/>
      <c r="R3192" s="70"/>
      <c r="S3192" s="71"/>
      <c r="T3192" s="70"/>
      <c r="U3192" s="73"/>
      <c r="V3192" s="70"/>
      <c r="W3192" s="73"/>
      <c r="X3192" s="47" t="s">
        <v>31</v>
      </c>
      <c r="Y3192" s="48">
        <f t="shared" si="454"/>
        <v>0</v>
      </c>
      <c r="Z3192" s="3"/>
      <c r="AA3192" s="3"/>
      <c r="AB3192" s="3"/>
      <c r="AC3192" s="4"/>
      <c r="AD3192" s="5"/>
      <c r="AE3192" s="5"/>
      <c r="AF3192" s="5"/>
      <c r="AG3192" s="5"/>
      <c r="AH3192" s="2"/>
      <c r="AI3192" s="6"/>
    </row>
    <row r="3193" spans="2:35" x14ac:dyDescent="0.25">
      <c r="B3193" s="1"/>
      <c r="O3193" s="69"/>
      <c r="P3193" s="70"/>
      <c r="Q3193" s="70"/>
      <c r="R3193" s="70"/>
      <c r="S3193" s="71"/>
      <c r="T3193" s="70"/>
      <c r="U3193" s="73"/>
      <c r="V3193" s="70"/>
      <c r="W3193" s="73"/>
      <c r="X3193" s="47" t="s">
        <v>32</v>
      </c>
      <c r="Y3193" s="48">
        <f t="shared" si="454"/>
        <v>0</v>
      </c>
      <c r="Z3193" s="3"/>
      <c r="AA3193" s="3"/>
      <c r="AB3193" s="3"/>
      <c r="AC3193" s="4"/>
      <c r="AD3193" s="5"/>
      <c r="AE3193" s="5"/>
      <c r="AF3193" s="5"/>
      <c r="AG3193" s="5"/>
      <c r="AH3193" s="2"/>
      <c r="AI3193" s="6"/>
    </row>
    <row r="3194" spans="2:35" x14ac:dyDescent="0.25">
      <c r="B3194" s="1"/>
      <c r="O3194" s="69"/>
      <c r="P3194" s="70"/>
      <c r="Q3194" s="70"/>
      <c r="R3194" s="70"/>
      <c r="S3194" s="71"/>
      <c r="T3194" s="70"/>
      <c r="U3194" s="73"/>
      <c r="V3194" s="70"/>
      <c r="W3194" s="73"/>
      <c r="X3194" s="47" t="s">
        <v>33</v>
      </c>
      <c r="Y3194" s="48">
        <f t="shared" si="454"/>
        <v>0</v>
      </c>
      <c r="Z3194" s="3"/>
      <c r="AA3194" s="3"/>
      <c r="AB3194" s="3"/>
      <c r="AC3194" s="4"/>
      <c r="AD3194" s="5"/>
      <c r="AE3194" s="5"/>
      <c r="AF3194" s="5"/>
      <c r="AG3194" s="5"/>
      <c r="AH3194" s="2"/>
      <c r="AI3194" s="6"/>
    </row>
    <row r="3195" spans="2:35" x14ac:dyDescent="0.25">
      <c r="B3195" s="1"/>
      <c r="O3195" s="69"/>
      <c r="P3195" s="70"/>
      <c r="Q3195" s="70"/>
      <c r="R3195" s="70"/>
      <c r="S3195" s="71"/>
      <c r="T3195" s="70"/>
      <c r="U3195" s="73"/>
      <c r="V3195" s="70"/>
      <c r="W3195" s="73"/>
      <c r="X3195" s="47" t="s">
        <v>34</v>
      </c>
      <c r="Y3195" s="48">
        <f t="shared" si="454"/>
        <v>0</v>
      </c>
      <c r="Z3195" s="3"/>
      <c r="AA3195" s="3"/>
      <c r="AB3195" s="3"/>
      <c r="AC3195" s="4"/>
      <c r="AD3195" s="5"/>
      <c r="AE3195" s="5"/>
      <c r="AF3195" s="5"/>
      <c r="AG3195" s="5"/>
      <c r="AH3195" s="2"/>
      <c r="AI3195" s="6"/>
    </row>
    <row r="3196" spans="2:35" x14ac:dyDescent="0.25">
      <c r="B3196" s="1"/>
      <c r="O3196" s="69"/>
      <c r="P3196" s="70"/>
      <c r="Q3196" s="70"/>
      <c r="R3196" s="70"/>
      <c r="S3196" s="71"/>
      <c r="T3196" s="70"/>
      <c r="U3196" s="74"/>
      <c r="V3196" s="70"/>
      <c r="W3196" s="74"/>
      <c r="X3196" s="47" t="s">
        <v>35</v>
      </c>
      <c r="Y3196" s="48">
        <f t="shared" si="454"/>
        <v>0</v>
      </c>
      <c r="Z3196" s="3"/>
      <c r="AA3196" s="3"/>
      <c r="AB3196" s="3"/>
      <c r="AC3196" s="4"/>
      <c r="AD3196" s="7"/>
      <c r="AE3196" s="7"/>
      <c r="AF3196" s="5"/>
      <c r="AG3196" s="7"/>
      <c r="AH3196" s="8"/>
      <c r="AI3196" s="9"/>
    </row>
    <row r="3197" spans="2:35" x14ac:dyDescent="0.25">
      <c r="B3197" s="1"/>
      <c r="O3197" s="80">
        <v>454</v>
      </c>
      <c r="P3197" s="70"/>
      <c r="Q3197" s="70"/>
      <c r="R3197" s="70"/>
      <c r="S3197" s="71" t="str">
        <f>IF(ISBLANK(R3197),"",IF(R3197=Списки!$F$4,"ОНП","ПТ"))</f>
        <v/>
      </c>
      <c r="T3197" s="70"/>
      <c r="U3197" s="72"/>
      <c r="V3197" s="70"/>
      <c r="W3197" s="72"/>
      <c r="X3197" s="51" t="s">
        <v>21</v>
      </c>
      <c r="Y3197" s="44">
        <f>SUM(Y3198:Y3203)</f>
        <v>0</v>
      </c>
      <c r="Z3197" s="45">
        <f>SUM(Z3198:Z3203)</f>
        <v>0</v>
      </c>
      <c r="AA3197" s="45">
        <f>SUM(AA3198:AA3203)</f>
        <v>0</v>
      </c>
      <c r="AB3197" s="45">
        <f>SUM(AB3198:AB3203)</f>
        <v>0</v>
      </c>
      <c r="AC3197" s="46">
        <f>SUM(AC3198:AC3203)</f>
        <v>0</v>
      </c>
      <c r="AD3197" s="52" t="s">
        <v>36</v>
      </c>
      <c r="AE3197" s="29"/>
      <c r="AF3197" s="53" t="s">
        <v>37</v>
      </c>
      <c r="AG3197" s="54"/>
      <c r="AH3197" s="2"/>
      <c r="AI3197" s="29"/>
    </row>
    <row r="3198" spans="2:35" x14ac:dyDescent="0.25">
      <c r="B3198" s="1"/>
      <c r="O3198" s="80"/>
      <c r="P3198" s="70"/>
      <c r="Q3198" s="70"/>
      <c r="R3198" s="70"/>
      <c r="S3198" s="71"/>
      <c r="T3198" s="70"/>
      <c r="U3198" s="73"/>
      <c r="V3198" s="70"/>
      <c r="W3198" s="73"/>
      <c r="X3198" s="47" t="s">
        <v>30</v>
      </c>
      <c r="Y3198" s="48">
        <f t="shared" ref="Y3198:Y3203" si="455">SUM(Z3198:AC3198)</f>
        <v>0</v>
      </c>
      <c r="Z3198" s="3"/>
      <c r="AA3198" s="3"/>
      <c r="AB3198" s="3"/>
      <c r="AC3198" s="4"/>
      <c r="AD3198" s="5"/>
      <c r="AE3198" s="6"/>
      <c r="AF3198" s="5"/>
      <c r="AG3198" s="5"/>
      <c r="AH3198" s="2"/>
      <c r="AI3198" s="6"/>
    </row>
    <row r="3199" spans="2:35" x14ac:dyDescent="0.25">
      <c r="B3199" s="1"/>
      <c r="O3199" s="80"/>
      <c r="P3199" s="70"/>
      <c r="Q3199" s="70"/>
      <c r="R3199" s="70"/>
      <c r="S3199" s="71"/>
      <c r="T3199" s="70"/>
      <c r="U3199" s="73"/>
      <c r="V3199" s="70"/>
      <c r="W3199" s="73"/>
      <c r="X3199" s="47" t="s">
        <v>31</v>
      </c>
      <c r="Y3199" s="48">
        <f t="shared" si="455"/>
        <v>0</v>
      </c>
      <c r="Z3199" s="3"/>
      <c r="AA3199" s="3"/>
      <c r="AB3199" s="3"/>
      <c r="AC3199" s="4"/>
      <c r="AD3199" s="5"/>
      <c r="AE3199" s="5"/>
      <c r="AF3199" s="5"/>
      <c r="AG3199" s="5"/>
      <c r="AH3199" s="2"/>
      <c r="AI3199" s="6"/>
    </row>
    <row r="3200" spans="2:35" x14ac:dyDescent="0.25">
      <c r="B3200" s="1"/>
      <c r="O3200" s="80"/>
      <c r="P3200" s="70"/>
      <c r="Q3200" s="70"/>
      <c r="R3200" s="70"/>
      <c r="S3200" s="71"/>
      <c r="T3200" s="70"/>
      <c r="U3200" s="73"/>
      <c r="V3200" s="70"/>
      <c r="W3200" s="73"/>
      <c r="X3200" s="47" t="s">
        <v>32</v>
      </c>
      <c r="Y3200" s="48">
        <f t="shared" si="455"/>
        <v>0</v>
      </c>
      <c r="Z3200" s="3"/>
      <c r="AA3200" s="3"/>
      <c r="AB3200" s="3"/>
      <c r="AC3200" s="4"/>
      <c r="AD3200" s="5"/>
      <c r="AE3200" s="5"/>
      <c r="AF3200" s="5"/>
      <c r="AG3200" s="5"/>
      <c r="AH3200" s="2"/>
      <c r="AI3200" s="6"/>
    </row>
    <row r="3201" spans="2:35" x14ac:dyDescent="0.25">
      <c r="B3201" s="1"/>
      <c r="O3201" s="80"/>
      <c r="P3201" s="70"/>
      <c r="Q3201" s="70"/>
      <c r="R3201" s="70"/>
      <c r="S3201" s="71"/>
      <c r="T3201" s="70"/>
      <c r="U3201" s="73"/>
      <c r="V3201" s="70"/>
      <c r="W3201" s="73"/>
      <c r="X3201" s="47" t="s">
        <v>33</v>
      </c>
      <c r="Y3201" s="48">
        <f t="shared" si="455"/>
        <v>0</v>
      </c>
      <c r="Z3201" s="3"/>
      <c r="AA3201" s="3"/>
      <c r="AB3201" s="3"/>
      <c r="AC3201" s="4"/>
      <c r="AD3201" s="5"/>
      <c r="AE3201" s="5"/>
      <c r="AF3201" s="5"/>
      <c r="AG3201" s="5"/>
      <c r="AH3201" s="2"/>
      <c r="AI3201" s="6"/>
    </row>
    <row r="3202" spans="2:35" x14ac:dyDescent="0.25">
      <c r="B3202" s="1"/>
      <c r="O3202" s="80"/>
      <c r="P3202" s="70"/>
      <c r="Q3202" s="70"/>
      <c r="R3202" s="70"/>
      <c r="S3202" s="71"/>
      <c r="T3202" s="70"/>
      <c r="U3202" s="73"/>
      <c r="V3202" s="70"/>
      <c r="W3202" s="73"/>
      <c r="X3202" s="47" t="s">
        <v>34</v>
      </c>
      <c r="Y3202" s="48">
        <f t="shared" si="455"/>
        <v>0</v>
      </c>
      <c r="Z3202" s="3"/>
      <c r="AA3202" s="3"/>
      <c r="AB3202" s="3"/>
      <c r="AC3202" s="4"/>
      <c r="AD3202" s="5"/>
      <c r="AE3202" s="5"/>
      <c r="AF3202" s="5"/>
      <c r="AG3202" s="5"/>
      <c r="AH3202" s="2"/>
      <c r="AI3202" s="6"/>
    </row>
    <row r="3203" spans="2:35" x14ac:dyDescent="0.25">
      <c r="B3203" s="1"/>
      <c r="O3203" s="80"/>
      <c r="P3203" s="70"/>
      <c r="Q3203" s="70"/>
      <c r="R3203" s="70"/>
      <c r="S3203" s="71"/>
      <c r="T3203" s="70"/>
      <c r="U3203" s="74"/>
      <c r="V3203" s="70"/>
      <c r="W3203" s="74"/>
      <c r="X3203" s="47" t="s">
        <v>35</v>
      </c>
      <c r="Y3203" s="48">
        <f t="shared" si="455"/>
        <v>0</v>
      </c>
      <c r="Z3203" s="3"/>
      <c r="AA3203" s="3"/>
      <c r="AB3203" s="3"/>
      <c r="AC3203" s="4"/>
      <c r="AD3203" s="7"/>
      <c r="AE3203" s="7"/>
      <c r="AF3203" s="5"/>
      <c r="AG3203" s="7"/>
      <c r="AH3203" s="8"/>
      <c r="AI3203" s="9"/>
    </row>
    <row r="3204" spans="2:35" x14ac:dyDescent="0.25">
      <c r="B3204" s="1"/>
      <c r="O3204" s="69">
        <v>455</v>
      </c>
      <c r="P3204" s="70"/>
      <c r="Q3204" s="70"/>
      <c r="R3204" s="70"/>
      <c r="S3204" s="71" t="str">
        <f>IF(ISBLANK(R3204),"",IF(R3204=Списки!$F$4,"ОНП","ПТ"))</f>
        <v/>
      </c>
      <c r="T3204" s="70"/>
      <c r="U3204" s="72"/>
      <c r="V3204" s="70"/>
      <c r="W3204" s="72"/>
      <c r="X3204" s="51" t="s">
        <v>21</v>
      </c>
      <c r="Y3204" s="44">
        <f>SUM(Y3205:Y3210)</f>
        <v>0</v>
      </c>
      <c r="Z3204" s="45">
        <f>SUM(Z3205:Z3210)</f>
        <v>0</v>
      </c>
      <c r="AA3204" s="45">
        <f>SUM(AA3205:AA3210)</f>
        <v>0</v>
      </c>
      <c r="AB3204" s="45">
        <f>SUM(AB3205:AB3210)</f>
        <v>0</v>
      </c>
      <c r="AC3204" s="46">
        <f>SUM(AC3205:AC3210)</f>
        <v>0</v>
      </c>
      <c r="AD3204" s="52" t="s">
        <v>36</v>
      </c>
      <c r="AE3204" s="29"/>
      <c r="AF3204" s="53" t="s">
        <v>37</v>
      </c>
      <c r="AG3204" s="54"/>
      <c r="AH3204" s="2"/>
      <c r="AI3204" s="29"/>
    </row>
    <row r="3205" spans="2:35" x14ac:dyDescent="0.25">
      <c r="B3205" s="1"/>
      <c r="O3205" s="69"/>
      <c r="P3205" s="70"/>
      <c r="Q3205" s="70"/>
      <c r="R3205" s="70"/>
      <c r="S3205" s="71"/>
      <c r="T3205" s="70"/>
      <c r="U3205" s="73"/>
      <c r="V3205" s="70"/>
      <c r="W3205" s="73"/>
      <c r="X3205" s="47" t="s">
        <v>30</v>
      </c>
      <c r="Y3205" s="48">
        <f t="shared" ref="Y3205:Y3210" si="456">SUM(Z3205:AC3205)</f>
        <v>0</v>
      </c>
      <c r="Z3205" s="3"/>
      <c r="AA3205" s="3"/>
      <c r="AB3205" s="3"/>
      <c r="AC3205" s="4"/>
      <c r="AD3205" s="5"/>
      <c r="AE3205" s="6"/>
      <c r="AF3205" s="5"/>
      <c r="AG3205" s="5"/>
      <c r="AH3205" s="2"/>
      <c r="AI3205" s="6"/>
    </row>
    <row r="3206" spans="2:35" x14ac:dyDescent="0.25">
      <c r="B3206" s="1"/>
      <c r="O3206" s="69"/>
      <c r="P3206" s="70"/>
      <c r="Q3206" s="70"/>
      <c r="R3206" s="70"/>
      <c r="S3206" s="71"/>
      <c r="T3206" s="70"/>
      <c r="U3206" s="73"/>
      <c r="V3206" s="70"/>
      <c r="W3206" s="73"/>
      <c r="X3206" s="47" t="s">
        <v>31</v>
      </c>
      <c r="Y3206" s="48">
        <f t="shared" si="456"/>
        <v>0</v>
      </c>
      <c r="Z3206" s="3"/>
      <c r="AA3206" s="3"/>
      <c r="AB3206" s="3"/>
      <c r="AC3206" s="4"/>
      <c r="AD3206" s="5"/>
      <c r="AE3206" s="5"/>
      <c r="AF3206" s="5"/>
      <c r="AG3206" s="5"/>
      <c r="AH3206" s="2"/>
      <c r="AI3206" s="6"/>
    </row>
    <row r="3207" spans="2:35" x14ac:dyDescent="0.25">
      <c r="B3207" s="1"/>
      <c r="O3207" s="69"/>
      <c r="P3207" s="70"/>
      <c r="Q3207" s="70"/>
      <c r="R3207" s="70"/>
      <c r="S3207" s="71"/>
      <c r="T3207" s="70"/>
      <c r="U3207" s="73"/>
      <c r="V3207" s="70"/>
      <c r="W3207" s="73"/>
      <c r="X3207" s="47" t="s">
        <v>32</v>
      </c>
      <c r="Y3207" s="48">
        <f t="shared" si="456"/>
        <v>0</v>
      </c>
      <c r="Z3207" s="3"/>
      <c r="AA3207" s="3"/>
      <c r="AB3207" s="3"/>
      <c r="AC3207" s="4"/>
      <c r="AD3207" s="5"/>
      <c r="AE3207" s="5"/>
      <c r="AF3207" s="5"/>
      <c r="AG3207" s="5"/>
      <c r="AH3207" s="2"/>
      <c r="AI3207" s="6"/>
    </row>
    <row r="3208" spans="2:35" x14ac:dyDescent="0.25">
      <c r="B3208" s="1"/>
      <c r="O3208" s="69"/>
      <c r="P3208" s="70"/>
      <c r="Q3208" s="70"/>
      <c r="R3208" s="70"/>
      <c r="S3208" s="71"/>
      <c r="T3208" s="70"/>
      <c r="U3208" s="73"/>
      <c r="V3208" s="70"/>
      <c r="W3208" s="73"/>
      <c r="X3208" s="47" t="s">
        <v>33</v>
      </c>
      <c r="Y3208" s="48">
        <f t="shared" si="456"/>
        <v>0</v>
      </c>
      <c r="Z3208" s="3"/>
      <c r="AA3208" s="3"/>
      <c r="AB3208" s="3"/>
      <c r="AC3208" s="4"/>
      <c r="AD3208" s="5"/>
      <c r="AE3208" s="5"/>
      <c r="AF3208" s="5"/>
      <c r="AG3208" s="5"/>
      <c r="AH3208" s="2"/>
      <c r="AI3208" s="6"/>
    </row>
    <row r="3209" spans="2:35" x14ac:dyDescent="0.25">
      <c r="B3209" s="1"/>
      <c r="O3209" s="69"/>
      <c r="P3209" s="70"/>
      <c r="Q3209" s="70"/>
      <c r="R3209" s="70"/>
      <c r="S3209" s="71"/>
      <c r="T3209" s="70"/>
      <c r="U3209" s="73"/>
      <c r="V3209" s="70"/>
      <c r="W3209" s="73"/>
      <c r="X3209" s="47" t="s">
        <v>34</v>
      </c>
      <c r="Y3209" s="48">
        <f t="shared" si="456"/>
        <v>0</v>
      </c>
      <c r="Z3209" s="3"/>
      <c r="AA3209" s="3"/>
      <c r="AB3209" s="3"/>
      <c r="AC3209" s="4"/>
      <c r="AD3209" s="5"/>
      <c r="AE3209" s="5"/>
      <c r="AF3209" s="5"/>
      <c r="AG3209" s="5"/>
      <c r="AH3209" s="2"/>
      <c r="AI3209" s="6"/>
    </row>
    <row r="3210" spans="2:35" x14ac:dyDescent="0.25">
      <c r="B3210" s="1"/>
      <c r="O3210" s="69"/>
      <c r="P3210" s="70"/>
      <c r="Q3210" s="70"/>
      <c r="R3210" s="70"/>
      <c r="S3210" s="71"/>
      <c r="T3210" s="70"/>
      <c r="U3210" s="74"/>
      <c r="V3210" s="70"/>
      <c r="W3210" s="74"/>
      <c r="X3210" s="47" t="s">
        <v>35</v>
      </c>
      <c r="Y3210" s="48">
        <f t="shared" si="456"/>
        <v>0</v>
      </c>
      <c r="Z3210" s="3"/>
      <c r="AA3210" s="3"/>
      <c r="AB3210" s="3"/>
      <c r="AC3210" s="4"/>
      <c r="AD3210" s="7"/>
      <c r="AE3210" s="7"/>
      <c r="AF3210" s="5"/>
      <c r="AG3210" s="7"/>
      <c r="AH3210" s="8"/>
      <c r="AI3210" s="9"/>
    </row>
    <row r="3211" spans="2:35" x14ac:dyDescent="0.25">
      <c r="B3211" s="1"/>
      <c r="O3211" s="80">
        <v>456</v>
      </c>
      <c r="P3211" s="70"/>
      <c r="Q3211" s="70"/>
      <c r="R3211" s="70"/>
      <c r="S3211" s="71" t="str">
        <f>IF(ISBLANK(R3211),"",IF(R3211=Списки!$F$4,"ОНП","ПТ"))</f>
        <v/>
      </c>
      <c r="T3211" s="70"/>
      <c r="U3211" s="72"/>
      <c r="V3211" s="70"/>
      <c r="W3211" s="72"/>
      <c r="X3211" s="51" t="s">
        <v>21</v>
      </c>
      <c r="Y3211" s="44">
        <f>SUM(Y3212:Y3217)</f>
        <v>0</v>
      </c>
      <c r="Z3211" s="45">
        <f>SUM(Z3212:Z3217)</f>
        <v>0</v>
      </c>
      <c r="AA3211" s="45">
        <f>SUM(AA3212:AA3217)</f>
        <v>0</v>
      </c>
      <c r="AB3211" s="45">
        <f>SUM(AB3212:AB3217)</f>
        <v>0</v>
      </c>
      <c r="AC3211" s="46">
        <f>SUM(AC3212:AC3217)</f>
        <v>0</v>
      </c>
      <c r="AD3211" s="52" t="s">
        <v>36</v>
      </c>
      <c r="AE3211" s="29"/>
      <c r="AF3211" s="53" t="s">
        <v>37</v>
      </c>
      <c r="AG3211" s="54"/>
      <c r="AH3211" s="2"/>
      <c r="AI3211" s="29"/>
    </row>
    <row r="3212" spans="2:35" x14ac:dyDescent="0.25">
      <c r="B3212" s="1"/>
      <c r="O3212" s="80"/>
      <c r="P3212" s="70"/>
      <c r="Q3212" s="70"/>
      <c r="R3212" s="70"/>
      <c r="S3212" s="71"/>
      <c r="T3212" s="70"/>
      <c r="U3212" s="73"/>
      <c r="V3212" s="70"/>
      <c r="W3212" s="73"/>
      <c r="X3212" s="47" t="s">
        <v>30</v>
      </c>
      <c r="Y3212" s="48">
        <f t="shared" ref="Y3212:Y3217" si="457">SUM(Z3212:AC3212)</f>
        <v>0</v>
      </c>
      <c r="Z3212" s="3"/>
      <c r="AA3212" s="3"/>
      <c r="AB3212" s="3"/>
      <c r="AC3212" s="4"/>
      <c r="AD3212" s="5"/>
      <c r="AE3212" s="6"/>
      <c r="AF3212" s="5"/>
      <c r="AG3212" s="5"/>
      <c r="AH3212" s="2"/>
      <c r="AI3212" s="6"/>
    </row>
    <row r="3213" spans="2:35" x14ac:dyDescent="0.25">
      <c r="B3213" s="1"/>
      <c r="O3213" s="80"/>
      <c r="P3213" s="70"/>
      <c r="Q3213" s="70"/>
      <c r="R3213" s="70"/>
      <c r="S3213" s="71"/>
      <c r="T3213" s="70"/>
      <c r="U3213" s="73"/>
      <c r="V3213" s="70"/>
      <c r="W3213" s="73"/>
      <c r="X3213" s="47" t="s">
        <v>31</v>
      </c>
      <c r="Y3213" s="48">
        <f t="shared" si="457"/>
        <v>0</v>
      </c>
      <c r="Z3213" s="3"/>
      <c r="AA3213" s="3"/>
      <c r="AB3213" s="3"/>
      <c r="AC3213" s="4"/>
      <c r="AD3213" s="5"/>
      <c r="AE3213" s="5"/>
      <c r="AF3213" s="5"/>
      <c r="AG3213" s="5"/>
      <c r="AH3213" s="2"/>
      <c r="AI3213" s="6"/>
    </row>
    <row r="3214" spans="2:35" x14ac:dyDescent="0.25">
      <c r="B3214" s="1"/>
      <c r="O3214" s="80"/>
      <c r="P3214" s="70"/>
      <c r="Q3214" s="70"/>
      <c r="R3214" s="70"/>
      <c r="S3214" s="71"/>
      <c r="T3214" s="70"/>
      <c r="U3214" s="73"/>
      <c r="V3214" s="70"/>
      <c r="W3214" s="73"/>
      <c r="X3214" s="47" t="s">
        <v>32</v>
      </c>
      <c r="Y3214" s="48">
        <f t="shared" si="457"/>
        <v>0</v>
      </c>
      <c r="Z3214" s="3"/>
      <c r="AA3214" s="3"/>
      <c r="AB3214" s="3"/>
      <c r="AC3214" s="4"/>
      <c r="AD3214" s="5"/>
      <c r="AE3214" s="5"/>
      <c r="AF3214" s="5"/>
      <c r="AG3214" s="5"/>
      <c r="AH3214" s="2"/>
      <c r="AI3214" s="6"/>
    </row>
    <row r="3215" spans="2:35" x14ac:dyDescent="0.25">
      <c r="B3215" s="1"/>
      <c r="O3215" s="80"/>
      <c r="P3215" s="70"/>
      <c r="Q3215" s="70"/>
      <c r="R3215" s="70"/>
      <c r="S3215" s="71"/>
      <c r="T3215" s="70"/>
      <c r="U3215" s="73"/>
      <c r="V3215" s="70"/>
      <c r="W3215" s="73"/>
      <c r="X3215" s="47" t="s">
        <v>33</v>
      </c>
      <c r="Y3215" s="48">
        <f t="shared" si="457"/>
        <v>0</v>
      </c>
      <c r="Z3215" s="3"/>
      <c r="AA3215" s="3"/>
      <c r="AB3215" s="3"/>
      <c r="AC3215" s="4"/>
      <c r="AD3215" s="5"/>
      <c r="AE3215" s="5"/>
      <c r="AF3215" s="5"/>
      <c r="AG3215" s="5"/>
      <c r="AH3215" s="2"/>
      <c r="AI3215" s="6"/>
    </row>
    <row r="3216" spans="2:35" x14ac:dyDescent="0.25">
      <c r="B3216" s="1"/>
      <c r="O3216" s="80"/>
      <c r="P3216" s="70"/>
      <c r="Q3216" s="70"/>
      <c r="R3216" s="70"/>
      <c r="S3216" s="71"/>
      <c r="T3216" s="70"/>
      <c r="U3216" s="73"/>
      <c r="V3216" s="70"/>
      <c r="W3216" s="73"/>
      <c r="X3216" s="47" t="s">
        <v>34</v>
      </c>
      <c r="Y3216" s="48">
        <f t="shared" si="457"/>
        <v>0</v>
      </c>
      <c r="Z3216" s="3"/>
      <c r="AA3216" s="3"/>
      <c r="AB3216" s="3"/>
      <c r="AC3216" s="4"/>
      <c r="AD3216" s="5"/>
      <c r="AE3216" s="5"/>
      <c r="AF3216" s="5"/>
      <c r="AG3216" s="5"/>
      <c r="AH3216" s="2"/>
      <c r="AI3216" s="6"/>
    </row>
    <row r="3217" spans="2:35" x14ac:dyDescent="0.25">
      <c r="B3217" s="1"/>
      <c r="O3217" s="80"/>
      <c r="P3217" s="70"/>
      <c r="Q3217" s="70"/>
      <c r="R3217" s="70"/>
      <c r="S3217" s="71"/>
      <c r="T3217" s="70"/>
      <c r="U3217" s="74"/>
      <c r="V3217" s="70"/>
      <c r="W3217" s="74"/>
      <c r="X3217" s="47" t="s">
        <v>35</v>
      </c>
      <c r="Y3217" s="48">
        <f t="shared" si="457"/>
        <v>0</v>
      </c>
      <c r="Z3217" s="3"/>
      <c r="AA3217" s="3"/>
      <c r="AB3217" s="3"/>
      <c r="AC3217" s="4"/>
      <c r="AD3217" s="7"/>
      <c r="AE3217" s="7"/>
      <c r="AF3217" s="5"/>
      <c r="AG3217" s="7"/>
      <c r="AH3217" s="8"/>
      <c r="AI3217" s="9"/>
    </row>
    <row r="3218" spans="2:35" x14ac:dyDescent="0.25">
      <c r="B3218" s="1"/>
      <c r="O3218" s="69">
        <v>457</v>
      </c>
      <c r="P3218" s="70"/>
      <c r="Q3218" s="70"/>
      <c r="R3218" s="70"/>
      <c r="S3218" s="71" t="str">
        <f>IF(ISBLANK(R3218),"",IF(R3218=Списки!$F$4,"ОНП","ПТ"))</f>
        <v/>
      </c>
      <c r="T3218" s="70"/>
      <c r="U3218" s="72"/>
      <c r="V3218" s="70"/>
      <c r="W3218" s="72"/>
      <c r="X3218" s="51" t="s">
        <v>21</v>
      </c>
      <c r="Y3218" s="44">
        <f>SUM(Y3219:Y3224)</f>
        <v>0</v>
      </c>
      <c r="Z3218" s="45">
        <f>SUM(Z3219:Z3224)</f>
        <v>0</v>
      </c>
      <c r="AA3218" s="45">
        <f>SUM(AA3219:AA3224)</f>
        <v>0</v>
      </c>
      <c r="AB3218" s="45">
        <f>SUM(AB3219:AB3224)</f>
        <v>0</v>
      </c>
      <c r="AC3218" s="46">
        <f>SUM(AC3219:AC3224)</f>
        <v>0</v>
      </c>
      <c r="AD3218" s="52" t="s">
        <v>36</v>
      </c>
      <c r="AE3218" s="29"/>
      <c r="AF3218" s="53" t="s">
        <v>37</v>
      </c>
      <c r="AG3218" s="54"/>
      <c r="AH3218" s="2"/>
      <c r="AI3218" s="29"/>
    </row>
    <row r="3219" spans="2:35" x14ac:dyDescent="0.25">
      <c r="B3219" s="1"/>
      <c r="O3219" s="69"/>
      <c r="P3219" s="70"/>
      <c r="Q3219" s="70"/>
      <c r="R3219" s="70"/>
      <c r="S3219" s="71"/>
      <c r="T3219" s="70"/>
      <c r="U3219" s="73"/>
      <c r="V3219" s="70"/>
      <c r="W3219" s="73"/>
      <c r="X3219" s="47" t="s">
        <v>30</v>
      </c>
      <c r="Y3219" s="48">
        <f t="shared" ref="Y3219:Y3224" si="458">SUM(Z3219:AC3219)</f>
        <v>0</v>
      </c>
      <c r="Z3219" s="3"/>
      <c r="AA3219" s="3"/>
      <c r="AB3219" s="3"/>
      <c r="AC3219" s="4"/>
      <c r="AD3219" s="5"/>
      <c r="AE3219" s="6"/>
      <c r="AF3219" s="5"/>
      <c r="AG3219" s="5"/>
      <c r="AH3219" s="2"/>
      <c r="AI3219" s="6"/>
    </row>
    <row r="3220" spans="2:35" x14ac:dyDescent="0.25">
      <c r="B3220" s="1"/>
      <c r="O3220" s="69"/>
      <c r="P3220" s="70"/>
      <c r="Q3220" s="70"/>
      <c r="R3220" s="70"/>
      <c r="S3220" s="71"/>
      <c r="T3220" s="70"/>
      <c r="U3220" s="73"/>
      <c r="V3220" s="70"/>
      <c r="W3220" s="73"/>
      <c r="X3220" s="47" t="s">
        <v>31</v>
      </c>
      <c r="Y3220" s="48">
        <f t="shared" si="458"/>
        <v>0</v>
      </c>
      <c r="Z3220" s="3"/>
      <c r="AA3220" s="3"/>
      <c r="AB3220" s="3"/>
      <c r="AC3220" s="4"/>
      <c r="AD3220" s="5"/>
      <c r="AE3220" s="5"/>
      <c r="AF3220" s="5"/>
      <c r="AG3220" s="5"/>
      <c r="AH3220" s="2"/>
      <c r="AI3220" s="6"/>
    </row>
    <row r="3221" spans="2:35" x14ac:dyDescent="0.25">
      <c r="B3221" s="1"/>
      <c r="O3221" s="69"/>
      <c r="P3221" s="70"/>
      <c r="Q3221" s="70"/>
      <c r="R3221" s="70"/>
      <c r="S3221" s="71"/>
      <c r="T3221" s="70"/>
      <c r="U3221" s="73"/>
      <c r="V3221" s="70"/>
      <c r="W3221" s="73"/>
      <c r="X3221" s="47" t="s">
        <v>32</v>
      </c>
      <c r="Y3221" s="48">
        <f t="shared" si="458"/>
        <v>0</v>
      </c>
      <c r="Z3221" s="3"/>
      <c r="AA3221" s="3"/>
      <c r="AB3221" s="3"/>
      <c r="AC3221" s="4"/>
      <c r="AD3221" s="5"/>
      <c r="AE3221" s="5"/>
      <c r="AF3221" s="5"/>
      <c r="AG3221" s="5"/>
      <c r="AH3221" s="2"/>
      <c r="AI3221" s="6"/>
    </row>
    <row r="3222" spans="2:35" x14ac:dyDescent="0.25">
      <c r="B3222" s="1"/>
      <c r="O3222" s="69"/>
      <c r="P3222" s="70"/>
      <c r="Q3222" s="70"/>
      <c r="R3222" s="70"/>
      <c r="S3222" s="71"/>
      <c r="T3222" s="70"/>
      <c r="U3222" s="73"/>
      <c r="V3222" s="70"/>
      <c r="W3222" s="73"/>
      <c r="X3222" s="47" t="s">
        <v>33</v>
      </c>
      <c r="Y3222" s="48">
        <f t="shared" si="458"/>
        <v>0</v>
      </c>
      <c r="Z3222" s="3"/>
      <c r="AA3222" s="3"/>
      <c r="AB3222" s="3"/>
      <c r="AC3222" s="4"/>
      <c r="AD3222" s="5"/>
      <c r="AE3222" s="5"/>
      <c r="AF3222" s="5"/>
      <c r="AG3222" s="5"/>
      <c r="AH3222" s="2"/>
      <c r="AI3222" s="6"/>
    </row>
    <row r="3223" spans="2:35" x14ac:dyDescent="0.25">
      <c r="B3223" s="1"/>
      <c r="O3223" s="69"/>
      <c r="P3223" s="70"/>
      <c r="Q3223" s="70"/>
      <c r="R3223" s="70"/>
      <c r="S3223" s="71"/>
      <c r="T3223" s="70"/>
      <c r="U3223" s="73"/>
      <c r="V3223" s="70"/>
      <c r="W3223" s="73"/>
      <c r="X3223" s="47" t="s">
        <v>34</v>
      </c>
      <c r="Y3223" s="48">
        <f t="shared" si="458"/>
        <v>0</v>
      </c>
      <c r="Z3223" s="3"/>
      <c r="AA3223" s="3"/>
      <c r="AB3223" s="3"/>
      <c r="AC3223" s="4"/>
      <c r="AD3223" s="5"/>
      <c r="AE3223" s="5"/>
      <c r="AF3223" s="5"/>
      <c r="AG3223" s="5"/>
      <c r="AH3223" s="2"/>
      <c r="AI3223" s="6"/>
    </row>
    <row r="3224" spans="2:35" x14ac:dyDescent="0.25">
      <c r="B3224" s="1"/>
      <c r="O3224" s="69"/>
      <c r="P3224" s="70"/>
      <c r="Q3224" s="70"/>
      <c r="R3224" s="70"/>
      <c r="S3224" s="71"/>
      <c r="T3224" s="70"/>
      <c r="U3224" s="74"/>
      <c r="V3224" s="70"/>
      <c r="W3224" s="74"/>
      <c r="X3224" s="47" t="s">
        <v>35</v>
      </c>
      <c r="Y3224" s="48">
        <f t="shared" si="458"/>
        <v>0</v>
      </c>
      <c r="Z3224" s="3"/>
      <c r="AA3224" s="3"/>
      <c r="AB3224" s="3"/>
      <c r="AC3224" s="4"/>
      <c r="AD3224" s="7"/>
      <c r="AE3224" s="7"/>
      <c r="AF3224" s="5"/>
      <c r="AG3224" s="7"/>
      <c r="AH3224" s="8"/>
      <c r="AI3224" s="9"/>
    </row>
    <row r="3225" spans="2:35" x14ac:dyDescent="0.25">
      <c r="B3225" s="1"/>
      <c r="O3225" s="80">
        <v>458</v>
      </c>
      <c r="P3225" s="70"/>
      <c r="Q3225" s="70"/>
      <c r="R3225" s="70"/>
      <c r="S3225" s="71" t="str">
        <f>IF(ISBLANK(R3225),"",IF(R3225=Списки!$F$4,"ОНП","ПТ"))</f>
        <v/>
      </c>
      <c r="T3225" s="70"/>
      <c r="U3225" s="72"/>
      <c r="V3225" s="70"/>
      <c r="W3225" s="72"/>
      <c r="X3225" s="51" t="s">
        <v>21</v>
      </c>
      <c r="Y3225" s="44">
        <f>SUM(Y3226:Y3231)</f>
        <v>0</v>
      </c>
      <c r="Z3225" s="45">
        <f>SUM(Z3226:Z3231)</f>
        <v>0</v>
      </c>
      <c r="AA3225" s="45">
        <f>SUM(AA3226:AA3231)</f>
        <v>0</v>
      </c>
      <c r="AB3225" s="45">
        <f>SUM(AB3226:AB3231)</f>
        <v>0</v>
      </c>
      <c r="AC3225" s="46">
        <f>SUM(AC3226:AC3231)</f>
        <v>0</v>
      </c>
      <c r="AD3225" s="52" t="s">
        <v>36</v>
      </c>
      <c r="AE3225" s="29"/>
      <c r="AF3225" s="53" t="s">
        <v>37</v>
      </c>
      <c r="AG3225" s="54"/>
      <c r="AH3225" s="2"/>
      <c r="AI3225" s="29"/>
    </row>
    <row r="3226" spans="2:35" x14ac:dyDescent="0.25">
      <c r="B3226" s="1"/>
      <c r="O3226" s="80"/>
      <c r="P3226" s="70"/>
      <c r="Q3226" s="70"/>
      <c r="R3226" s="70"/>
      <c r="S3226" s="71"/>
      <c r="T3226" s="70"/>
      <c r="U3226" s="73"/>
      <c r="V3226" s="70"/>
      <c r="W3226" s="73"/>
      <c r="X3226" s="47" t="s">
        <v>30</v>
      </c>
      <c r="Y3226" s="48">
        <f t="shared" ref="Y3226:Y3231" si="459">SUM(Z3226:AC3226)</f>
        <v>0</v>
      </c>
      <c r="Z3226" s="3"/>
      <c r="AA3226" s="3"/>
      <c r="AB3226" s="3"/>
      <c r="AC3226" s="4"/>
      <c r="AD3226" s="5"/>
      <c r="AE3226" s="6"/>
      <c r="AF3226" s="5"/>
      <c r="AG3226" s="5"/>
      <c r="AH3226" s="2"/>
      <c r="AI3226" s="6"/>
    </row>
    <row r="3227" spans="2:35" x14ac:dyDescent="0.25">
      <c r="B3227" s="1"/>
      <c r="O3227" s="80"/>
      <c r="P3227" s="70"/>
      <c r="Q3227" s="70"/>
      <c r="R3227" s="70"/>
      <c r="S3227" s="71"/>
      <c r="T3227" s="70"/>
      <c r="U3227" s="73"/>
      <c r="V3227" s="70"/>
      <c r="W3227" s="73"/>
      <c r="X3227" s="47" t="s">
        <v>31</v>
      </c>
      <c r="Y3227" s="48">
        <f t="shared" si="459"/>
        <v>0</v>
      </c>
      <c r="Z3227" s="3"/>
      <c r="AA3227" s="3"/>
      <c r="AB3227" s="3"/>
      <c r="AC3227" s="4"/>
      <c r="AD3227" s="5"/>
      <c r="AE3227" s="5"/>
      <c r="AF3227" s="5"/>
      <c r="AG3227" s="5"/>
      <c r="AH3227" s="2"/>
      <c r="AI3227" s="6"/>
    </row>
    <row r="3228" spans="2:35" x14ac:dyDescent="0.25">
      <c r="B3228" s="1"/>
      <c r="O3228" s="80"/>
      <c r="P3228" s="70"/>
      <c r="Q3228" s="70"/>
      <c r="R3228" s="70"/>
      <c r="S3228" s="71"/>
      <c r="T3228" s="70"/>
      <c r="U3228" s="73"/>
      <c r="V3228" s="70"/>
      <c r="W3228" s="73"/>
      <c r="X3228" s="47" t="s">
        <v>32</v>
      </c>
      <c r="Y3228" s="48">
        <f t="shared" si="459"/>
        <v>0</v>
      </c>
      <c r="Z3228" s="3"/>
      <c r="AA3228" s="3"/>
      <c r="AB3228" s="3"/>
      <c r="AC3228" s="4"/>
      <c r="AD3228" s="5"/>
      <c r="AE3228" s="5"/>
      <c r="AF3228" s="5"/>
      <c r="AG3228" s="5"/>
      <c r="AH3228" s="2"/>
      <c r="AI3228" s="6"/>
    </row>
    <row r="3229" spans="2:35" x14ac:dyDescent="0.25">
      <c r="B3229" s="1"/>
      <c r="O3229" s="80"/>
      <c r="P3229" s="70"/>
      <c r="Q3229" s="70"/>
      <c r="R3229" s="70"/>
      <c r="S3229" s="71"/>
      <c r="T3229" s="70"/>
      <c r="U3229" s="73"/>
      <c r="V3229" s="70"/>
      <c r="W3229" s="73"/>
      <c r="X3229" s="47" t="s">
        <v>33</v>
      </c>
      <c r="Y3229" s="48">
        <f t="shared" si="459"/>
        <v>0</v>
      </c>
      <c r="Z3229" s="3"/>
      <c r="AA3229" s="3"/>
      <c r="AB3229" s="3"/>
      <c r="AC3229" s="4"/>
      <c r="AD3229" s="5"/>
      <c r="AE3229" s="5"/>
      <c r="AF3229" s="5"/>
      <c r="AG3229" s="5"/>
      <c r="AH3229" s="2"/>
      <c r="AI3229" s="6"/>
    </row>
    <row r="3230" spans="2:35" x14ac:dyDescent="0.25">
      <c r="B3230" s="1"/>
      <c r="O3230" s="80"/>
      <c r="P3230" s="70"/>
      <c r="Q3230" s="70"/>
      <c r="R3230" s="70"/>
      <c r="S3230" s="71"/>
      <c r="T3230" s="70"/>
      <c r="U3230" s="73"/>
      <c r="V3230" s="70"/>
      <c r="W3230" s="73"/>
      <c r="X3230" s="47" t="s">
        <v>34</v>
      </c>
      <c r="Y3230" s="48">
        <f t="shared" si="459"/>
        <v>0</v>
      </c>
      <c r="Z3230" s="3"/>
      <c r="AA3230" s="3"/>
      <c r="AB3230" s="3"/>
      <c r="AC3230" s="4"/>
      <c r="AD3230" s="5"/>
      <c r="AE3230" s="5"/>
      <c r="AF3230" s="5"/>
      <c r="AG3230" s="5"/>
      <c r="AH3230" s="2"/>
      <c r="AI3230" s="6"/>
    </row>
    <row r="3231" spans="2:35" x14ac:dyDescent="0.25">
      <c r="B3231" s="1"/>
      <c r="O3231" s="80"/>
      <c r="P3231" s="70"/>
      <c r="Q3231" s="70"/>
      <c r="R3231" s="70"/>
      <c r="S3231" s="71"/>
      <c r="T3231" s="70"/>
      <c r="U3231" s="74"/>
      <c r="V3231" s="70"/>
      <c r="W3231" s="74"/>
      <c r="X3231" s="47" t="s">
        <v>35</v>
      </c>
      <c r="Y3231" s="48">
        <f t="shared" si="459"/>
        <v>0</v>
      </c>
      <c r="Z3231" s="3"/>
      <c r="AA3231" s="3"/>
      <c r="AB3231" s="3"/>
      <c r="AC3231" s="4"/>
      <c r="AD3231" s="7"/>
      <c r="AE3231" s="7"/>
      <c r="AF3231" s="5"/>
      <c r="AG3231" s="7"/>
      <c r="AH3231" s="8"/>
      <c r="AI3231" s="9"/>
    </row>
    <row r="3232" spans="2:35" x14ac:dyDescent="0.25">
      <c r="B3232" s="1"/>
      <c r="O3232" s="69">
        <v>459</v>
      </c>
      <c r="P3232" s="70"/>
      <c r="Q3232" s="70"/>
      <c r="R3232" s="70"/>
      <c r="S3232" s="71" t="str">
        <f>IF(ISBLANK(R3232),"",IF(R3232=Списки!$F$4,"ОНП","ПТ"))</f>
        <v/>
      </c>
      <c r="T3232" s="70"/>
      <c r="U3232" s="72"/>
      <c r="V3232" s="70"/>
      <c r="W3232" s="72"/>
      <c r="X3232" s="51" t="s">
        <v>21</v>
      </c>
      <c r="Y3232" s="44">
        <f>SUM(Y3233:Y3238)</f>
        <v>0</v>
      </c>
      <c r="Z3232" s="45">
        <f>SUM(Z3233:Z3238)</f>
        <v>0</v>
      </c>
      <c r="AA3232" s="45">
        <f>SUM(AA3233:AA3238)</f>
        <v>0</v>
      </c>
      <c r="AB3232" s="45">
        <f>SUM(AB3233:AB3238)</f>
        <v>0</v>
      </c>
      <c r="AC3232" s="46">
        <f>SUM(AC3233:AC3238)</f>
        <v>0</v>
      </c>
      <c r="AD3232" s="52" t="s">
        <v>36</v>
      </c>
      <c r="AE3232" s="29"/>
      <c r="AF3232" s="53" t="s">
        <v>37</v>
      </c>
      <c r="AG3232" s="54"/>
      <c r="AH3232" s="2"/>
      <c r="AI3232" s="29"/>
    </row>
    <row r="3233" spans="2:35" x14ac:dyDescent="0.25">
      <c r="B3233" s="1"/>
      <c r="O3233" s="69"/>
      <c r="P3233" s="70"/>
      <c r="Q3233" s="70"/>
      <c r="R3233" s="70"/>
      <c r="S3233" s="71"/>
      <c r="T3233" s="70"/>
      <c r="U3233" s="73"/>
      <c r="V3233" s="70"/>
      <c r="W3233" s="73"/>
      <c r="X3233" s="47" t="s">
        <v>30</v>
      </c>
      <c r="Y3233" s="48">
        <f t="shared" ref="Y3233:Y3238" si="460">SUM(Z3233:AC3233)</f>
        <v>0</v>
      </c>
      <c r="Z3233" s="3"/>
      <c r="AA3233" s="3"/>
      <c r="AB3233" s="3"/>
      <c r="AC3233" s="4"/>
      <c r="AD3233" s="5"/>
      <c r="AE3233" s="6"/>
      <c r="AF3233" s="5"/>
      <c r="AG3233" s="5"/>
      <c r="AH3233" s="2"/>
      <c r="AI3233" s="6"/>
    </row>
    <row r="3234" spans="2:35" x14ac:dyDescent="0.25">
      <c r="B3234" s="1"/>
      <c r="O3234" s="69"/>
      <c r="P3234" s="70"/>
      <c r="Q3234" s="70"/>
      <c r="R3234" s="70"/>
      <c r="S3234" s="71"/>
      <c r="T3234" s="70"/>
      <c r="U3234" s="73"/>
      <c r="V3234" s="70"/>
      <c r="W3234" s="73"/>
      <c r="X3234" s="47" t="s">
        <v>31</v>
      </c>
      <c r="Y3234" s="48">
        <f t="shared" si="460"/>
        <v>0</v>
      </c>
      <c r="Z3234" s="3"/>
      <c r="AA3234" s="3"/>
      <c r="AB3234" s="3"/>
      <c r="AC3234" s="4"/>
      <c r="AD3234" s="5"/>
      <c r="AE3234" s="5"/>
      <c r="AF3234" s="5"/>
      <c r="AG3234" s="5"/>
      <c r="AH3234" s="2"/>
      <c r="AI3234" s="6"/>
    </row>
    <row r="3235" spans="2:35" x14ac:dyDescent="0.25">
      <c r="B3235" s="1"/>
      <c r="O3235" s="69"/>
      <c r="P3235" s="70"/>
      <c r="Q3235" s="70"/>
      <c r="R3235" s="70"/>
      <c r="S3235" s="71"/>
      <c r="T3235" s="70"/>
      <c r="U3235" s="73"/>
      <c r="V3235" s="70"/>
      <c r="W3235" s="73"/>
      <c r="X3235" s="47" t="s">
        <v>32</v>
      </c>
      <c r="Y3235" s="48">
        <f t="shared" si="460"/>
        <v>0</v>
      </c>
      <c r="Z3235" s="3"/>
      <c r="AA3235" s="3"/>
      <c r="AB3235" s="3"/>
      <c r="AC3235" s="4"/>
      <c r="AD3235" s="5"/>
      <c r="AE3235" s="5"/>
      <c r="AF3235" s="5"/>
      <c r="AG3235" s="5"/>
      <c r="AH3235" s="2"/>
      <c r="AI3235" s="6"/>
    </row>
    <row r="3236" spans="2:35" x14ac:dyDescent="0.25">
      <c r="B3236" s="1"/>
      <c r="O3236" s="69"/>
      <c r="P3236" s="70"/>
      <c r="Q3236" s="70"/>
      <c r="R3236" s="70"/>
      <c r="S3236" s="71"/>
      <c r="T3236" s="70"/>
      <c r="U3236" s="73"/>
      <c r="V3236" s="70"/>
      <c r="W3236" s="73"/>
      <c r="X3236" s="47" t="s">
        <v>33</v>
      </c>
      <c r="Y3236" s="48">
        <f t="shared" si="460"/>
        <v>0</v>
      </c>
      <c r="Z3236" s="3"/>
      <c r="AA3236" s="3"/>
      <c r="AB3236" s="3"/>
      <c r="AC3236" s="4"/>
      <c r="AD3236" s="5"/>
      <c r="AE3236" s="5"/>
      <c r="AF3236" s="5"/>
      <c r="AG3236" s="5"/>
      <c r="AH3236" s="2"/>
      <c r="AI3236" s="6"/>
    </row>
    <row r="3237" spans="2:35" x14ac:dyDescent="0.25">
      <c r="B3237" s="1"/>
      <c r="O3237" s="69"/>
      <c r="P3237" s="70"/>
      <c r="Q3237" s="70"/>
      <c r="R3237" s="70"/>
      <c r="S3237" s="71"/>
      <c r="T3237" s="70"/>
      <c r="U3237" s="73"/>
      <c r="V3237" s="70"/>
      <c r="W3237" s="73"/>
      <c r="X3237" s="47" t="s">
        <v>34</v>
      </c>
      <c r="Y3237" s="48">
        <f t="shared" si="460"/>
        <v>0</v>
      </c>
      <c r="Z3237" s="3"/>
      <c r="AA3237" s="3"/>
      <c r="AB3237" s="3"/>
      <c r="AC3237" s="4"/>
      <c r="AD3237" s="5"/>
      <c r="AE3237" s="5"/>
      <c r="AF3237" s="5"/>
      <c r="AG3237" s="5"/>
      <c r="AH3237" s="2"/>
      <c r="AI3237" s="6"/>
    </row>
    <row r="3238" spans="2:35" x14ac:dyDescent="0.25">
      <c r="B3238" s="1"/>
      <c r="O3238" s="69"/>
      <c r="P3238" s="70"/>
      <c r="Q3238" s="70"/>
      <c r="R3238" s="70"/>
      <c r="S3238" s="71"/>
      <c r="T3238" s="70"/>
      <c r="U3238" s="74"/>
      <c r="V3238" s="70"/>
      <c r="W3238" s="74"/>
      <c r="X3238" s="47" t="s">
        <v>35</v>
      </c>
      <c r="Y3238" s="48">
        <f t="shared" si="460"/>
        <v>0</v>
      </c>
      <c r="Z3238" s="3"/>
      <c r="AA3238" s="3"/>
      <c r="AB3238" s="3"/>
      <c r="AC3238" s="4"/>
      <c r="AD3238" s="7"/>
      <c r="AE3238" s="7"/>
      <c r="AF3238" s="5"/>
      <c r="AG3238" s="7"/>
      <c r="AH3238" s="8"/>
      <c r="AI3238" s="9"/>
    </row>
    <row r="3239" spans="2:35" x14ac:dyDescent="0.25">
      <c r="B3239" s="1"/>
      <c r="O3239" s="80">
        <v>460</v>
      </c>
      <c r="P3239" s="70"/>
      <c r="Q3239" s="70"/>
      <c r="R3239" s="70"/>
      <c r="S3239" s="71" t="str">
        <f>IF(ISBLANK(R3239),"",IF(R3239=Списки!$F$4,"ОНП","ПТ"))</f>
        <v/>
      </c>
      <c r="T3239" s="70"/>
      <c r="U3239" s="72"/>
      <c r="V3239" s="70"/>
      <c r="W3239" s="72"/>
      <c r="X3239" s="51" t="s">
        <v>21</v>
      </c>
      <c r="Y3239" s="44">
        <f>SUM(Y3240:Y3245)</f>
        <v>0</v>
      </c>
      <c r="Z3239" s="45">
        <f>SUM(Z3240:Z3245)</f>
        <v>0</v>
      </c>
      <c r="AA3239" s="45">
        <f>SUM(AA3240:AA3245)</f>
        <v>0</v>
      </c>
      <c r="AB3239" s="45">
        <f>SUM(AB3240:AB3245)</f>
        <v>0</v>
      </c>
      <c r="AC3239" s="46">
        <f>SUM(AC3240:AC3245)</f>
        <v>0</v>
      </c>
      <c r="AD3239" s="52" t="s">
        <v>36</v>
      </c>
      <c r="AE3239" s="29"/>
      <c r="AF3239" s="53" t="s">
        <v>37</v>
      </c>
      <c r="AG3239" s="54"/>
      <c r="AH3239" s="2"/>
      <c r="AI3239" s="29"/>
    </row>
    <row r="3240" spans="2:35" x14ac:dyDescent="0.25">
      <c r="B3240" s="1"/>
      <c r="O3240" s="80"/>
      <c r="P3240" s="70"/>
      <c r="Q3240" s="70"/>
      <c r="R3240" s="70"/>
      <c r="S3240" s="71"/>
      <c r="T3240" s="70"/>
      <c r="U3240" s="73"/>
      <c r="V3240" s="70"/>
      <c r="W3240" s="73"/>
      <c r="X3240" s="47" t="s">
        <v>30</v>
      </c>
      <c r="Y3240" s="48">
        <f t="shared" ref="Y3240:Y3245" si="461">SUM(Z3240:AC3240)</f>
        <v>0</v>
      </c>
      <c r="Z3240" s="3"/>
      <c r="AA3240" s="3"/>
      <c r="AB3240" s="3"/>
      <c r="AC3240" s="4"/>
      <c r="AD3240" s="5"/>
      <c r="AE3240" s="6"/>
      <c r="AF3240" s="5"/>
      <c r="AG3240" s="5"/>
      <c r="AH3240" s="2"/>
      <c r="AI3240" s="6"/>
    </row>
    <row r="3241" spans="2:35" x14ac:dyDescent="0.25">
      <c r="B3241" s="1"/>
      <c r="O3241" s="80"/>
      <c r="P3241" s="70"/>
      <c r="Q3241" s="70"/>
      <c r="R3241" s="70"/>
      <c r="S3241" s="71"/>
      <c r="T3241" s="70"/>
      <c r="U3241" s="73"/>
      <c r="V3241" s="70"/>
      <c r="W3241" s="73"/>
      <c r="X3241" s="47" t="s">
        <v>31</v>
      </c>
      <c r="Y3241" s="48">
        <f t="shared" si="461"/>
        <v>0</v>
      </c>
      <c r="Z3241" s="3"/>
      <c r="AA3241" s="3"/>
      <c r="AB3241" s="3"/>
      <c r="AC3241" s="4"/>
      <c r="AD3241" s="5"/>
      <c r="AE3241" s="5"/>
      <c r="AF3241" s="5"/>
      <c r="AG3241" s="5"/>
      <c r="AH3241" s="2"/>
      <c r="AI3241" s="6"/>
    </row>
    <row r="3242" spans="2:35" x14ac:dyDescent="0.25">
      <c r="B3242" s="1"/>
      <c r="O3242" s="80"/>
      <c r="P3242" s="70"/>
      <c r="Q3242" s="70"/>
      <c r="R3242" s="70"/>
      <c r="S3242" s="71"/>
      <c r="T3242" s="70"/>
      <c r="U3242" s="73"/>
      <c r="V3242" s="70"/>
      <c r="W3242" s="73"/>
      <c r="X3242" s="47" t="s">
        <v>32</v>
      </c>
      <c r="Y3242" s="48">
        <f t="shared" si="461"/>
        <v>0</v>
      </c>
      <c r="Z3242" s="3"/>
      <c r="AA3242" s="3"/>
      <c r="AB3242" s="3"/>
      <c r="AC3242" s="4"/>
      <c r="AD3242" s="5"/>
      <c r="AE3242" s="5"/>
      <c r="AF3242" s="5"/>
      <c r="AG3242" s="5"/>
      <c r="AH3242" s="2"/>
      <c r="AI3242" s="6"/>
    </row>
    <row r="3243" spans="2:35" x14ac:dyDescent="0.25">
      <c r="B3243" s="1"/>
      <c r="O3243" s="80"/>
      <c r="P3243" s="70"/>
      <c r="Q3243" s="70"/>
      <c r="R3243" s="70"/>
      <c r="S3243" s="71"/>
      <c r="T3243" s="70"/>
      <c r="U3243" s="73"/>
      <c r="V3243" s="70"/>
      <c r="W3243" s="73"/>
      <c r="X3243" s="47" t="s">
        <v>33</v>
      </c>
      <c r="Y3243" s="48">
        <f t="shared" si="461"/>
        <v>0</v>
      </c>
      <c r="Z3243" s="3"/>
      <c r="AA3243" s="3"/>
      <c r="AB3243" s="3"/>
      <c r="AC3243" s="4"/>
      <c r="AD3243" s="5"/>
      <c r="AE3243" s="5"/>
      <c r="AF3243" s="5"/>
      <c r="AG3243" s="5"/>
      <c r="AH3243" s="2"/>
      <c r="AI3243" s="6"/>
    </row>
    <row r="3244" spans="2:35" x14ac:dyDescent="0.25">
      <c r="B3244" s="1"/>
      <c r="O3244" s="80"/>
      <c r="P3244" s="70"/>
      <c r="Q3244" s="70"/>
      <c r="R3244" s="70"/>
      <c r="S3244" s="71"/>
      <c r="T3244" s="70"/>
      <c r="U3244" s="73"/>
      <c r="V3244" s="70"/>
      <c r="W3244" s="73"/>
      <c r="X3244" s="47" t="s">
        <v>34</v>
      </c>
      <c r="Y3244" s="48">
        <f t="shared" si="461"/>
        <v>0</v>
      </c>
      <c r="Z3244" s="3"/>
      <c r="AA3244" s="3"/>
      <c r="AB3244" s="3"/>
      <c r="AC3244" s="4"/>
      <c r="AD3244" s="5"/>
      <c r="AE3244" s="5"/>
      <c r="AF3244" s="5"/>
      <c r="AG3244" s="5"/>
      <c r="AH3244" s="2"/>
      <c r="AI3244" s="6"/>
    </row>
    <row r="3245" spans="2:35" x14ac:dyDescent="0.25">
      <c r="B3245" s="1"/>
      <c r="O3245" s="80"/>
      <c r="P3245" s="70"/>
      <c r="Q3245" s="70"/>
      <c r="R3245" s="70"/>
      <c r="S3245" s="71"/>
      <c r="T3245" s="70"/>
      <c r="U3245" s="74"/>
      <c r="V3245" s="70"/>
      <c r="W3245" s="74"/>
      <c r="X3245" s="47" t="s">
        <v>35</v>
      </c>
      <c r="Y3245" s="48">
        <f t="shared" si="461"/>
        <v>0</v>
      </c>
      <c r="Z3245" s="3"/>
      <c r="AA3245" s="3"/>
      <c r="AB3245" s="3"/>
      <c r="AC3245" s="4"/>
      <c r="AD3245" s="7"/>
      <c r="AE3245" s="7"/>
      <c r="AF3245" s="5"/>
      <c r="AG3245" s="7"/>
      <c r="AH3245" s="8"/>
      <c r="AI3245" s="9"/>
    </row>
    <row r="3246" spans="2:35" x14ac:dyDescent="0.25">
      <c r="B3246" s="1"/>
      <c r="O3246" s="69">
        <v>461</v>
      </c>
      <c r="P3246" s="70"/>
      <c r="Q3246" s="70"/>
      <c r="R3246" s="70"/>
      <c r="S3246" s="71" t="str">
        <f>IF(ISBLANK(R3246),"",IF(R3246=Списки!$F$4,"ОНП","ПТ"))</f>
        <v/>
      </c>
      <c r="T3246" s="70"/>
      <c r="U3246" s="72"/>
      <c r="V3246" s="70"/>
      <c r="W3246" s="72"/>
      <c r="X3246" s="51" t="s">
        <v>21</v>
      </c>
      <c r="Y3246" s="44">
        <f>SUM(Y3247:Y3252)</f>
        <v>0</v>
      </c>
      <c r="Z3246" s="45">
        <f>SUM(Z3247:Z3252)</f>
        <v>0</v>
      </c>
      <c r="AA3246" s="45">
        <f>SUM(AA3247:AA3252)</f>
        <v>0</v>
      </c>
      <c r="AB3246" s="45">
        <f>SUM(AB3247:AB3252)</f>
        <v>0</v>
      </c>
      <c r="AC3246" s="46">
        <f>SUM(AC3247:AC3252)</f>
        <v>0</v>
      </c>
      <c r="AD3246" s="52" t="s">
        <v>36</v>
      </c>
      <c r="AE3246" s="29"/>
      <c r="AF3246" s="53" t="s">
        <v>37</v>
      </c>
      <c r="AG3246" s="54"/>
      <c r="AH3246" s="2"/>
      <c r="AI3246" s="29"/>
    </row>
    <row r="3247" spans="2:35" x14ac:dyDescent="0.25">
      <c r="B3247" s="1"/>
      <c r="O3247" s="69"/>
      <c r="P3247" s="70"/>
      <c r="Q3247" s="70"/>
      <c r="R3247" s="70"/>
      <c r="S3247" s="71"/>
      <c r="T3247" s="70"/>
      <c r="U3247" s="73"/>
      <c r="V3247" s="70"/>
      <c r="W3247" s="73"/>
      <c r="X3247" s="47" t="s">
        <v>30</v>
      </c>
      <c r="Y3247" s="48">
        <f t="shared" ref="Y3247:Y3252" si="462">SUM(Z3247:AC3247)</f>
        <v>0</v>
      </c>
      <c r="Z3247" s="3"/>
      <c r="AA3247" s="3"/>
      <c r="AB3247" s="3"/>
      <c r="AC3247" s="4"/>
      <c r="AD3247" s="5"/>
      <c r="AE3247" s="6"/>
      <c r="AF3247" s="5"/>
      <c r="AG3247" s="5"/>
      <c r="AH3247" s="2"/>
      <c r="AI3247" s="6"/>
    </row>
    <row r="3248" spans="2:35" x14ac:dyDescent="0.25">
      <c r="B3248" s="1"/>
      <c r="O3248" s="69"/>
      <c r="P3248" s="70"/>
      <c r="Q3248" s="70"/>
      <c r="R3248" s="70"/>
      <c r="S3248" s="71"/>
      <c r="T3248" s="70"/>
      <c r="U3248" s="73"/>
      <c r="V3248" s="70"/>
      <c r="W3248" s="73"/>
      <c r="X3248" s="47" t="s">
        <v>31</v>
      </c>
      <c r="Y3248" s="48">
        <f t="shared" si="462"/>
        <v>0</v>
      </c>
      <c r="Z3248" s="3"/>
      <c r="AA3248" s="3"/>
      <c r="AB3248" s="3"/>
      <c r="AC3248" s="4"/>
      <c r="AD3248" s="5"/>
      <c r="AE3248" s="5"/>
      <c r="AF3248" s="5"/>
      <c r="AG3248" s="5"/>
      <c r="AH3248" s="2"/>
      <c r="AI3248" s="6"/>
    </row>
    <row r="3249" spans="2:35" x14ac:dyDescent="0.25">
      <c r="B3249" s="1"/>
      <c r="O3249" s="69"/>
      <c r="P3249" s="70"/>
      <c r="Q3249" s="70"/>
      <c r="R3249" s="70"/>
      <c r="S3249" s="71"/>
      <c r="T3249" s="70"/>
      <c r="U3249" s="73"/>
      <c r="V3249" s="70"/>
      <c r="W3249" s="73"/>
      <c r="X3249" s="47" t="s">
        <v>32</v>
      </c>
      <c r="Y3249" s="48">
        <f t="shared" si="462"/>
        <v>0</v>
      </c>
      <c r="Z3249" s="3"/>
      <c r="AA3249" s="3"/>
      <c r="AB3249" s="3"/>
      <c r="AC3249" s="4"/>
      <c r="AD3249" s="5"/>
      <c r="AE3249" s="5"/>
      <c r="AF3249" s="5"/>
      <c r="AG3249" s="5"/>
      <c r="AH3249" s="2"/>
      <c r="AI3249" s="6"/>
    </row>
    <row r="3250" spans="2:35" x14ac:dyDescent="0.25">
      <c r="B3250" s="1"/>
      <c r="O3250" s="69"/>
      <c r="P3250" s="70"/>
      <c r="Q3250" s="70"/>
      <c r="R3250" s="70"/>
      <c r="S3250" s="71"/>
      <c r="T3250" s="70"/>
      <c r="U3250" s="73"/>
      <c r="V3250" s="70"/>
      <c r="W3250" s="73"/>
      <c r="X3250" s="47" t="s">
        <v>33</v>
      </c>
      <c r="Y3250" s="48">
        <f t="shared" si="462"/>
        <v>0</v>
      </c>
      <c r="Z3250" s="3"/>
      <c r="AA3250" s="3"/>
      <c r="AB3250" s="3"/>
      <c r="AC3250" s="4"/>
      <c r="AD3250" s="5"/>
      <c r="AE3250" s="5"/>
      <c r="AF3250" s="5"/>
      <c r="AG3250" s="5"/>
      <c r="AH3250" s="2"/>
      <c r="AI3250" s="6"/>
    </row>
    <row r="3251" spans="2:35" x14ac:dyDescent="0.25">
      <c r="B3251" s="1"/>
      <c r="O3251" s="69"/>
      <c r="P3251" s="70"/>
      <c r="Q3251" s="70"/>
      <c r="R3251" s="70"/>
      <c r="S3251" s="71"/>
      <c r="T3251" s="70"/>
      <c r="U3251" s="73"/>
      <c r="V3251" s="70"/>
      <c r="W3251" s="73"/>
      <c r="X3251" s="47" t="s">
        <v>34</v>
      </c>
      <c r="Y3251" s="48">
        <f t="shared" si="462"/>
        <v>0</v>
      </c>
      <c r="Z3251" s="3"/>
      <c r="AA3251" s="3"/>
      <c r="AB3251" s="3"/>
      <c r="AC3251" s="4"/>
      <c r="AD3251" s="5"/>
      <c r="AE3251" s="5"/>
      <c r="AF3251" s="5"/>
      <c r="AG3251" s="5"/>
      <c r="AH3251" s="2"/>
      <c r="AI3251" s="6"/>
    </row>
    <row r="3252" spans="2:35" x14ac:dyDescent="0.25">
      <c r="B3252" s="1"/>
      <c r="O3252" s="69"/>
      <c r="P3252" s="70"/>
      <c r="Q3252" s="70"/>
      <c r="R3252" s="70"/>
      <c r="S3252" s="71"/>
      <c r="T3252" s="70"/>
      <c r="U3252" s="74"/>
      <c r="V3252" s="70"/>
      <c r="W3252" s="74"/>
      <c r="X3252" s="47" t="s">
        <v>35</v>
      </c>
      <c r="Y3252" s="48">
        <f t="shared" si="462"/>
        <v>0</v>
      </c>
      <c r="Z3252" s="3"/>
      <c r="AA3252" s="3"/>
      <c r="AB3252" s="3"/>
      <c r="AC3252" s="4"/>
      <c r="AD3252" s="7"/>
      <c r="AE3252" s="7"/>
      <c r="AF3252" s="5"/>
      <c r="AG3252" s="7"/>
      <c r="AH3252" s="8"/>
      <c r="AI3252" s="9"/>
    </row>
    <row r="3253" spans="2:35" x14ac:dyDescent="0.25">
      <c r="B3253" s="1"/>
      <c r="O3253" s="80">
        <v>462</v>
      </c>
      <c r="P3253" s="70"/>
      <c r="Q3253" s="70"/>
      <c r="R3253" s="70"/>
      <c r="S3253" s="71" t="str">
        <f>IF(ISBLANK(R3253),"",IF(R3253=Списки!$F$4,"ОНП","ПТ"))</f>
        <v/>
      </c>
      <c r="T3253" s="70"/>
      <c r="U3253" s="72"/>
      <c r="V3253" s="70"/>
      <c r="W3253" s="72"/>
      <c r="X3253" s="51" t="s">
        <v>21</v>
      </c>
      <c r="Y3253" s="44">
        <f>SUM(Y3254:Y3259)</f>
        <v>0</v>
      </c>
      <c r="Z3253" s="45">
        <f>SUM(Z3254:Z3259)</f>
        <v>0</v>
      </c>
      <c r="AA3253" s="45">
        <f>SUM(AA3254:AA3259)</f>
        <v>0</v>
      </c>
      <c r="AB3253" s="45">
        <f>SUM(AB3254:AB3259)</f>
        <v>0</v>
      </c>
      <c r="AC3253" s="46">
        <f>SUM(AC3254:AC3259)</f>
        <v>0</v>
      </c>
      <c r="AD3253" s="52" t="s">
        <v>36</v>
      </c>
      <c r="AE3253" s="29"/>
      <c r="AF3253" s="53" t="s">
        <v>37</v>
      </c>
      <c r="AG3253" s="54"/>
      <c r="AH3253" s="2"/>
      <c r="AI3253" s="29"/>
    </row>
    <row r="3254" spans="2:35" x14ac:dyDescent="0.25">
      <c r="B3254" s="1"/>
      <c r="O3254" s="80"/>
      <c r="P3254" s="70"/>
      <c r="Q3254" s="70"/>
      <c r="R3254" s="70"/>
      <c r="S3254" s="71"/>
      <c r="T3254" s="70"/>
      <c r="U3254" s="73"/>
      <c r="V3254" s="70"/>
      <c r="W3254" s="73"/>
      <c r="X3254" s="47" t="s">
        <v>30</v>
      </c>
      <c r="Y3254" s="48">
        <f t="shared" ref="Y3254:Y3259" si="463">SUM(Z3254:AC3254)</f>
        <v>0</v>
      </c>
      <c r="Z3254" s="3"/>
      <c r="AA3254" s="3"/>
      <c r="AB3254" s="3"/>
      <c r="AC3254" s="4"/>
      <c r="AD3254" s="5"/>
      <c r="AE3254" s="6"/>
      <c r="AF3254" s="5"/>
      <c r="AG3254" s="5"/>
      <c r="AH3254" s="2"/>
      <c r="AI3254" s="6"/>
    </row>
    <row r="3255" spans="2:35" x14ac:dyDescent="0.25">
      <c r="B3255" s="1"/>
      <c r="O3255" s="80"/>
      <c r="P3255" s="70"/>
      <c r="Q3255" s="70"/>
      <c r="R3255" s="70"/>
      <c r="S3255" s="71"/>
      <c r="T3255" s="70"/>
      <c r="U3255" s="73"/>
      <c r="V3255" s="70"/>
      <c r="W3255" s="73"/>
      <c r="X3255" s="47" t="s">
        <v>31</v>
      </c>
      <c r="Y3255" s="48">
        <f t="shared" si="463"/>
        <v>0</v>
      </c>
      <c r="Z3255" s="3"/>
      <c r="AA3255" s="3"/>
      <c r="AB3255" s="3"/>
      <c r="AC3255" s="4"/>
      <c r="AD3255" s="5"/>
      <c r="AE3255" s="5"/>
      <c r="AF3255" s="5"/>
      <c r="AG3255" s="5"/>
      <c r="AH3255" s="2"/>
      <c r="AI3255" s="6"/>
    </row>
    <row r="3256" spans="2:35" x14ac:dyDescent="0.25">
      <c r="B3256" s="1"/>
      <c r="O3256" s="80"/>
      <c r="P3256" s="70"/>
      <c r="Q3256" s="70"/>
      <c r="R3256" s="70"/>
      <c r="S3256" s="71"/>
      <c r="T3256" s="70"/>
      <c r="U3256" s="73"/>
      <c r="V3256" s="70"/>
      <c r="W3256" s="73"/>
      <c r="X3256" s="47" t="s">
        <v>32</v>
      </c>
      <c r="Y3256" s="48">
        <f t="shared" si="463"/>
        <v>0</v>
      </c>
      <c r="Z3256" s="3"/>
      <c r="AA3256" s="3"/>
      <c r="AB3256" s="3"/>
      <c r="AC3256" s="4"/>
      <c r="AD3256" s="5"/>
      <c r="AE3256" s="5"/>
      <c r="AF3256" s="5"/>
      <c r="AG3256" s="5"/>
      <c r="AH3256" s="2"/>
      <c r="AI3256" s="6"/>
    </row>
    <row r="3257" spans="2:35" x14ac:dyDescent="0.25">
      <c r="B3257" s="1"/>
      <c r="O3257" s="80"/>
      <c r="P3257" s="70"/>
      <c r="Q3257" s="70"/>
      <c r="R3257" s="70"/>
      <c r="S3257" s="71"/>
      <c r="T3257" s="70"/>
      <c r="U3257" s="73"/>
      <c r="V3257" s="70"/>
      <c r="W3257" s="73"/>
      <c r="X3257" s="47" t="s">
        <v>33</v>
      </c>
      <c r="Y3257" s="48">
        <f t="shared" si="463"/>
        <v>0</v>
      </c>
      <c r="Z3257" s="3"/>
      <c r="AA3257" s="3"/>
      <c r="AB3257" s="3"/>
      <c r="AC3257" s="4"/>
      <c r="AD3257" s="5"/>
      <c r="AE3257" s="5"/>
      <c r="AF3257" s="5"/>
      <c r="AG3257" s="5"/>
      <c r="AH3257" s="2"/>
      <c r="AI3257" s="6"/>
    </row>
    <row r="3258" spans="2:35" x14ac:dyDescent="0.25">
      <c r="B3258" s="1"/>
      <c r="O3258" s="80"/>
      <c r="P3258" s="70"/>
      <c r="Q3258" s="70"/>
      <c r="R3258" s="70"/>
      <c r="S3258" s="71"/>
      <c r="T3258" s="70"/>
      <c r="U3258" s="73"/>
      <c r="V3258" s="70"/>
      <c r="W3258" s="73"/>
      <c r="X3258" s="47" t="s">
        <v>34</v>
      </c>
      <c r="Y3258" s="48">
        <f t="shared" si="463"/>
        <v>0</v>
      </c>
      <c r="Z3258" s="3"/>
      <c r="AA3258" s="3"/>
      <c r="AB3258" s="3"/>
      <c r="AC3258" s="4"/>
      <c r="AD3258" s="5"/>
      <c r="AE3258" s="5"/>
      <c r="AF3258" s="5"/>
      <c r="AG3258" s="5"/>
      <c r="AH3258" s="2"/>
      <c r="AI3258" s="6"/>
    </row>
    <row r="3259" spans="2:35" x14ac:dyDescent="0.25">
      <c r="B3259" s="1"/>
      <c r="O3259" s="80"/>
      <c r="P3259" s="70"/>
      <c r="Q3259" s="70"/>
      <c r="R3259" s="70"/>
      <c r="S3259" s="71"/>
      <c r="T3259" s="70"/>
      <c r="U3259" s="74"/>
      <c r="V3259" s="70"/>
      <c r="W3259" s="74"/>
      <c r="X3259" s="47" t="s">
        <v>35</v>
      </c>
      <c r="Y3259" s="48">
        <f t="shared" si="463"/>
        <v>0</v>
      </c>
      <c r="Z3259" s="3"/>
      <c r="AA3259" s="3"/>
      <c r="AB3259" s="3"/>
      <c r="AC3259" s="4"/>
      <c r="AD3259" s="7"/>
      <c r="AE3259" s="7"/>
      <c r="AF3259" s="5"/>
      <c r="AG3259" s="7"/>
      <c r="AH3259" s="8"/>
      <c r="AI3259" s="9"/>
    </row>
    <row r="3260" spans="2:35" x14ac:dyDescent="0.25">
      <c r="B3260" s="1"/>
      <c r="O3260" s="69">
        <v>463</v>
      </c>
      <c r="P3260" s="70"/>
      <c r="Q3260" s="70"/>
      <c r="R3260" s="70"/>
      <c r="S3260" s="71" t="str">
        <f>IF(ISBLANK(R3260),"",IF(R3260=Списки!$F$4,"ОНП","ПТ"))</f>
        <v/>
      </c>
      <c r="T3260" s="70"/>
      <c r="U3260" s="72"/>
      <c r="V3260" s="70"/>
      <c r="W3260" s="72"/>
      <c r="X3260" s="51" t="s">
        <v>21</v>
      </c>
      <c r="Y3260" s="44">
        <f>SUM(Y3261:Y3266)</f>
        <v>0</v>
      </c>
      <c r="Z3260" s="45">
        <f>SUM(Z3261:Z3266)</f>
        <v>0</v>
      </c>
      <c r="AA3260" s="45">
        <f>SUM(AA3261:AA3266)</f>
        <v>0</v>
      </c>
      <c r="AB3260" s="45">
        <f>SUM(AB3261:AB3266)</f>
        <v>0</v>
      </c>
      <c r="AC3260" s="46">
        <f>SUM(AC3261:AC3266)</f>
        <v>0</v>
      </c>
      <c r="AD3260" s="52" t="s">
        <v>36</v>
      </c>
      <c r="AE3260" s="29"/>
      <c r="AF3260" s="53" t="s">
        <v>37</v>
      </c>
      <c r="AG3260" s="54"/>
      <c r="AH3260" s="2"/>
      <c r="AI3260" s="29"/>
    </row>
    <row r="3261" spans="2:35" x14ac:dyDescent="0.25">
      <c r="B3261" s="1"/>
      <c r="O3261" s="69"/>
      <c r="P3261" s="70"/>
      <c r="Q3261" s="70"/>
      <c r="R3261" s="70"/>
      <c r="S3261" s="71"/>
      <c r="T3261" s="70"/>
      <c r="U3261" s="73"/>
      <c r="V3261" s="70"/>
      <c r="W3261" s="73"/>
      <c r="X3261" s="47" t="s">
        <v>30</v>
      </c>
      <c r="Y3261" s="48">
        <f t="shared" ref="Y3261:Y3266" si="464">SUM(Z3261:AC3261)</f>
        <v>0</v>
      </c>
      <c r="Z3261" s="3"/>
      <c r="AA3261" s="3"/>
      <c r="AB3261" s="3"/>
      <c r="AC3261" s="4"/>
      <c r="AD3261" s="5"/>
      <c r="AE3261" s="6"/>
      <c r="AF3261" s="5"/>
      <c r="AG3261" s="5"/>
      <c r="AH3261" s="2"/>
      <c r="AI3261" s="6"/>
    </row>
    <row r="3262" spans="2:35" x14ac:dyDescent="0.25">
      <c r="B3262" s="1"/>
      <c r="O3262" s="69"/>
      <c r="P3262" s="70"/>
      <c r="Q3262" s="70"/>
      <c r="R3262" s="70"/>
      <c r="S3262" s="71"/>
      <c r="T3262" s="70"/>
      <c r="U3262" s="73"/>
      <c r="V3262" s="70"/>
      <c r="W3262" s="73"/>
      <c r="X3262" s="47" t="s">
        <v>31</v>
      </c>
      <c r="Y3262" s="48">
        <f t="shared" si="464"/>
        <v>0</v>
      </c>
      <c r="Z3262" s="3"/>
      <c r="AA3262" s="3"/>
      <c r="AB3262" s="3"/>
      <c r="AC3262" s="4"/>
      <c r="AD3262" s="5"/>
      <c r="AE3262" s="5"/>
      <c r="AF3262" s="5"/>
      <c r="AG3262" s="5"/>
      <c r="AH3262" s="2"/>
      <c r="AI3262" s="6"/>
    </row>
    <row r="3263" spans="2:35" x14ac:dyDescent="0.25">
      <c r="B3263" s="1"/>
      <c r="O3263" s="69"/>
      <c r="P3263" s="70"/>
      <c r="Q3263" s="70"/>
      <c r="R3263" s="70"/>
      <c r="S3263" s="71"/>
      <c r="T3263" s="70"/>
      <c r="U3263" s="73"/>
      <c r="V3263" s="70"/>
      <c r="W3263" s="73"/>
      <c r="X3263" s="47" t="s">
        <v>32</v>
      </c>
      <c r="Y3263" s="48">
        <f t="shared" si="464"/>
        <v>0</v>
      </c>
      <c r="Z3263" s="3"/>
      <c r="AA3263" s="3"/>
      <c r="AB3263" s="3"/>
      <c r="AC3263" s="4"/>
      <c r="AD3263" s="5"/>
      <c r="AE3263" s="5"/>
      <c r="AF3263" s="5"/>
      <c r="AG3263" s="5"/>
      <c r="AH3263" s="2"/>
      <c r="AI3263" s="6"/>
    </row>
    <row r="3264" spans="2:35" x14ac:dyDescent="0.25">
      <c r="B3264" s="1"/>
      <c r="O3264" s="69"/>
      <c r="P3264" s="70"/>
      <c r="Q3264" s="70"/>
      <c r="R3264" s="70"/>
      <c r="S3264" s="71"/>
      <c r="T3264" s="70"/>
      <c r="U3264" s="73"/>
      <c r="V3264" s="70"/>
      <c r="W3264" s="73"/>
      <c r="X3264" s="47" t="s">
        <v>33</v>
      </c>
      <c r="Y3264" s="48">
        <f t="shared" si="464"/>
        <v>0</v>
      </c>
      <c r="Z3264" s="3"/>
      <c r="AA3264" s="3"/>
      <c r="AB3264" s="3"/>
      <c r="AC3264" s="4"/>
      <c r="AD3264" s="5"/>
      <c r="AE3264" s="5"/>
      <c r="AF3264" s="5"/>
      <c r="AG3264" s="5"/>
      <c r="AH3264" s="2"/>
      <c r="AI3264" s="6"/>
    </row>
    <row r="3265" spans="2:35" x14ac:dyDescent="0.25">
      <c r="B3265" s="1"/>
      <c r="O3265" s="69"/>
      <c r="P3265" s="70"/>
      <c r="Q3265" s="70"/>
      <c r="R3265" s="70"/>
      <c r="S3265" s="71"/>
      <c r="T3265" s="70"/>
      <c r="U3265" s="73"/>
      <c r="V3265" s="70"/>
      <c r="W3265" s="73"/>
      <c r="X3265" s="47" t="s">
        <v>34</v>
      </c>
      <c r="Y3265" s="48">
        <f t="shared" si="464"/>
        <v>0</v>
      </c>
      <c r="Z3265" s="3"/>
      <c r="AA3265" s="3"/>
      <c r="AB3265" s="3"/>
      <c r="AC3265" s="4"/>
      <c r="AD3265" s="5"/>
      <c r="AE3265" s="5"/>
      <c r="AF3265" s="5"/>
      <c r="AG3265" s="5"/>
      <c r="AH3265" s="2"/>
      <c r="AI3265" s="6"/>
    </row>
    <row r="3266" spans="2:35" x14ac:dyDescent="0.25">
      <c r="B3266" s="1"/>
      <c r="O3266" s="69"/>
      <c r="P3266" s="70"/>
      <c r="Q3266" s="70"/>
      <c r="R3266" s="70"/>
      <c r="S3266" s="71"/>
      <c r="T3266" s="70"/>
      <c r="U3266" s="74"/>
      <c r="V3266" s="70"/>
      <c r="W3266" s="74"/>
      <c r="X3266" s="47" t="s">
        <v>35</v>
      </c>
      <c r="Y3266" s="48">
        <f t="shared" si="464"/>
        <v>0</v>
      </c>
      <c r="Z3266" s="3"/>
      <c r="AA3266" s="3"/>
      <c r="AB3266" s="3"/>
      <c r="AC3266" s="4"/>
      <c r="AD3266" s="7"/>
      <c r="AE3266" s="7"/>
      <c r="AF3266" s="5"/>
      <c r="AG3266" s="7"/>
      <c r="AH3266" s="8"/>
      <c r="AI3266" s="9"/>
    </row>
    <row r="3267" spans="2:35" x14ac:dyDescent="0.25">
      <c r="B3267" s="1"/>
      <c r="O3267" s="80">
        <v>464</v>
      </c>
      <c r="P3267" s="70"/>
      <c r="Q3267" s="70"/>
      <c r="R3267" s="70"/>
      <c r="S3267" s="71" t="str">
        <f>IF(ISBLANK(R3267),"",IF(R3267=Списки!$F$4,"ОНП","ПТ"))</f>
        <v/>
      </c>
      <c r="T3267" s="70"/>
      <c r="U3267" s="72"/>
      <c r="V3267" s="70"/>
      <c r="W3267" s="72"/>
      <c r="X3267" s="51" t="s">
        <v>21</v>
      </c>
      <c r="Y3267" s="44">
        <f>SUM(Y3268:Y3273)</f>
        <v>0</v>
      </c>
      <c r="Z3267" s="45">
        <f>SUM(Z3268:Z3273)</f>
        <v>0</v>
      </c>
      <c r="AA3267" s="45">
        <f>SUM(AA3268:AA3273)</f>
        <v>0</v>
      </c>
      <c r="AB3267" s="45">
        <f>SUM(AB3268:AB3273)</f>
        <v>0</v>
      </c>
      <c r="AC3267" s="46">
        <f>SUM(AC3268:AC3273)</f>
        <v>0</v>
      </c>
      <c r="AD3267" s="52" t="s">
        <v>36</v>
      </c>
      <c r="AE3267" s="29"/>
      <c r="AF3267" s="53" t="s">
        <v>37</v>
      </c>
      <c r="AG3267" s="54"/>
      <c r="AH3267" s="2"/>
      <c r="AI3267" s="29"/>
    </row>
    <row r="3268" spans="2:35" x14ac:dyDescent="0.25">
      <c r="B3268" s="1"/>
      <c r="O3268" s="80"/>
      <c r="P3268" s="70"/>
      <c r="Q3268" s="70"/>
      <c r="R3268" s="70"/>
      <c r="S3268" s="71"/>
      <c r="T3268" s="70"/>
      <c r="U3268" s="73"/>
      <c r="V3268" s="70"/>
      <c r="W3268" s="73"/>
      <c r="X3268" s="47" t="s">
        <v>30</v>
      </c>
      <c r="Y3268" s="48">
        <f t="shared" ref="Y3268:Y3273" si="465">SUM(Z3268:AC3268)</f>
        <v>0</v>
      </c>
      <c r="Z3268" s="3"/>
      <c r="AA3268" s="3"/>
      <c r="AB3268" s="3"/>
      <c r="AC3268" s="4"/>
      <c r="AD3268" s="5"/>
      <c r="AE3268" s="6"/>
      <c r="AF3268" s="5"/>
      <c r="AG3268" s="5"/>
      <c r="AH3268" s="2"/>
      <c r="AI3268" s="6"/>
    </row>
    <row r="3269" spans="2:35" x14ac:dyDescent="0.25">
      <c r="B3269" s="1"/>
      <c r="O3269" s="80"/>
      <c r="P3269" s="70"/>
      <c r="Q3269" s="70"/>
      <c r="R3269" s="70"/>
      <c r="S3269" s="71"/>
      <c r="T3269" s="70"/>
      <c r="U3269" s="73"/>
      <c r="V3269" s="70"/>
      <c r="W3269" s="73"/>
      <c r="X3269" s="47" t="s">
        <v>31</v>
      </c>
      <c r="Y3269" s="48">
        <f t="shared" si="465"/>
        <v>0</v>
      </c>
      <c r="Z3269" s="3"/>
      <c r="AA3269" s="3"/>
      <c r="AB3269" s="3"/>
      <c r="AC3269" s="4"/>
      <c r="AD3269" s="5"/>
      <c r="AE3269" s="5"/>
      <c r="AF3269" s="5"/>
      <c r="AG3269" s="5"/>
      <c r="AH3269" s="2"/>
      <c r="AI3269" s="6"/>
    </row>
    <row r="3270" spans="2:35" x14ac:dyDescent="0.25">
      <c r="B3270" s="1"/>
      <c r="O3270" s="80"/>
      <c r="P3270" s="70"/>
      <c r="Q3270" s="70"/>
      <c r="R3270" s="70"/>
      <c r="S3270" s="71"/>
      <c r="T3270" s="70"/>
      <c r="U3270" s="73"/>
      <c r="V3270" s="70"/>
      <c r="W3270" s="73"/>
      <c r="X3270" s="47" t="s">
        <v>32</v>
      </c>
      <c r="Y3270" s="48">
        <f t="shared" si="465"/>
        <v>0</v>
      </c>
      <c r="Z3270" s="3"/>
      <c r="AA3270" s="3"/>
      <c r="AB3270" s="3"/>
      <c r="AC3270" s="4"/>
      <c r="AD3270" s="5"/>
      <c r="AE3270" s="5"/>
      <c r="AF3270" s="5"/>
      <c r="AG3270" s="5"/>
      <c r="AH3270" s="2"/>
      <c r="AI3270" s="6"/>
    </row>
    <row r="3271" spans="2:35" x14ac:dyDescent="0.25">
      <c r="B3271" s="1"/>
      <c r="O3271" s="80"/>
      <c r="P3271" s="70"/>
      <c r="Q3271" s="70"/>
      <c r="R3271" s="70"/>
      <c r="S3271" s="71"/>
      <c r="T3271" s="70"/>
      <c r="U3271" s="73"/>
      <c r="V3271" s="70"/>
      <c r="W3271" s="73"/>
      <c r="X3271" s="47" t="s">
        <v>33</v>
      </c>
      <c r="Y3271" s="48">
        <f t="shared" si="465"/>
        <v>0</v>
      </c>
      <c r="Z3271" s="3"/>
      <c r="AA3271" s="3"/>
      <c r="AB3271" s="3"/>
      <c r="AC3271" s="4"/>
      <c r="AD3271" s="5"/>
      <c r="AE3271" s="5"/>
      <c r="AF3271" s="5"/>
      <c r="AG3271" s="5"/>
      <c r="AH3271" s="2"/>
      <c r="AI3271" s="6"/>
    </row>
    <row r="3272" spans="2:35" x14ac:dyDescent="0.25">
      <c r="B3272" s="1"/>
      <c r="O3272" s="80"/>
      <c r="P3272" s="70"/>
      <c r="Q3272" s="70"/>
      <c r="R3272" s="70"/>
      <c r="S3272" s="71"/>
      <c r="T3272" s="70"/>
      <c r="U3272" s="73"/>
      <c r="V3272" s="70"/>
      <c r="W3272" s="73"/>
      <c r="X3272" s="47" t="s">
        <v>34</v>
      </c>
      <c r="Y3272" s="48">
        <f t="shared" si="465"/>
        <v>0</v>
      </c>
      <c r="Z3272" s="3"/>
      <c r="AA3272" s="3"/>
      <c r="AB3272" s="3"/>
      <c r="AC3272" s="4"/>
      <c r="AD3272" s="5"/>
      <c r="AE3272" s="5"/>
      <c r="AF3272" s="5"/>
      <c r="AG3272" s="5"/>
      <c r="AH3272" s="2"/>
      <c r="AI3272" s="6"/>
    </row>
    <row r="3273" spans="2:35" x14ac:dyDescent="0.25">
      <c r="B3273" s="1"/>
      <c r="O3273" s="80"/>
      <c r="P3273" s="70"/>
      <c r="Q3273" s="70"/>
      <c r="R3273" s="70"/>
      <c r="S3273" s="71"/>
      <c r="T3273" s="70"/>
      <c r="U3273" s="74"/>
      <c r="V3273" s="70"/>
      <c r="W3273" s="74"/>
      <c r="X3273" s="47" t="s">
        <v>35</v>
      </c>
      <c r="Y3273" s="48">
        <f t="shared" si="465"/>
        <v>0</v>
      </c>
      <c r="Z3273" s="3"/>
      <c r="AA3273" s="3"/>
      <c r="AB3273" s="3"/>
      <c r="AC3273" s="4"/>
      <c r="AD3273" s="7"/>
      <c r="AE3273" s="7"/>
      <c r="AF3273" s="5"/>
      <c r="AG3273" s="7"/>
      <c r="AH3273" s="8"/>
      <c r="AI3273" s="9"/>
    </row>
    <row r="3274" spans="2:35" x14ac:dyDescent="0.25">
      <c r="B3274" s="1"/>
      <c r="O3274" s="69">
        <v>465</v>
      </c>
      <c r="P3274" s="70"/>
      <c r="Q3274" s="70"/>
      <c r="R3274" s="70"/>
      <c r="S3274" s="71" t="str">
        <f>IF(ISBLANK(R3274),"",IF(R3274=Списки!$F$4,"ОНП","ПТ"))</f>
        <v/>
      </c>
      <c r="T3274" s="70"/>
      <c r="U3274" s="72"/>
      <c r="V3274" s="70"/>
      <c r="W3274" s="72"/>
      <c r="X3274" s="51" t="s">
        <v>21</v>
      </c>
      <c r="Y3274" s="44">
        <f>SUM(Y3275:Y3280)</f>
        <v>0</v>
      </c>
      <c r="Z3274" s="45">
        <f>SUM(Z3275:Z3280)</f>
        <v>0</v>
      </c>
      <c r="AA3274" s="45">
        <f>SUM(AA3275:AA3280)</f>
        <v>0</v>
      </c>
      <c r="AB3274" s="45">
        <f>SUM(AB3275:AB3280)</f>
        <v>0</v>
      </c>
      <c r="AC3274" s="46">
        <f>SUM(AC3275:AC3280)</f>
        <v>0</v>
      </c>
      <c r="AD3274" s="52" t="s">
        <v>36</v>
      </c>
      <c r="AE3274" s="29"/>
      <c r="AF3274" s="53" t="s">
        <v>37</v>
      </c>
      <c r="AG3274" s="54"/>
      <c r="AH3274" s="2"/>
      <c r="AI3274" s="29"/>
    </row>
    <row r="3275" spans="2:35" x14ac:dyDescent="0.25">
      <c r="B3275" s="1"/>
      <c r="O3275" s="69"/>
      <c r="P3275" s="70"/>
      <c r="Q3275" s="70"/>
      <c r="R3275" s="70"/>
      <c r="S3275" s="71"/>
      <c r="T3275" s="70"/>
      <c r="U3275" s="73"/>
      <c r="V3275" s="70"/>
      <c r="W3275" s="73"/>
      <c r="X3275" s="47" t="s">
        <v>30</v>
      </c>
      <c r="Y3275" s="48">
        <f t="shared" ref="Y3275:Y3280" si="466">SUM(Z3275:AC3275)</f>
        <v>0</v>
      </c>
      <c r="Z3275" s="3"/>
      <c r="AA3275" s="3"/>
      <c r="AB3275" s="3"/>
      <c r="AC3275" s="4"/>
      <c r="AD3275" s="5"/>
      <c r="AE3275" s="6"/>
      <c r="AF3275" s="5"/>
      <c r="AG3275" s="5"/>
      <c r="AH3275" s="2"/>
      <c r="AI3275" s="6"/>
    </row>
    <row r="3276" spans="2:35" x14ac:dyDescent="0.25">
      <c r="B3276" s="1"/>
      <c r="O3276" s="69"/>
      <c r="P3276" s="70"/>
      <c r="Q3276" s="70"/>
      <c r="R3276" s="70"/>
      <c r="S3276" s="71"/>
      <c r="T3276" s="70"/>
      <c r="U3276" s="73"/>
      <c r="V3276" s="70"/>
      <c r="W3276" s="73"/>
      <c r="X3276" s="47" t="s">
        <v>31</v>
      </c>
      <c r="Y3276" s="48">
        <f t="shared" si="466"/>
        <v>0</v>
      </c>
      <c r="Z3276" s="3"/>
      <c r="AA3276" s="3"/>
      <c r="AB3276" s="3"/>
      <c r="AC3276" s="4"/>
      <c r="AD3276" s="5"/>
      <c r="AE3276" s="5"/>
      <c r="AF3276" s="5"/>
      <c r="AG3276" s="5"/>
      <c r="AH3276" s="2"/>
      <c r="AI3276" s="6"/>
    </row>
    <row r="3277" spans="2:35" x14ac:dyDescent="0.25">
      <c r="B3277" s="1"/>
      <c r="O3277" s="69"/>
      <c r="P3277" s="70"/>
      <c r="Q3277" s="70"/>
      <c r="R3277" s="70"/>
      <c r="S3277" s="71"/>
      <c r="T3277" s="70"/>
      <c r="U3277" s="73"/>
      <c r="V3277" s="70"/>
      <c r="W3277" s="73"/>
      <c r="X3277" s="47" t="s">
        <v>32</v>
      </c>
      <c r="Y3277" s="48">
        <f t="shared" si="466"/>
        <v>0</v>
      </c>
      <c r="Z3277" s="3"/>
      <c r="AA3277" s="3"/>
      <c r="AB3277" s="3"/>
      <c r="AC3277" s="4"/>
      <c r="AD3277" s="5"/>
      <c r="AE3277" s="5"/>
      <c r="AF3277" s="5"/>
      <c r="AG3277" s="5"/>
      <c r="AH3277" s="2"/>
      <c r="AI3277" s="6"/>
    </row>
    <row r="3278" spans="2:35" x14ac:dyDescent="0.25">
      <c r="B3278" s="1"/>
      <c r="O3278" s="69"/>
      <c r="P3278" s="70"/>
      <c r="Q3278" s="70"/>
      <c r="R3278" s="70"/>
      <c r="S3278" s="71"/>
      <c r="T3278" s="70"/>
      <c r="U3278" s="73"/>
      <c r="V3278" s="70"/>
      <c r="W3278" s="73"/>
      <c r="X3278" s="47" t="s">
        <v>33</v>
      </c>
      <c r="Y3278" s="48">
        <f t="shared" si="466"/>
        <v>0</v>
      </c>
      <c r="Z3278" s="3"/>
      <c r="AA3278" s="3"/>
      <c r="AB3278" s="3"/>
      <c r="AC3278" s="4"/>
      <c r="AD3278" s="5"/>
      <c r="AE3278" s="5"/>
      <c r="AF3278" s="5"/>
      <c r="AG3278" s="5"/>
      <c r="AH3278" s="2"/>
      <c r="AI3278" s="6"/>
    </row>
    <row r="3279" spans="2:35" x14ac:dyDescent="0.25">
      <c r="B3279" s="1"/>
      <c r="O3279" s="69"/>
      <c r="P3279" s="70"/>
      <c r="Q3279" s="70"/>
      <c r="R3279" s="70"/>
      <c r="S3279" s="71"/>
      <c r="T3279" s="70"/>
      <c r="U3279" s="73"/>
      <c r="V3279" s="70"/>
      <c r="W3279" s="73"/>
      <c r="X3279" s="47" t="s">
        <v>34</v>
      </c>
      <c r="Y3279" s="48">
        <f t="shared" si="466"/>
        <v>0</v>
      </c>
      <c r="Z3279" s="3"/>
      <c r="AA3279" s="3"/>
      <c r="AB3279" s="3"/>
      <c r="AC3279" s="4"/>
      <c r="AD3279" s="5"/>
      <c r="AE3279" s="5"/>
      <c r="AF3279" s="5"/>
      <c r="AG3279" s="5"/>
      <c r="AH3279" s="2"/>
      <c r="AI3279" s="6"/>
    </row>
    <row r="3280" spans="2:35" x14ac:dyDescent="0.25">
      <c r="B3280" s="1"/>
      <c r="O3280" s="69"/>
      <c r="P3280" s="70"/>
      <c r="Q3280" s="70"/>
      <c r="R3280" s="70"/>
      <c r="S3280" s="71"/>
      <c r="T3280" s="70"/>
      <c r="U3280" s="74"/>
      <c r="V3280" s="70"/>
      <c r="W3280" s="74"/>
      <c r="X3280" s="47" t="s">
        <v>35</v>
      </c>
      <c r="Y3280" s="48">
        <f t="shared" si="466"/>
        <v>0</v>
      </c>
      <c r="Z3280" s="3"/>
      <c r="AA3280" s="3"/>
      <c r="AB3280" s="3"/>
      <c r="AC3280" s="4"/>
      <c r="AD3280" s="7"/>
      <c r="AE3280" s="7"/>
      <c r="AF3280" s="5"/>
      <c r="AG3280" s="7"/>
      <c r="AH3280" s="8"/>
      <c r="AI3280" s="9"/>
    </row>
    <row r="3281" spans="2:35" x14ac:dyDescent="0.25">
      <c r="B3281" s="1"/>
      <c r="O3281" s="80">
        <v>466</v>
      </c>
      <c r="P3281" s="70"/>
      <c r="Q3281" s="70"/>
      <c r="R3281" s="70"/>
      <c r="S3281" s="71" t="str">
        <f>IF(ISBLANK(R3281),"",IF(R3281=Списки!$F$4,"ОНП","ПТ"))</f>
        <v/>
      </c>
      <c r="T3281" s="70"/>
      <c r="U3281" s="72"/>
      <c r="V3281" s="70"/>
      <c r="W3281" s="72"/>
      <c r="X3281" s="51" t="s">
        <v>21</v>
      </c>
      <c r="Y3281" s="44">
        <f>SUM(Y3282:Y3287)</f>
        <v>0</v>
      </c>
      <c r="Z3281" s="45">
        <f>SUM(Z3282:Z3287)</f>
        <v>0</v>
      </c>
      <c r="AA3281" s="45">
        <f>SUM(AA3282:AA3287)</f>
        <v>0</v>
      </c>
      <c r="AB3281" s="45">
        <f>SUM(AB3282:AB3287)</f>
        <v>0</v>
      </c>
      <c r="AC3281" s="46">
        <f>SUM(AC3282:AC3287)</f>
        <v>0</v>
      </c>
      <c r="AD3281" s="52" t="s">
        <v>36</v>
      </c>
      <c r="AE3281" s="29"/>
      <c r="AF3281" s="53" t="s">
        <v>37</v>
      </c>
      <c r="AG3281" s="54"/>
      <c r="AH3281" s="2"/>
      <c r="AI3281" s="29"/>
    </row>
    <row r="3282" spans="2:35" x14ac:dyDescent="0.25">
      <c r="B3282" s="1"/>
      <c r="O3282" s="80"/>
      <c r="P3282" s="70"/>
      <c r="Q3282" s="70"/>
      <c r="R3282" s="70"/>
      <c r="S3282" s="71"/>
      <c r="T3282" s="70"/>
      <c r="U3282" s="73"/>
      <c r="V3282" s="70"/>
      <c r="W3282" s="73"/>
      <c r="X3282" s="47" t="s">
        <v>30</v>
      </c>
      <c r="Y3282" s="48">
        <f t="shared" ref="Y3282:Y3287" si="467">SUM(Z3282:AC3282)</f>
        <v>0</v>
      </c>
      <c r="Z3282" s="3"/>
      <c r="AA3282" s="3"/>
      <c r="AB3282" s="3"/>
      <c r="AC3282" s="4"/>
      <c r="AD3282" s="5"/>
      <c r="AE3282" s="6"/>
      <c r="AF3282" s="5"/>
      <c r="AG3282" s="5"/>
      <c r="AH3282" s="2"/>
      <c r="AI3282" s="6"/>
    </row>
    <row r="3283" spans="2:35" x14ac:dyDescent="0.25">
      <c r="B3283" s="1"/>
      <c r="O3283" s="80"/>
      <c r="P3283" s="70"/>
      <c r="Q3283" s="70"/>
      <c r="R3283" s="70"/>
      <c r="S3283" s="71"/>
      <c r="T3283" s="70"/>
      <c r="U3283" s="73"/>
      <c r="V3283" s="70"/>
      <c r="W3283" s="73"/>
      <c r="X3283" s="47" t="s">
        <v>31</v>
      </c>
      <c r="Y3283" s="48">
        <f t="shared" si="467"/>
        <v>0</v>
      </c>
      <c r="Z3283" s="3"/>
      <c r="AA3283" s="3"/>
      <c r="AB3283" s="3"/>
      <c r="AC3283" s="4"/>
      <c r="AD3283" s="5"/>
      <c r="AE3283" s="5"/>
      <c r="AF3283" s="5"/>
      <c r="AG3283" s="5"/>
      <c r="AH3283" s="2"/>
      <c r="AI3283" s="6"/>
    </row>
    <row r="3284" spans="2:35" x14ac:dyDescent="0.25">
      <c r="B3284" s="1"/>
      <c r="O3284" s="80"/>
      <c r="P3284" s="70"/>
      <c r="Q3284" s="70"/>
      <c r="R3284" s="70"/>
      <c r="S3284" s="71"/>
      <c r="T3284" s="70"/>
      <c r="U3284" s="73"/>
      <c r="V3284" s="70"/>
      <c r="W3284" s="73"/>
      <c r="X3284" s="47" t="s">
        <v>32</v>
      </c>
      <c r="Y3284" s="48">
        <f t="shared" si="467"/>
        <v>0</v>
      </c>
      <c r="Z3284" s="3"/>
      <c r="AA3284" s="3"/>
      <c r="AB3284" s="3"/>
      <c r="AC3284" s="4"/>
      <c r="AD3284" s="5"/>
      <c r="AE3284" s="5"/>
      <c r="AF3284" s="5"/>
      <c r="AG3284" s="5"/>
      <c r="AH3284" s="2"/>
      <c r="AI3284" s="6"/>
    </row>
    <row r="3285" spans="2:35" x14ac:dyDescent="0.25">
      <c r="B3285" s="1"/>
      <c r="O3285" s="80"/>
      <c r="P3285" s="70"/>
      <c r="Q3285" s="70"/>
      <c r="R3285" s="70"/>
      <c r="S3285" s="71"/>
      <c r="T3285" s="70"/>
      <c r="U3285" s="73"/>
      <c r="V3285" s="70"/>
      <c r="W3285" s="73"/>
      <c r="X3285" s="47" t="s">
        <v>33</v>
      </c>
      <c r="Y3285" s="48">
        <f t="shared" si="467"/>
        <v>0</v>
      </c>
      <c r="Z3285" s="3"/>
      <c r="AA3285" s="3"/>
      <c r="AB3285" s="3"/>
      <c r="AC3285" s="4"/>
      <c r="AD3285" s="5"/>
      <c r="AE3285" s="5"/>
      <c r="AF3285" s="5"/>
      <c r="AG3285" s="5"/>
      <c r="AH3285" s="2"/>
      <c r="AI3285" s="6"/>
    </row>
    <row r="3286" spans="2:35" x14ac:dyDescent="0.25">
      <c r="B3286" s="1"/>
      <c r="O3286" s="80"/>
      <c r="P3286" s="70"/>
      <c r="Q3286" s="70"/>
      <c r="R3286" s="70"/>
      <c r="S3286" s="71"/>
      <c r="T3286" s="70"/>
      <c r="U3286" s="73"/>
      <c r="V3286" s="70"/>
      <c r="W3286" s="73"/>
      <c r="X3286" s="47" t="s">
        <v>34</v>
      </c>
      <c r="Y3286" s="48">
        <f t="shared" si="467"/>
        <v>0</v>
      </c>
      <c r="Z3286" s="3"/>
      <c r="AA3286" s="3"/>
      <c r="AB3286" s="3"/>
      <c r="AC3286" s="4"/>
      <c r="AD3286" s="5"/>
      <c r="AE3286" s="5"/>
      <c r="AF3286" s="5"/>
      <c r="AG3286" s="5"/>
      <c r="AH3286" s="2"/>
      <c r="AI3286" s="6"/>
    </row>
    <row r="3287" spans="2:35" x14ac:dyDescent="0.25">
      <c r="B3287" s="1"/>
      <c r="O3287" s="80"/>
      <c r="P3287" s="70"/>
      <c r="Q3287" s="70"/>
      <c r="R3287" s="70"/>
      <c r="S3287" s="71"/>
      <c r="T3287" s="70"/>
      <c r="U3287" s="74"/>
      <c r="V3287" s="70"/>
      <c r="W3287" s="74"/>
      <c r="X3287" s="47" t="s">
        <v>35</v>
      </c>
      <c r="Y3287" s="48">
        <f t="shared" si="467"/>
        <v>0</v>
      </c>
      <c r="Z3287" s="3"/>
      <c r="AA3287" s="3"/>
      <c r="AB3287" s="3"/>
      <c r="AC3287" s="4"/>
      <c r="AD3287" s="7"/>
      <c r="AE3287" s="7"/>
      <c r="AF3287" s="5"/>
      <c r="AG3287" s="7"/>
      <c r="AH3287" s="8"/>
      <c r="AI3287" s="9"/>
    </row>
    <row r="3288" spans="2:35" x14ac:dyDescent="0.25">
      <c r="B3288" s="1"/>
      <c r="O3288" s="69">
        <v>467</v>
      </c>
      <c r="P3288" s="70"/>
      <c r="Q3288" s="70"/>
      <c r="R3288" s="70"/>
      <c r="S3288" s="71" t="str">
        <f>IF(ISBLANK(R3288),"",IF(R3288=Списки!$F$4,"ОНП","ПТ"))</f>
        <v/>
      </c>
      <c r="T3288" s="70"/>
      <c r="U3288" s="72"/>
      <c r="V3288" s="70"/>
      <c r="W3288" s="72"/>
      <c r="X3288" s="51" t="s">
        <v>21</v>
      </c>
      <c r="Y3288" s="44">
        <f>SUM(Y3289:Y3294)</f>
        <v>0</v>
      </c>
      <c r="Z3288" s="45">
        <f>SUM(Z3289:Z3294)</f>
        <v>0</v>
      </c>
      <c r="AA3288" s="45">
        <f>SUM(AA3289:AA3294)</f>
        <v>0</v>
      </c>
      <c r="AB3288" s="45">
        <f>SUM(AB3289:AB3294)</f>
        <v>0</v>
      </c>
      <c r="AC3288" s="46">
        <f>SUM(AC3289:AC3294)</f>
        <v>0</v>
      </c>
      <c r="AD3288" s="52" t="s">
        <v>36</v>
      </c>
      <c r="AE3288" s="29"/>
      <c r="AF3288" s="53" t="s">
        <v>37</v>
      </c>
      <c r="AG3288" s="54"/>
      <c r="AH3288" s="2"/>
      <c r="AI3288" s="29"/>
    </row>
    <row r="3289" spans="2:35" x14ac:dyDescent="0.25">
      <c r="B3289" s="1"/>
      <c r="O3289" s="69"/>
      <c r="P3289" s="70"/>
      <c r="Q3289" s="70"/>
      <c r="R3289" s="70"/>
      <c r="S3289" s="71"/>
      <c r="T3289" s="70"/>
      <c r="U3289" s="73"/>
      <c r="V3289" s="70"/>
      <c r="W3289" s="73"/>
      <c r="X3289" s="47" t="s">
        <v>30</v>
      </c>
      <c r="Y3289" s="48">
        <f t="shared" ref="Y3289:Y3294" si="468">SUM(Z3289:AC3289)</f>
        <v>0</v>
      </c>
      <c r="Z3289" s="3"/>
      <c r="AA3289" s="3"/>
      <c r="AB3289" s="3"/>
      <c r="AC3289" s="4"/>
      <c r="AD3289" s="5"/>
      <c r="AE3289" s="6"/>
      <c r="AF3289" s="5"/>
      <c r="AG3289" s="5"/>
      <c r="AH3289" s="2"/>
      <c r="AI3289" s="6"/>
    </row>
    <row r="3290" spans="2:35" x14ac:dyDescent="0.25">
      <c r="B3290" s="1"/>
      <c r="O3290" s="69"/>
      <c r="P3290" s="70"/>
      <c r="Q3290" s="70"/>
      <c r="R3290" s="70"/>
      <c r="S3290" s="71"/>
      <c r="T3290" s="70"/>
      <c r="U3290" s="73"/>
      <c r="V3290" s="70"/>
      <c r="W3290" s="73"/>
      <c r="X3290" s="47" t="s">
        <v>31</v>
      </c>
      <c r="Y3290" s="48">
        <f t="shared" si="468"/>
        <v>0</v>
      </c>
      <c r="Z3290" s="3"/>
      <c r="AA3290" s="3"/>
      <c r="AB3290" s="3"/>
      <c r="AC3290" s="4"/>
      <c r="AD3290" s="5"/>
      <c r="AE3290" s="5"/>
      <c r="AF3290" s="5"/>
      <c r="AG3290" s="5"/>
      <c r="AH3290" s="2"/>
      <c r="AI3290" s="6"/>
    </row>
    <row r="3291" spans="2:35" x14ac:dyDescent="0.25">
      <c r="B3291" s="1"/>
      <c r="O3291" s="69"/>
      <c r="P3291" s="70"/>
      <c r="Q3291" s="70"/>
      <c r="R3291" s="70"/>
      <c r="S3291" s="71"/>
      <c r="T3291" s="70"/>
      <c r="U3291" s="73"/>
      <c r="V3291" s="70"/>
      <c r="W3291" s="73"/>
      <c r="X3291" s="47" t="s">
        <v>32</v>
      </c>
      <c r="Y3291" s="48">
        <f t="shared" si="468"/>
        <v>0</v>
      </c>
      <c r="Z3291" s="3"/>
      <c r="AA3291" s="3"/>
      <c r="AB3291" s="3"/>
      <c r="AC3291" s="4"/>
      <c r="AD3291" s="5"/>
      <c r="AE3291" s="5"/>
      <c r="AF3291" s="5"/>
      <c r="AG3291" s="5"/>
      <c r="AH3291" s="2"/>
      <c r="AI3291" s="6"/>
    </row>
    <row r="3292" spans="2:35" x14ac:dyDescent="0.25">
      <c r="B3292" s="1"/>
      <c r="O3292" s="69"/>
      <c r="P3292" s="70"/>
      <c r="Q3292" s="70"/>
      <c r="R3292" s="70"/>
      <c r="S3292" s="71"/>
      <c r="T3292" s="70"/>
      <c r="U3292" s="73"/>
      <c r="V3292" s="70"/>
      <c r="W3292" s="73"/>
      <c r="X3292" s="47" t="s">
        <v>33</v>
      </c>
      <c r="Y3292" s="48">
        <f t="shared" si="468"/>
        <v>0</v>
      </c>
      <c r="Z3292" s="3"/>
      <c r="AA3292" s="3"/>
      <c r="AB3292" s="3"/>
      <c r="AC3292" s="4"/>
      <c r="AD3292" s="5"/>
      <c r="AE3292" s="5"/>
      <c r="AF3292" s="5"/>
      <c r="AG3292" s="5"/>
      <c r="AH3292" s="2"/>
      <c r="AI3292" s="6"/>
    </row>
    <row r="3293" spans="2:35" x14ac:dyDescent="0.25">
      <c r="B3293" s="1"/>
      <c r="O3293" s="69"/>
      <c r="P3293" s="70"/>
      <c r="Q3293" s="70"/>
      <c r="R3293" s="70"/>
      <c r="S3293" s="71"/>
      <c r="T3293" s="70"/>
      <c r="U3293" s="73"/>
      <c r="V3293" s="70"/>
      <c r="W3293" s="73"/>
      <c r="X3293" s="47" t="s">
        <v>34</v>
      </c>
      <c r="Y3293" s="48">
        <f t="shared" si="468"/>
        <v>0</v>
      </c>
      <c r="Z3293" s="3"/>
      <c r="AA3293" s="3"/>
      <c r="AB3293" s="3"/>
      <c r="AC3293" s="4"/>
      <c r="AD3293" s="5"/>
      <c r="AE3293" s="5"/>
      <c r="AF3293" s="5"/>
      <c r="AG3293" s="5"/>
      <c r="AH3293" s="2"/>
      <c r="AI3293" s="6"/>
    </row>
    <row r="3294" spans="2:35" x14ac:dyDescent="0.25">
      <c r="B3294" s="1"/>
      <c r="O3294" s="69"/>
      <c r="P3294" s="70"/>
      <c r="Q3294" s="70"/>
      <c r="R3294" s="70"/>
      <c r="S3294" s="71"/>
      <c r="T3294" s="70"/>
      <c r="U3294" s="74"/>
      <c r="V3294" s="70"/>
      <c r="W3294" s="74"/>
      <c r="X3294" s="47" t="s">
        <v>35</v>
      </c>
      <c r="Y3294" s="48">
        <f t="shared" si="468"/>
        <v>0</v>
      </c>
      <c r="Z3294" s="3"/>
      <c r="AA3294" s="3"/>
      <c r="AB3294" s="3"/>
      <c r="AC3294" s="4"/>
      <c r="AD3294" s="7"/>
      <c r="AE3294" s="7"/>
      <c r="AF3294" s="5"/>
      <c r="AG3294" s="7"/>
      <c r="AH3294" s="8"/>
      <c r="AI3294" s="9"/>
    </row>
    <row r="3295" spans="2:35" x14ac:dyDescent="0.25">
      <c r="B3295" s="1"/>
      <c r="O3295" s="80">
        <v>468</v>
      </c>
      <c r="P3295" s="70"/>
      <c r="Q3295" s="70"/>
      <c r="R3295" s="70"/>
      <c r="S3295" s="71" t="str">
        <f>IF(ISBLANK(R3295),"",IF(R3295=Списки!$F$4,"ОНП","ПТ"))</f>
        <v/>
      </c>
      <c r="T3295" s="70"/>
      <c r="U3295" s="72"/>
      <c r="V3295" s="70"/>
      <c r="W3295" s="72"/>
      <c r="X3295" s="51" t="s">
        <v>21</v>
      </c>
      <c r="Y3295" s="44">
        <f>SUM(Y3296:Y3301)</f>
        <v>0</v>
      </c>
      <c r="Z3295" s="45">
        <f>SUM(Z3296:Z3301)</f>
        <v>0</v>
      </c>
      <c r="AA3295" s="45">
        <f>SUM(AA3296:AA3301)</f>
        <v>0</v>
      </c>
      <c r="AB3295" s="45">
        <f>SUM(AB3296:AB3301)</f>
        <v>0</v>
      </c>
      <c r="AC3295" s="46">
        <f>SUM(AC3296:AC3301)</f>
        <v>0</v>
      </c>
      <c r="AD3295" s="52" t="s">
        <v>36</v>
      </c>
      <c r="AE3295" s="29"/>
      <c r="AF3295" s="53" t="s">
        <v>37</v>
      </c>
      <c r="AG3295" s="54"/>
      <c r="AH3295" s="2"/>
      <c r="AI3295" s="29"/>
    </row>
    <row r="3296" spans="2:35" x14ac:dyDescent="0.25">
      <c r="B3296" s="1"/>
      <c r="O3296" s="80"/>
      <c r="P3296" s="70"/>
      <c r="Q3296" s="70"/>
      <c r="R3296" s="70"/>
      <c r="S3296" s="71"/>
      <c r="T3296" s="70"/>
      <c r="U3296" s="73"/>
      <c r="V3296" s="70"/>
      <c r="W3296" s="73"/>
      <c r="X3296" s="47" t="s">
        <v>30</v>
      </c>
      <c r="Y3296" s="48">
        <f t="shared" ref="Y3296:Y3301" si="469">SUM(Z3296:AC3296)</f>
        <v>0</v>
      </c>
      <c r="Z3296" s="3"/>
      <c r="AA3296" s="3"/>
      <c r="AB3296" s="3"/>
      <c r="AC3296" s="4"/>
      <c r="AD3296" s="5"/>
      <c r="AE3296" s="6"/>
      <c r="AF3296" s="5"/>
      <c r="AG3296" s="5"/>
      <c r="AH3296" s="2"/>
      <c r="AI3296" s="6"/>
    </row>
    <row r="3297" spans="2:35" x14ac:dyDescent="0.25">
      <c r="B3297" s="1"/>
      <c r="O3297" s="80"/>
      <c r="P3297" s="70"/>
      <c r="Q3297" s="70"/>
      <c r="R3297" s="70"/>
      <c r="S3297" s="71"/>
      <c r="T3297" s="70"/>
      <c r="U3297" s="73"/>
      <c r="V3297" s="70"/>
      <c r="W3297" s="73"/>
      <c r="X3297" s="47" t="s">
        <v>31</v>
      </c>
      <c r="Y3297" s="48">
        <f t="shared" si="469"/>
        <v>0</v>
      </c>
      <c r="Z3297" s="3"/>
      <c r="AA3297" s="3"/>
      <c r="AB3297" s="3"/>
      <c r="AC3297" s="4"/>
      <c r="AD3297" s="5"/>
      <c r="AE3297" s="5"/>
      <c r="AF3297" s="5"/>
      <c r="AG3297" s="5"/>
      <c r="AH3297" s="2"/>
      <c r="AI3297" s="6"/>
    </row>
    <row r="3298" spans="2:35" x14ac:dyDescent="0.25">
      <c r="B3298" s="1"/>
      <c r="O3298" s="80"/>
      <c r="P3298" s="70"/>
      <c r="Q3298" s="70"/>
      <c r="R3298" s="70"/>
      <c r="S3298" s="71"/>
      <c r="T3298" s="70"/>
      <c r="U3298" s="73"/>
      <c r="V3298" s="70"/>
      <c r="W3298" s="73"/>
      <c r="X3298" s="47" t="s">
        <v>32</v>
      </c>
      <c r="Y3298" s="48">
        <f t="shared" si="469"/>
        <v>0</v>
      </c>
      <c r="Z3298" s="3"/>
      <c r="AA3298" s="3"/>
      <c r="AB3298" s="3"/>
      <c r="AC3298" s="4"/>
      <c r="AD3298" s="5"/>
      <c r="AE3298" s="5"/>
      <c r="AF3298" s="5"/>
      <c r="AG3298" s="5"/>
      <c r="AH3298" s="2"/>
      <c r="AI3298" s="6"/>
    </row>
    <row r="3299" spans="2:35" x14ac:dyDescent="0.25">
      <c r="B3299" s="1"/>
      <c r="O3299" s="80"/>
      <c r="P3299" s="70"/>
      <c r="Q3299" s="70"/>
      <c r="R3299" s="70"/>
      <c r="S3299" s="71"/>
      <c r="T3299" s="70"/>
      <c r="U3299" s="73"/>
      <c r="V3299" s="70"/>
      <c r="W3299" s="73"/>
      <c r="X3299" s="47" t="s">
        <v>33</v>
      </c>
      <c r="Y3299" s="48">
        <f t="shared" si="469"/>
        <v>0</v>
      </c>
      <c r="Z3299" s="3"/>
      <c r="AA3299" s="3"/>
      <c r="AB3299" s="3"/>
      <c r="AC3299" s="4"/>
      <c r="AD3299" s="5"/>
      <c r="AE3299" s="5"/>
      <c r="AF3299" s="5"/>
      <c r="AG3299" s="5"/>
      <c r="AH3299" s="2"/>
      <c r="AI3299" s="6"/>
    </row>
    <row r="3300" spans="2:35" x14ac:dyDescent="0.25">
      <c r="B3300" s="1"/>
      <c r="O3300" s="80"/>
      <c r="P3300" s="70"/>
      <c r="Q3300" s="70"/>
      <c r="R3300" s="70"/>
      <c r="S3300" s="71"/>
      <c r="T3300" s="70"/>
      <c r="U3300" s="73"/>
      <c r="V3300" s="70"/>
      <c r="W3300" s="73"/>
      <c r="X3300" s="47" t="s">
        <v>34</v>
      </c>
      <c r="Y3300" s="48">
        <f t="shared" si="469"/>
        <v>0</v>
      </c>
      <c r="Z3300" s="3"/>
      <c r="AA3300" s="3"/>
      <c r="AB3300" s="3"/>
      <c r="AC3300" s="4"/>
      <c r="AD3300" s="5"/>
      <c r="AE3300" s="5"/>
      <c r="AF3300" s="5"/>
      <c r="AG3300" s="5"/>
      <c r="AH3300" s="2"/>
      <c r="AI3300" s="6"/>
    </row>
    <row r="3301" spans="2:35" x14ac:dyDescent="0.25">
      <c r="B3301" s="1"/>
      <c r="O3301" s="80"/>
      <c r="P3301" s="70"/>
      <c r="Q3301" s="70"/>
      <c r="R3301" s="70"/>
      <c r="S3301" s="71"/>
      <c r="T3301" s="70"/>
      <c r="U3301" s="74"/>
      <c r="V3301" s="70"/>
      <c r="W3301" s="74"/>
      <c r="X3301" s="47" t="s">
        <v>35</v>
      </c>
      <c r="Y3301" s="48">
        <f t="shared" si="469"/>
        <v>0</v>
      </c>
      <c r="Z3301" s="3"/>
      <c r="AA3301" s="3"/>
      <c r="AB3301" s="3"/>
      <c r="AC3301" s="4"/>
      <c r="AD3301" s="7"/>
      <c r="AE3301" s="7"/>
      <c r="AF3301" s="5"/>
      <c r="AG3301" s="7"/>
      <c r="AH3301" s="8"/>
      <c r="AI3301" s="9"/>
    </row>
    <row r="3302" spans="2:35" x14ac:dyDescent="0.25">
      <c r="B3302" s="1"/>
      <c r="O3302" s="69">
        <v>469</v>
      </c>
      <c r="P3302" s="70"/>
      <c r="Q3302" s="70"/>
      <c r="R3302" s="70"/>
      <c r="S3302" s="71" t="str">
        <f>IF(ISBLANK(R3302),"",IF(R3302=Списки!$F$4,"ОНП","ПТ"))</f>
        <v/>
      </c>
      <c r="T3302" s="70"/>
      <c r="U3302" s="72"/>
      <c r="V3302" s="70"/>
      <c r="W3302" s="72"/>
      <c r="X3302" s="51" t="s">
        <v>21</v>
      </c>
      <c r="Y3302" s="44">
        <f>SUM(Y3303:Y3308)</f>
        <v>0</v>
      </c>
      <c r="Z3302" s="45">
        <f>SUM(Z3303:Z3308)</f>
        <v>0</v>
      </c>
      <c r="AA3302" s="45">
        <f>SUM(AA3303:AA3308)</f>
        <v>0</v>
      </c>
      <c r="AB3302" s="45">
        <f>SUM(AB3303:AB3308)</f>
        <v>0</v>
      </c>
      <c r="AC3302" s="46">
        <f>SUM(AC3303:AC3308)</f>
        <v>0</v>
      </c>
      <c r="AD3302" s="52" t="s">
        <v>36</v>
      </c>
      <c r="AE3302" s="29"/>
      <c r="AF3302" s="53" t="s">
        <v>37</v>
      </c>
      <c r="AG3302" s="54"/>
      <c r="AH3302" s="2"/>
      <c r="AI3302" s="29"/>
    </row>
    <row r="3303" spans="2:35" x14ac:dyDescent="0.25">
      <c r="B3303" s="1"/>
      <c r="O3303" s="69"/>
      <c r="P3303" s="70"/>
      <c r="Q3303" s="70"/>
      <c r="R3303" s="70"/>
      <c r="S3303" s="71"/>
      <c r="T3303" s="70"/>
      <c r="U3303" s="73"/>
      <c r="V3303" s="70"/>
      <c r="W3303" s="73"/>
      <c r="X3303" s="47" t="s">
        <v>30</v>
      </c>
      <c r="Y3303" s="48">
        <f t="shared" ref="Y3303:Y3308" si="470">SUM(Z3303:AC3303)</f>
        <v>0</v>
      </c>
      <c r="Z3303" s="3"/>
      <c r="AA3303" s="3"/>
      <c r="AB3303" s="3"/>
      <c r="AC3303" s="4"/>
      <c r="AD3303" s="5"/>
      <c r="AE3303" s="6"/>
      <c r="AF3303" s="5"/>
      <c r="AG3303" s="5"/>
      <c r="AH3303" s="2"/>
      <c r="AI3303" s="6"/>
    </row>
    <row r="3304" spans="2:35" x14ac:dyDescent="0.25">
      <c r="B3304" s="1"/>
      <c r="O3304" s="69"/>
      <c r="P3304" s="70"/>
      <c r="Q3304" s="70"/>
      <c r="R3304" s="70"/>
      <c r="S3304" s="71"/>
      <c r="T3304" s="70"/>
      <c r="U3304" s="73"/>
      <c r="V3304" s="70"/>
      <c r="W3304" s="73"/>
      <c r="X3304" s="47" t="s">
        <v>31</v>
      </c>
      <c r="Y3304" s="48">
        <f t="shared" si="470"/>
        <v>0</v>
      </c>
      <c r="Z3304" s="3"/>
      <c r="AA3304" s="3"/>
      <c r="AB3304" s="3"/>
      <c r="AC3304" s="4"/>
      <c r="AD3304" s="5"/>
      <c r="AE3304" s="5"/>
      <c r="AF3304" s="5"/>
      <c r="AG3304" s="5"/>
      <c r="AH3304" s="2"/>
      <c r="AI3304" s="6"/>
    </row>
    <row r="3305" spans="2:35" x14ac:dyDescent="0.25">
      <c r="B3305" s="1"/>
      <c r="O3305" s="69"/>
      <c r="P3305" s="70"/>
      <c r="Q3305" s="70"/>
      <c r="R3305" s="70"/>
      <c r="S3305" s="71"/>
      <c r="T3305" s="70"/>
      <c r="U3305" s="73"/>
      <c r="V3305" s="70"/>
      <c r="W3305" s="73"/>
      <c r="X3305" s="47" t="s">
        <v>32</v>
      </c>
      <c r="Y3305" s="48">
        <f t="shared" si="470"/>
        <v>0</v>
      </c>
      <c r="Z3305" s="3"/>
      <c r="AA3305" s="3"/>
      <c r="AB3305" s="3"/>
      <c r="AC3305" s="4"/>
      <c r="AD3305" s="5"/>
      <c r="AE3305" s="5"/>
      <c r="AF3305" s="5"/>
      <c r="AG3305" s="5"/>
      <c r="AH3305" s="2"/>
      <c r="AI3305" s="6"/>
    </row>
    <row r="3306" spans="2:35" x14ac:dyDescent="0.25">
      <c r="B3306" s="1"/>
      <c r="O3306" s="69"/>
      <c r="P3306" s="70"/>
      <c r="Q3306" s="70"/>
      <c r="R3306" s="70"/>
      <c r="S3306" s="71"/>
      <c r="T3306" s="70"/>
      <c r="U3306" s="73"/>
      <c r="V3306" s="70"/>
      <c r="W3306" s="73"/>
      <c r="X3306" s="47" t="s">
        <v>33</v>
      </c>
      <c r="Y3306" s="48">
        <f t="shared" si="470"/>
        <v>0</v>
      </c>
      <c r="Z3306" s="3"/>
      <c r="AA3306" s="3"/>
      <c r="AB3306" s="3"/>
      <c r="AC3306" s="4"/>
      <c r="AD3306" s="5"/>
      <c r="AE3306" s="5"/>
      <c r="AF3306" s="5"/>
      <c r="AG3306" s="5"/>
      <c r="AH3306" s="2"/>
      <c r="AI3306" s="6"/>
    </row>
    <row r="3307" spans="2:35" x14ac:dyDescent="0.25">
      <c r="B3307" s="1"/>
      <c r="O3307" s="69"/>
      <c r="P3307" s="70"/>
      <c r="Q3307" s="70"/>
      <c r="R3307" s="70"/>
      <c r="S3307" s="71"/>
      <c r="T3307" s="70"/>
      <c r="U3307" s="73"/>
      <c r="V3307" s="70"/>
      <c r="W3307" s="73"/>
      <c r="X3307" s="47" t="s">
        <v>34</v>
      </c>
      <c r="Y3307" s="48">
        <f t="shared" si="470"/>
        <v>0</v>
      </c>
      <c r="Z3307" s="3"/>
      <c r="AA3307" s="3"/>
      <c r="AB3307" s="3"/>
      <c r="AC3307" s="4"/>
      <c r="AD3307" s="5"/>
      <c r="AE3307" s="5"/>
      <c r="AF3307" s="5"/>
      <c r="AG3307" s="5"/>
      <c r="AH3307" s="2"/>
      <c r="AI3307" s="6"/>
    </row>
    <row r="3308" spans="2:35" x14ac:dyDescent="0.25">
      <c r="B3308" s="1"/>
      <c r="O3308" s="69"/>
      <c r="P3308" s="70"/>
      <c r="Q3308" s="70"/>
      <c r="R3308" s="70"/>
      <c r="S3308" s="71"/>
      <c r="T3308" s="70"/>
      <c r="U3308" s="74"/>
      <c r="V3308" s="70"/>
      <c r="W3308" s="74"/>
      <c r="X3308" s="47" t="s">
        <v>35</v>
      </c>
      <c r="Y3308" s="48">
        <f t="shared" si="470"/>
        <v>0</v>
      </c>
      <c r="Z3308" s="3"/>
      <c r="AA3308" s="3"/>
      <c r="AB3308" s="3"/>
      <c r="AC3308" s="4"/>
      <c r="AD3308" s="7"/>
      <c r="AE3308" s="7"/>
      <c r="AF3308" s="5"/>
      <c r="AG3308" s="7"/>
      <c r="AH3308" s="8"/>
      <c r="AI3308" s="9"/>
    </row>
    <row r="3309" spans="2:35" x14ac:dyDescent="0.25">
      <c r="B3309" s="1"/>
      <c r="O3309" s="80">
        <v>470</v>
      </c>
      <c r="P3309" s="70"/>
      <c r="Q3309" s="70"/>
      <c r="R3309" s="70"/>
      <c r="S3309" s="71" t="str">
        <f>IF(ISBLANK(R3309),"",IF(R3309=Списки!$F$4,"ОНП","ПТ"))</f>
        <v/>
      </c>
      <c r="T3309" s="70"/>
      <c r="U3309" s="72"/>
      <c r="V3309" s="70"/>
      <c r="W3309" s="72"/>
      <c r="X3309" s="51" t="s">
        <v>21</v>
      </c>
      <c r="Y3309" s="44">
        <f>SUM(Y3310:Y3315)</f>
        <v>0</v>
      </c>
      <c r="Z3309" s="45">
        <f>SUM(Z3310:Z3315)</f>
        <v>0</v>
      </c>
      <c r="AA3309" s="45">
        <f>SUM(AA3310:AA3315)</f>
        <v>0</v>
      </c>
      <c r="AB3309" s="45">
        <f>SUM(AB3310:AB3315)</f>
        <v>0</v>
      </c>
      <c r="AC3309" s="46">
        <f>SUM(AC3310:AC3315)</f>
        <v>0</v>
      </c>
      <c r="AD3309" s="52" t="s">
        <v>36</v>
      </c>
      <c r="AE3309" s="29"/>
      <c r="AF3309" s="53" t="s">
        <v>37</v>
      </c>
      <c r="AG3309" s="54"/>
      <c r="AH3309" s="2"/>
      <c r="AI3309" s="29"/>
    </row>
    <row r="3310" spans="2:35" x14ac:dyDescent="0.25">
      <c r="B3310" s="1"/>
      <c r="O3310" s="80"/>
      <c r="P3310" s="70"/>
      <c r="Q3310" s="70"/>
      <c r="R3310" s="70"/>
      <c r="S3310" s="71"/>
      <c r="T3310" s="70"/>
      <c r="U3310" s="73"/>
      <c r="V3310" s="70"/>
      <c r="W3310" s="73"/>
      <c r="X3310" s="47" t="s">
        <v>30</v>
      </c>
      <c r="Y3310" s="48">
        <f t="shared" ref="Y3310:Y3315" si="471">SUM(Z3310:AC3310)</f>
        <v>0</v>
      </c>
      <c r="Z3310" s="3"/>
      <c r="AA3310" s="3"/>
      <c r="AB3310" s="3"/>
      <c r="AC3310" s="4"/>
      <c r="AD3310" s="5"/>
      <c r="AE3310" s="6"/>
      <c r="AF3310" s="5"/>
      <c r="AG3310" s="5"/>
      <c r="AH3310" s="2"/>
      <c r="AI3310" s="6"/>
    </row>
    <row r="3311" spans="2:35" x14ac:dyDescent="0.25">
      <c r="B3311" s="1"/>
      <c r="O3311" s="80"/>
      <c r="P3311" s="70"/>
      <c r="Q3311" s="70"/>
      <c r="R3311" s="70"/>
      <c r="S3311" s="71"/>
      <c r="T3311" s="70"/>
      <c r="U3311" s="73"/>
      <c r="V3311" s="70"/>
      <c r="W3311" s="73"/>
      <c r="X3311" s="47" t="s">
        <v>31</v>
      </c>
      <c r="Y3311" s="48">
        <f t="shared" si="471"/>
        <v>0</v>
      </c>
      <c r="Z3311" s="3"/>
      <c r="AA3311" s="3"/>
      <c r="AB3311" s="3"/>
      <c r="AC3311" s="4"/>
      <c r="AD3311" s="5"/>
      <c r="AE3311" s="5"/>
      <c r="AF3311" s="5"/>
      <c r="AG3311" s="5"/>
      <c r="AH3311" s="2"/>
      <c r="AI3311" s="6"/>
    </row>
    <row r="3312" spans="2:35" x14ac:dyDescent="0.25">
      <c r="B3312" s="1"/>
      <c r="O3312" s="80"/>
      <c r="P3312" s="70"/>
      <c r="Q3312" s="70"/>
      <c r="R3312" s="70"/>
      <c r="S3312" s="71"/>
      <c r="T3312" s="70"/>
      <c r="U3312" s="73"/>
      <c r="V3312" s="70"/>
      <c r="W3312" s="73"/>
      <c r="X3312" s="47" t="s">
        <v>32</v>
      </c>
      <c r="Y3312" s="48">
        <f t="shared" si="471"/>
        <v>0</v>
      </c>
      <c r="Z3312" s="3"/>
      <c r="AA3312" s="3"/>
      <c r="AB3312" s="3"/>
      <c r="AC3312" s="4"/>
      <c r="AD3312" s="5"/>
      <c r="AE3312" s="5"/>
      <c r="AF3312" s="5"/>
      <c r="AG3312" s="5"/>
      <c r="AH3312" s="2"/>
      <c r="AI3312" s="6"/>
    </row>
    <row r="3313" spans="2:35" x14ac:dyDescent="0.25">
      <c r="B3313" s="1"/>
      <c r="O3313" s="80"/>
      <c r="P3313" s="70"/>
      <c r="Q3313" s="70"/>
      <c r="R3313" s="70"/>
      <c r="S3313" s="71"/>
      <c r="T3313" s="70"/>
      <c r="U3313" s="73"/>
      <c r="V3313" s="70"/>
      <c r="W3313" s="73"/>
      <c r="X3313" s="47" t="s">
        <v>33</v>
      </c>
      <c r="Y3313" s="48">
        <f t="shared" si="471"/>
        <v>0</v>
      </c>
      <c r="Z3313" s="3"/>
      <c r="AA3313" s="3"/>
      <c r="AB3313" s="3"/>
      <c r="AC3313" s="4"/>
      <c r="AD3313" s="5"/>
      <c r="AE3313" s="5"/>
      <c r="AF3313" s="5"/>
      <c r="AG3313" s="5"/>
      <c r="AH3313" s="2"/>
      <c r="AI3313" s="6"/>
    </row>
    <row r="3314" spans="2:35" x14ac:dyDescent="0.25">
      <c r="B3314" s="1"/>
      <c r="O3314" s="80"/>
      <c r="P3314" s="70"/>
      <c r="Q3314" s="70"/>
      <c r="R3314" s="70"/>
      <c r="S3314" s="71"/>
      <c r="T3314" s="70"/>
      <c r="U3314" s="73"/>
      <c r="V3314" s="70"/>
      <c r="W3314" s="73"/>
      <c r="X3314" s="47" t="s">
        <v>34</v>
      </c>
      <c r="Y3314" s="48">
        <f t="shared" si="471"/>
        <v>0</v>
      </c>
      <c r="Z3314" s="3"/>
      <c r="AA3314" s="3"/>
      <c r="AB3314" s="3"/>
      <c r="AC3314" s="4"/>
      <c r="AD3314" s="5"/>
      <c r="AE3314" s="5"/>
      <c r="AF3314" s="5"/>
      <c r="AG3314" s="5"/>
      <c r="AH3314" s="2"/>
      <c r="AI3314" s="6"/>
    </row>
    <row r="3315" spans="2:35" x14ac:dyDescent="0.25">
      <c r="B3315" s="1"/>
      <c r="O3315" s="80"/>
      <c r="P3315" s="70"/>
      <c r="Q3315" s="70"/>
      <c r="R3315" s="70"/>
      <c r="S3315" s="71"/>
      <c r="T3315" s="70"/>
      <c r="U3315" s="74"/>
      <c r="V3315" s="70"/>
      <c r="W3315" s="74"/>
      <c r="X3315" s="47" t="s">
        <v>35</v>
      </c>
      <c r="Y3315" s="48">
        <f t="shared" si="471"/>
        <v>0</v>
      </c>
      <c r="Z3315" s="3"/>
      <c r="AA3315" s="3"/>
      <c r="AB3315" s="3"/>
      <c r="AC3315" s="4"/>
      <c r="AD3315" s="7"/>
      <c r="AE3315" s="7"/>
      <c r="AF3315" s="5"/>
      <c r="AG3315" s="7"/>
      <c r="AH3315" s="8"/>
      <c r="AI3315" s="9"/>
    </row>
    <row r="3316" spans="2:35" x14ac:dyDescent="0.25">
      <c r="B3316" s="1"/>
      <c r="O3316" s="69">
        <v>471</v>
      </c>
      <c r="P3316" s="70"/>
      <c r="Q3316" s="70"/>
      <c r="R3316" s="70"/>
      <c r="S3316" s="71" t="str">
        <f>IF(ISBLANK(R3316),"",IF(R3316=Списки!$F$4,"ОНП","ПТ"))</f>
        <v/>
      </c>
      <c r="T3316" s="70"/>
      <c r="U3316" s="72"/>
      <c r="V3316" s="70"/>
      <c r="W3316" s="72"/>
      <c r="X3316" s="51" t="s">
        <v>21</v>
      </c>
      <c r="Y3316" s="44">
        <f>SUM(Y3317:Y3322)</f>
        <v>0</v>
      </c>
      <c r="Z3316" s="45">
        <f>SUM(Z3317:Z3322)</f>
        <v>0</v>
      </c>
      <c r="AA3316" s="45">
        <f>SUM(AA3317:AA3322)</f>
        <v>0</v>
      </c>
      <c r="AB3316" s="45">
        <f>SUM(AB3317:AB3322)</f>
        <v>0</v>
      </c>
      <c r="AC3316" s="46">
        <f>SUM(AC3317:AC3322)</f>
        <v>0</v>
      </c>
      <c r="AD3316" s="52" t="s">
        <v>36</v>
      </c>
      <c r="AE3316" s="29"/>
      <c r="AF3316" s="53" t="s">
        <v>37</v>
      </c>
      <c r="AG3316" s="54"/>
      <c r="AH3316" s="2"/>
      <c r="AI3316" s="29"/>
    </row>
    <row r="3317" spans="2:35" x14ac:dyDescent="0.25">
      <c r="B3317" s="1"/>
      <c r="O3317" s="69"/>
      <c r="P3317" s="70"/>
      <c r="Q3317" s="70"/>
      <c r="R3317" s="70"/>
      <c r="S3317" s="71"/>
      <c r="T3317" s="70"/>
      <c r="U3317" s="73"/>
      <c r="V3317" s="70"/>
      <c r="W3317" s="73"/>
      <c r="X3317" s="47" t="s">
        <v>30</v>
      </c>
      <c r="Y3317" s="48">
        <f t="shared" ref="Y3317:Y3322" si="472">SUM(Z3317:AC3317)</f>
        <v>0</v>
      </c>
      <c r="Z3317" s="3"/>
      <c r="AA3317" s="3"/>
      <c r="AB3317" s="3"/>
      <c r="AC3317" s="4"/>
      <c r="AD3317" s="5"/>
      <c r="AE3317" s="6"/>
      <c r="AF3317" s="5"/>
      <c r="AG3317" s="5"/>
      <c r="AH3317" s="2"/>
      <c r="AI3317" s="6"/>
    </row>
    <row r="3318" spans="2:35" x14ac:dyDescent="0.25">
      <c r="B3318" s="1"/>
      <c r="O3318" s="69"/>
      <c r="P3318" s="70"/>
      <c r="Q3318" s="70"/>
      <c r="R3318" s="70"/>
      <c r="S3318" s="71"/>
      <c r="T3318" s="70"/>
      <c r="U3318" s="73"/>
      <c r="V3318" s="70"/>
      <c r="W3318" s="73"/>
      <c r="X3318" s="47" t="s">
        <v>31</v>
      </c>
      <c r="Y3318" s="48">
        <f t="shared" si="472"/>
        <v>0</v>
      </c>
      <c r="Z3318" s="3"/>
      <c r="AA3318" s="3"/>
      <c r="AB3318" s="3"/>
      <c r="AC3318" s="4"/>
      <c r="AD3318" s="5"/>
      <c r="AE3318" s="5"/>
      <c r="AF3318" s="5"/>
      <c r="AG3318" s="5"/>
      <c r="AH3318" s="2"/>
      <c r="AI3318" s="6"/>
    </row>
    <row r="3319" spans="2:35" x14ac:dyDescent="0.25">
      <c r="B3319" s="1"/>
      <c r="O3319" s="69"/>
      <c r="P3319" s="70"/>
      <c r="Q3319" s="70"/>
      <c r="R3319" s="70"/>
      <c r="S3319" s="71"/>
      <c r="T3319" s="70"/>
      <c r="U3319" s="73"/>
      <c r="V3319" s="70"/>
      <c r="W3319" s="73"/>
      <c r="X3319" s="47" t="s">
        <v>32</v>
      </c>
      <c r="Y3319" s="48">
        <f t="shared" si="472"/>
        <v>0</v>
      </c>
      <c r="Z3319" s="3"/>
      <c r="AA3319" s="3"/>
      <c r="AB3319" s="3"/>
      <c r="AC3319" s="4"/>
      <c r="AD3319" s="5"/>
      <c r="AE3319" s="5"/>
      <c r="AF3319" s="5"/>
      <c r="AG3319" s="5"/>
      <c r="AH3319" s="2"/>
      <c r="AI3319" s="6"/>
    </row>
    <row r="3320" spans="2:35" x14ac:dyDescent="0.25">
      <c r="B3320" s="1"/>
      <c r="O3320" s="69"/>
      <c r="P3320" s="70"/>
      <c r="Q3320" s="70"/>
      <c r="R3320" s="70"/>
      <c r="S3320" s="71"/>
      <c r="T3320" s="70"/>
      <c r="U3320" s="73"/>
      <c r="V3320" s="70"/>
      <c r="W3320" s="73"/>
      <c r="X3320" s="47" t="s">
        <v>33</v>
      </c>
      <c r="Y3320" s="48">
        <f t="shared" si="472"/>
        <v>0</v>
      </c>
      <c r="Z3320" s="3"/>
      <c r="AA3320" s="3"/>
      <c r="AB3320" s="3"/>
      <c r="AC3320" s="4"/>
      <c r="AD3320" s="5"/>
      <c r="AE3320" s="5"/>
      <c r="AF3320" s="5"/>
      <c r="AG3320" s="5"/>
      <c r="AH3320" s="2"/>
      <c r="AI3320" s="6"/>
    </row>
    <row r="3321" spans="2:35" x14ac:dyDescent="0.25">
      <c r="B3321" s="1"/>
      <c r="O3321" s="69"/>
      <c r="P3321" s="70"/>
      <c r="Q3321" s="70"/>
      <c r="R3321" s="70"/>
      <c r="S3321" s="71"/>
      <c r="T3321" s="70"/>
      <c r="U3321" s="73"/>
      <c r="V3321" s="70"/>
      <c r="W3321" s="73"/>
      <c r="X3321" s="47" t="s">
        <v>34</v>
      </c>
      <c r="Y3321" s="48">
        <f t="shared" si="472"/>
        <v>0</v>
      </c>
      <c r="Z3321" s="3"/>
      <c r="AA3321" s="3"/>
      <c r="AB3321" s="3"/>
      <c r="AC3321" s="4"/>
      <c r="AD3321" s="5"/>
      <c r="AE3321" s="5"/>
      <c r="AF3321" s="5"/>
      <c r="AG3321" s="5"/>
      <c r="AH3321" s="2"/>
      <c r="AI3321" s="6"/>
    </row>
    <row r="3322" spans="2:35" x14ac:dyDescent="0.25">
      <c r="B3322" s="1"/>
      <c r="O3322" s="69"/>
      <c r="P3322" s="70"/>
      <c r="Q3322" s="70"/>
      <c r="R3322" s="70"/>
      <c r="S3322" s="71"/>
      <c r="T3322" s="70"/>
      <c r="U3322" s="74"/>
      <c r="V3322" s="70"/>
      <c r="W3322" s="74"/>
      <c r="X3322" s="47" t="s">
        <v>35</v>
      </c>
      <c r="Y3322" s="48">
        <f t="shared" si="472"/>
        <v>0</v>
      </c>
      <c r="Z3322" s="3"/>
      <c r="AA3322" s="3"/>
      <c r="AB3322" s="3"/>
      <c r="AC3322" s="4"/>
      <c r="AD3322" s="7"/>
      <c r="AE3322" s="7"/>
      <c r="AF3322" s="5"/>
      <c r="AG3322" s="7"/>
      <c r="AH3322" s="8"/>
      <c r="AI3322" s="9"/>
    </row>
    <row r="3323" spans="2:35" x14ac:dyDescent="0.25">
      <c r="B3323" s="1"/>
      <c r="O3323" s="80">
        <v>472</v>
      </c>
      <c r="P3323" s="70"/>
      <c r="Q3323" s="70"/>
      <c r="R3323" s="70"/>
      <c r="S3323" s="71" t="str">
        <f>IF(ISBLANK(R3323),"",IF(R3323=Списки!$F$4,"ОНП","ПТ"))</f>
        <v/>
      </c>
      <c r="T3323" s="70"/>
      <c r="U3323" s="72"/>
      <c r="V3323" s="70"/>
      <c r="W3323" s="72"/>
      <c r="X3323" s="51" t="s">
        <v>21</v>
      </c>
      <c r="Y3323" s="44">
        <f>SUM(Y3324:Y3329)</f>
        <v>0</v>
      </c>
      <c r="Z3323" s="45">
        <f>SUM(Z3324:Z3329)</f>
        <v>0</v>
      </c>
      <c r="AA3323" s="45">
        <f>SUM(AA3324:AA3329)</f>
        <v>0</v>
      </c>
      <c r="AB3323" s="45">
        <f>SUM(AB3324:AB3329)</f>
        <v>0</v>
      </c>
      <c r="AC3323" s="46">
        <f>SUM(AC3324:AC3329)</f>
        <v>0</v>
      </c>
      <c r="AD3323" s="52" t="s">
        <v>36</v>
      </c>
      <c r="AE3323" s="29"/>
      <c r="AF3323" s="53" t="s">
        <v>37</v>
      </c>
      <c r="AG3323" s="54"/>
      <c r="AH3323" s="2"/>
      <c r="AI3323" s="29"/>
    </row>
    <row r="3324" spans="2:35" x14ac:dyDescent="0.25">
      <c r="B3324" s="1"/>
      <c r="O3324" s="80"/>
      <c r="P3324" s="70"/>
      <c r="Q3324" s="70"/>
      <c r="R3324" s="70"/>
      <c r="S3324" s="71"/>
      <c r="T3324" s="70"/>
      <c r="U3324" s="73"/>
      <c r="V3324" s="70"/>
      <c r="W3324" s="73"/>
      <c r="X3324" s="47" t="s">
        <v>30</v>
      </c>
      <c r="Y3324" s="48">
        <f t="shared" ref="Y3324:Y3329" si="473">SUM(Z3324:AC3324)</f>
        <v>0</v>
      </c>
      <c r="Z3324" s="3"/>
      <c r="AA3324" s="3"/>
      <c r="AB3324" s="3"/>
      <c r="AC3324" s="4"/>
      <c r="AD3324" s="5"/>
      <c r="AE3324" s="6"/>
      <c r="AF3324" s="5"/>
      <c r="AG3324" s="5"/>
      <c r="AH3324" s="2"/>
      <c r="AI3324" s="6"/>
    </row>
    <row r="3325" spans="2:35" x14ac:dyDescent="0.25">
      <c r="B3325" s="1"/>
      <c r="O3325" s="80"/>
      <c r="P3325" s="70"/>
      <c r="Q3325" s="70"/>
      <c r="R3325" s="70"/>
      <c r="S3325" s="71"/>
      <c r="T3325" s="70"/>
      <c r="U3325" s="73"/>
      <c r="V3325" s="70"/>
      <c r="W3325" s="73"/>
      <c r="X3325" s="47" t="s">
        <v>31</v>
      </c>
      <c r="Y3325" s="48">
        <f t="shared" si="473"/>
        <v>0</v>
      </c>
      <c r="Z3325" s="3"/>
      <c r="AA3325" s="3"/>
      <c r="AB3325" s="3"/>
      <c r="AC3325" s="4"/>
      <c r="AD3325" s="5"/>
      <c r="AE3325" s="5"/>
      <c r="AF3325" s="5"/>
      <c r="AG3325" s="5"/>
      <c r="AH3325" s="2"/>
      <c r="AI3325" s="6"/>
    </row>
    <row r="3326" spans="2:35" x14ac:dyDescent="0.25">
      <c r="B3326" s="1"/>
      <c r="O3326" s="80"/>
      <c r="P3326" s="70"/>
      <c r="Q3326" s="70"/>
      <c r="R3326" s="70"/>
      <c r="S3326" s="71"/>
      <c r="T3326" s="70"/>
      <c r="U3326" s="73"/>
      <c r="V3326" s="70"/>
      <c r="W3326" s="73"/>
      <c r="X3326" s="47" t="s">
        <v>32</v>
      </c>
      <c r="Y3326" s="48">
        <f t="shared" si="473"/>
        <v>0</v>
      </c>
      <c r="Z3326" s="3"/>
      <c r="AA3326" s="3"/>
      <c r="AB3326" s="3"/>
      <c r="AC3326" s="4"/>
      <c r="AD3326" s="5"/>
      <c r="AE3326" s="5"/>
      <c r="AF3326" s="5"/>
      <c r="AG3326" s="5"/>
      <c r="AH3326" s="2"/>
      <c r="AI3326" s="6"/>
    </row>
    <row r="3327" spans="2:35" x14ac:dyDescent="0.25">
      <c r="B3327" s="1"/>
      <c r="O3327" s="80"/>
      <c r="P3327" s="70"/>
      <c r="Q3327" s="70"/>
      <c r="R3327" s="70"/>
      <c r="S3327" s="71"/>
      <c r="T3327" s="70"/>
      <c r="U3327" s="73"/>
      <c r="V3327" s="70"/>
      <c r="W3327" s="73"/>
      <c r="X3327" s="47" t="s">
        <v>33</v>
      </c>
      <c r="Y3327" s="48">
        <f t="shared" si="473"/>
        <v>0</v>
      </c>
      <c r="Z3327" s="3"/>
      <c r="AA3327" s="3"/>
      <c r="AB3327" s="3"/>
      <c r="AC3327" s="4"/>
      <c r="AD3327" s="5"/>
      <c r="AE3327" s="5"/>
      <c r="AF3327" s="5"/>
      <c r="AG3327" s="5"/>
      <c r="AH3327" s="2"/>
      <c r="AI3327" s="6"/>
    </row>
    <row r="3328" spans="2:35" x14ac:dyDescent="0.25">
      <c r="B3328" s="1"/>
      <c r="O3328" s="80"/>
      <c r="P3328" s="70"/>
      <c r="Q3328" s="70"/>
      <c r="R3328" s="70"/>
      <c r="S3328" s="71"/>
      <c r="T3328" s="70"/>
      <c r="U3328" s="73"/>
      <c r="V3328" s="70"/>
      <c r="W3328" s="73"/>
      <c r="X3328" s="47" t="s">
        <v>34</v>
      </c>
      <c r="Y3328" s="48">
        <f t="shared" si="473"/>
        <v>0</v>
      </c>
      <c r="Z3328" s="3"/>
      <c r="AA3328" s="3"/>
      <c r="AB3328" s="3"/>
      <c r="AC3328" s="4"/>
      <c r="AD3328" s="5"/>
      <c r="AE3328" s="5"/>
      <c r="AF3328" s="5"/>
      <c r="AG3328" s="5"/>
      <c r="AH3328" s="2"/>
      <c r="AI3328" s="6"/>
    </row>
    <row r="3329" spans="2:35" x14ac:dyDescent="0.25">
      <c r="B3329" s="1"/>
      <c r="O3329" s="80"/>
      <c r="P3329" s="70"/>
      <c r="Q3329" s="70"/>
      <c r="R3329" s="70"/>
      <c r="S3329" s="71"/>
      <c r="T3329" s="70"/>
      <c r="U3329" s="74"/>
      <c r="V3329" s="70"/>
      <c r="W3329" s="74"/>
      <c r="X3329" s="47" t="s">
        <v>35</v>
      </c>
      <c r="Y3329" s="48">
        <f t="shared" si="473"/>
        <v>0</v>
      </c>
      <c r="Z3329" s="3"/>
      <c r="AA3329" s="3"/>
      <c r="AB3329" s="3"/>
      <c r="AC3329" s="4"/>
      <c r="AD3329" s="7"/>
      <c r="AE3329" s="7"/>
      <c r="AF3329" s="5"/>
      <c r="AG3329" s="7"/>
      <c r="AH3329" s="8"/>
      <c r="AI3329" s="9"/>
    </row>
    <row r="3330" spans="2:35" x14ac:dyDescent="0.25">
      <c r="B3330" s="1"/>
      <c r="O3330" s="69">
        <v>473</v>
      </c>
      <c r="P3330" s="70"/>
      <c r="Q3330" s="70"/>
      <c r="R3330" s="70"/>
      <c r="S3330" s="71" t="str">
        <f>IF(ISBLANK(R3330),"",IF(R3330=Списки!$F$4,"ОНП","ПТ"))</f>
        <v/>
      </c>
      <c r="T3330" s="70"/>
      <c r="U3330" s="72"/>
      <c r="V3330" s="70"/>
      <c r="W3330" s="72"/>
      <c r="X3330" s="51" t="s">
        <v>21</v>
      </c>
      <c r="Y3330" s="44">
        <f>SUM(Y3331:Y3336)</f>
        <v>0</v>
      </c>
      <c r="Z3330" s="45">
        <f>SUM(Z3331:Z3336)</f>
        <v>0</v>
      </c>
      <c r="AA3330" s="45">
        <f>SUM(AA3331:AA3336)</f>
        <v>0</v>
      </c>
      <c r="AB3330" s="45">
        <f>SUM(AB3331:AB3336)</f>
        <v>0</v>
      </c>
      <c r="AC3330" s="46">
        <f>SUM(AC3331:AC3336)</f>
        <v>0</v>
      </c>
      <c r="AD3330" s="52" t="s">
        <v>36</v>
      </c>
      <c r="AE3330" s="29"/>
      <c r="AF3330" s="53" t="s">
        <v>37</v>
      </c>
      <c r="AG3330" s="54"/>
      <c r="AH3330" s="2"/>
      <c r="AI3330" s="29"/>
    </row>
    <row r="3331" spans="2:35" x14ac:dyDescent="0.25">
      <c r="B3331" s="1"/>
      <c r="O3331" s="69"/>
      <c r="P3331" s="70"/>
      <c r="Q3331" s="70"/>
      <c r="R3331" s="70"/>
      <c r="S3331" s="71"/>
      <c r="T3331" s="70"/>
      <c r="U3331" s="73"/>
      <c r="V3331" s="70"/>
      <c r="W3331" s="73"/>
      <c r="X3331" s="47" t="s">
        <v>30</v>
      </c>
      <c r="Y3331" s="48">
        <f t="shared" ref="Y3331:Y3336" si="474">SUM(Z3331:AC3331)</f>
        <v>0</v>
      </c>
      <c r="Z3331" s="3"/>
      <c r="AA3331" s="3"/>
      <c r="AB3331" s="3"/>
      <c r="AC3331" s="4"/>
      <c r="AD3331" s="5"/>
      <c r="AE3331" s="6"/>
      <c r="AF3331" s="5"/>
      <c r="AG3331" s="5"/>
      <c r="AH3331" s="2"/>
      <c r="AI3331" s="6"/>
    </row>
    <row r="3332" spans="2:35" x14ac:dyDescent="0.25">
      <c r="B3332" s="1"/>
      <c r="O3332" s="69"/>
      <c r="P3332" s="70"/>
      <c r="Q3332" s="70"/>
      <c r="R3332" s="70"/>
      <c r="S3332" s="71"/>
      <c r="T3332" s="70"/>
      <c r="U3332" s="73"/>
      <c r="V3332" s="70"/>
      <c r="W3332" s="73"/>
      <c r="X3332" s="47" t="s">
        <v>31</v>
      </c>
      <c r="Y3332" s="48">
        <f t="shared" si="474"/>
        <v>0</v>
      </c>
      <c r="Z3332" s="3"/>
      <c r="AA3332" s="3"/>
      <c r="AB3332" s="3"/>
      <c r="AC3332" s="4"/>
      <c r="AD3332" s="5"/>
      <c r="AE3332" s="5"/>
      <c r="AF3332" s="5"/>
      <c r="AG3332" s="5"/>
      <c r="AH3332" s="2"/>
      <c r="AI3332" s="6"/>
    </row>
    <row r="3333" spans="2:35" x14ac:dyDescent="0.25">
      <c r="B3333" s="1"/>
      <c r="O3333" s="69"/>
      <c r="P3333" s="70"/>
      <c r="Q3333" s="70"/>
      <c r="R3333" s="70"/>
      <c r="S3333" s="71"/>
      <c r="T3333" s="70"/>
      <c r="U3333" s="73"/>
      <c r="V3333" s="70"/>
      <c r="W3333" s="73"/>
      <c r="X3333" s="47" t="s">
        <v>32</v>
      </c>
      <c r="Y3333" s="48">
        <f t="shared" si="474"/>
        <v>0</v>
      </c>
      <c r="Z3333" s="3"/>
      <c r="AA3333" s="3"/>
      <c r="AB3333" s="3"/>
      <c r="AC3333" s="4"/>
      <c r="AD3333" s="5"/>
      <c r="AE3333" s="5"/>
      <c r="AF3333" s="5"/>
      <c r="AG3333" s="5"/>
      <c r="AH3333" s="2"/>
      <c r="AI3333" s="6"/>
    </row>
    <row r="3334" spans="2:35" x14ac:dyDescent="0.25">
      <c r="B3334" s="1"/>
      <c r="O3334" s="69"/>
      <c r="P3334" s="70"/>
      <c r="Q3334" s="70"/>
      <c r="R3334" s="70"/>
      <c r="S3334" s="71"/>
      <c r="T3334" s="70"/>
      <c r="U3334" s="73"/>
      <c r="V3334" s="70"/>
      <c r="W3334" s="73"/>
      <c r="X3334" s="47" t="s">
        <v>33</v>
      </c>
      <c r="Y3334" s="48">
        <f t="shared" si="474"/>
        <v>0</v>
      </c>
      <c r="Z3334" s="3"/>
      <c r="AA3334" s="3"/>
      <c r="AB3334" s="3"/>
      <c r="AC3334" s="4"/>
      <c r="AD3334" s="5"/>
      <c r="AE3334" s="5"/>
      <c r="AF3334" s="5"/>
      <c r="AG3334" s="5"/>
      <c r="AH3334" s="2"/>
      <c r="AI3334" s="6"/>
    </row>
    <row r="3335" spans="2:35" x14ac:dyDescent="0.25">
      <c r="B3335" s="1"/>
      <c r="O3335" s="69"/>
      <c r="P3335" s="70"/>
      <c r="Q3335" s="70"/>
      <c r="R3335" s="70"/>
      <c r="S3335" s="71"/>
      <c r="T3335" s="70"/>
      <c r="U3335" s="73"/>
      <c r="V3335" s="70"/>
      <c r="W3335" s="73"/>
      <c r="X3335" s="47" t="s">
        <v>34</v>
      </c>
      <c r="Y3335" s="48">
        <f t="shared" si="474"/>
        <v>0</v>
      </c>
      <c r="Z3335" s="3"/>
      <c r="AA3335" s="3"/>
      <c r="AB3335" s="3"/>
      <c r="AC3335" s="4"/>
      <c r="AD3335" s="5"/>
      <c r="AE3335" s="5"/>
      <c r="AF3335" s="5"/>
      <c r="AG3335" s="5"/>
      <c r="AH3335" s="2"/>
      <c r="AI3335" s="6"/>
    </row>
    <row r="3336" spans="2:35" x14ac:dyDescent="0.25">
      <c r="B3336" s="1"/>
      <c r="O3336" s="69"/>
      <c r="P3336" s="70"/>
      <c r="Q3336" s="70"/>
      <c r="R3336" s="70"/>
      <c r="S3336" s="71"/>
      <c r="T3336" s="70"/>
      <c r="U3336" s="74"/>
      <c r="V3336" s="70"/>
      <c r="W3336" s="74"/>
      <c r="X3336" s="47" t="s">
        <v>35</v>
      </c>
      <c r="Y3336" s="48">
        <f t="shared" si="474"/>
        <v>0</v>
      </c>
      <c r="Z3336" s="3"/>
      <c r="AA3336" s="3"/>
      <c r="AB3336" s="3"/>
      <c r="AC3336" s="4"/>
      <c r="AD3336" s="7"/>
      <c r="AE3336" s="7"/>
      <c r="AF3336" s="5"/>
      <c r="AG3336" s="7"/>
      <c r="AH3336" s="8"/>
      <c r="AI3336" s="9"/>
    </row>
    <row r="3337" spans="2:35" x14ac:dyDescent="0.25">
      <c r="B3337" s="1"/>
      <c r="O3337" s="80">
        <v>474</v>
      </c>
      <c r="P3337" s="70"/>
      <c r="Q3337" s="70"/>
      <c r="R3337" s="70"/>
      <c r="S3337" s="71" t="str">
        <f>IF(ISBLANK(R3337),"",IF(R3337=Списки!$F$4,"ОНП","ПТ"))</f>
        <v/>
      </c>
      <c r="T3337" s="70"/>
      <c r="U3337" s="72"/>
      <c r="V3337" s="70"/>
      <c r="W3337" s="72"/>
      <c r="X3337" s="51" t="s">
        <v>21</v>
      </c>
      <c r="Y3337" s="44">
        <f>SUM(Y3338:Y3343)</f>
        <v>0</v>
      </c>
      <c r="Z3337" s="45">
        <f>SUM(Z3338:Z3343)</f>
        <v>0</v>
      </c>
      <c r="AA3337" s="45">
        <f>SUM(AA3338:AA3343)</f>
        <v>0</v>
      </c>
      <c r="AB3337" s="45">
        <f>SUM(AB3338:AB3343)</f>
        <v>0</v>
      </c>
      <c r="AC3337" s="46">
        <f>SUM(AC3338:AC3343)</f>
        <v>0</v>
      </c>
      <c r="AD3337" s="52" t="s">
        <v>36</v>
      </c>
      <c r="AE3337" s="29"/>
      <c r="AF3337" s="53" t="s">
        <v>37</v>
      </c>
      <c r="AG3337" s="54"/>
      <c r="AH3337" s="2"/>
      <c r="AI3337" s="29"/>
    </row>
    <row r="3338" spans="2:35" x14ac:dyDescent="0.25">
      <c r="B3338" s="1"/>
      <c r="O3338" s="80"/>
      <c r="P3338" s="70"/>
      <c r="Q3338" s="70"/>
      <c r="R3338" s="70"/>
      <c r="S3338" s="71"/>
      <c r="T3338" s="70"/>
      <c r="U3338" s="73"/>
      <c r="V3338" s="70"/>
      <c r="W3338" s="73"/>
      <c r="X3338" s="47" t="s">
        <v>30</v>
      </c>
      <c r="Y3338" s="48">
        <f t="shared" ref="Y3338:Y3343" si="475">SUM(Z3338:AC3338)</f>
        <v>0</v>
      </c>
      <c r="Z3338" s="3"/>
      <c r="AA3338" s="3"/>
      <c r="AB3338" s="3"/>
      <c r="AC3338" s="4"/>
      <c r="AD3338" s="5"/>
      <c r="AE3338" s="6"/>
      <c r="AF3338" s="5"/>
      <c r="AG3338" s="5"/>
      <c r="AH3338" s="2"/>
      <c r="AI3338" s="6"/>
    </row>
    <row r="3339" spans="2:35" x14ac:dyDescent="0.25">
      <c r="B3339" s="1"/>
      <c r="O3339" s="80"/>
      <c r="P3339" s="70"/>
      <c r="Q3339" s="70"/>
      <c r="R3339" s="70"/>
      <c r="S3339" s="71"/>
      <c r="T3339" s="70"/>
      <c r="U3339" s="73"/>
      <c r="V3339" s="70"/>
      <c r="W3339" s="73"/>
      <c r="X3339" s="47" t="s">
        <v>31</v>
      </c>
      <c r="Y3339" s="48">
        <f t="shared" si="475"/>
        <v>0</v>
      </c>
      <c r="Z3339" s="3"/>
      <c r="AA3339" s="3"/>
      <c r="AB3339" s="3"/>
      <c r="AC3339" s="4"/>
      <c r="AD3339" s="5"/>
      <c r="AE3339" s="5"/>
      <c r="AF3339" s="5"/>
      <c r="AG3339" s="5"/>
      <c r="AH3339" s="2"/>
      <c r="AI3339" s="6"/>
    </row>
    <row r="3340" spans="2:35" x14ac:dyDescent="0.25">
      <c r="B3340" s="1"/>
      <c r="O3340" s="80"/>
      <c r="P3340" s="70"/>
      <c r="Q3340" s="70"/>
      <c r="R3340" s="70"/>
      <c r="S3340" s="71"/>
      <c r="T3340" s="70"/>
      <c r="U3340" s="73"/>
      <c r="V3340" s="70"/>
      <c r="W3340" s="73"/>
      <c r="X3340" s="47" t="s">
        <v>32</v>
      </c>
      <c r="Y3340" s="48">
        <f t="shared" si="475"/>
        <v>0</v>
      </c>
      <c r="Z3340" s="3"/>
      <c r="AA3340" s="3"/>
      <c r="AB3340" s="3"/>
      <c r="AC3340" s="4"/>
      <c r="AD3340" s="5"/>
      <c r="AE3340" s="5"/>
      <c r="AF3340" s="5"/>
      <c r="AG3340" s="5"/>
      <c r="AH3340" s="2"/>
      <c r="AI3340" s="6"/>
    </row>
    <row r="3341" spans="2:35" x14ac:dyDescent="0.25">
      <c r="B3341" s="1"/>
      <c r="O3341" s="80"/>
      <c r="P3341" s="70"/>
      <c r="Q3341" s="70"/>
      <c r="R3341" s="70"/>
      <c r="S3341" s="71"/>
      <c r="T3341" s="70"/>
      <c r="U3341" s="73"/>
      <c r="V3341" s="70"/>
      <c r="W3341" s="73"/>
      <c r="X3341" s="47" t="s">
        <v>33</v>
      </c>
      <c r="Y3341" s="48">
        <f t="shared" si="475"/>
        <v>0</v>
      </c>
      <c r="Z3341" s="3"/>
      <c r="AA3341" s="3"/>
      <c r="AB3341" s="3"/>
      <c r="AC3341" s="4"/>
      <c r="AD3341" s="5"/>
      <c r="AE3341" s="5"/>
      <c r="AF3341" s="5"/>
      <c r="AG3341" s="5"/>
      <c r="AH3341" s="2"/>
      <c r="AI3341" s="6"/>
    </row>
    <row r="3342" spans="2:35" x14ac:dyDescent="0.25">
      <c r="B3342" s="1"/>
      <c r="O3342" s="80"/>
      <c r="P3342" s="70"/>
      <c r="Q3342" s="70"/>
      <c r="R3342" s="70"/>
      <c r="S3342" s="71"/>
      <c r="T3342" s="70"/>
      <c r="U3342" s="73"/>
      <c r="V3342" s="70"/>
      <c r="W3342" s="73"/>
      <c r="X3342" s="47" t="s">
        <v>34</v>
      </c>
      <c r="Y3342" s="48">
        <f t="shared" si="475"/>
        <v>0</v>
      </c>
      <c r="Z3342" s="3"/>
      <c r="AA3342" s="3"/>
      <c r="AB3342" s="3"/>
      <c r="AC3342" s="4"/>
      <c r="AD3342" s="5"/>
      <c r="AE3342" s="5"/>
      <c r="AF3342" s="5"/>
      <c r="AG3342" s="5"/>
      <c r="AH3342" s="2"/>
      <c r="AI3342" s="6"/>
    </row>
    <row r="3343" spans="2:35" x14ac:dyDescent="0.25">
      <c r="B3343" s="1"/>
      <c r="O3343" s="80"/>
      <c r="P3343" s="70"/>
      <c r="Q3343" s="70"/>
      <c r="R3343" s="70"/>
      <c r="S3343" s="71"/>
      <c r="T3343" s="70"/>
      <c r="U3343" s="74"/>
      <c r="V3343" s="70"/>
      <c r="W3343" s="74"/>
      <c r="X3343" s="47" t="s">
        <v>35</v>
      </c>
      <c r="Y3343" s="48">
        <f t="shared" si="475"/>
        <v>0</v>
      </c>
      <c r="Z3343" s="3"/>
      <c r="AA3343" s="3"/>
      <c r="AB3343" s="3"/>
      <c r="AC3343" s="4"/>
      <c r="AD3343" s="7"/>
      <c r="AE3343" s="7"/>
      <c r="AF3343" s="5"/>
      <c r="AG3343" s="7"/>
      <c r="AH3343" s="8"/>
      <c r="AI3343" s="9"/>
    </row>
    <row r="3344" spans="2:35" x14ac:dyDescent="0.25">
      <c r="B3344" s="1"/>
      <c r="O3344" s="69">
        <v>475</v>
      </c>
      <c r="P3344" s="70"/>
      <c r="Q3344" s="70"/>
      <c r="R3344" s="70"/>
      <c r="S3344" s="71" t="str">
        <f>IF(ISBLANK(R3344),"",IF(R3344=Списки!$F$4,"ОНП","ПТ"))</f>
        <v/>
      </c>
      <c r="T3344" s="70"/>
      <c r="U3344" s="72"/>
      <c r="V3344" s="70"/>
      <c r="W3344" s="72"/>
      <c r="X3344" s="51" t="s">
        <v>21</v>
      </c>
      <c r="Y3344" s="44">
        <f>SUM(Y3345:Y3350)</f>
        <v>0</v>
      </c>
      <c r="Z3344" s="45">
        <f>SUM(Z3345:Z3350)</f>
        <v>0</v>
      </c>
      <c r="AA3344" s="45">
        <f>SUM(AA3345:AA3350)</f>
        <v>0</v>
      </c>
      <c r="AB3344" s="45">
        <f>SUM(AB3345:AB3350)</f>
        <v>0</v>
      </c>
      <c r="AC3344" s="46">
        <f>SUM(AC3345:AC3350)</f>
        <v>0</v>
      </c>
      <c r="AD3344" s="52" t="s">
        <v>36</v>
      </c>
      <c r="AE3344" s="29"/>
      <c r="AF3344" s="53" t="s">
        <v>37</v>
      </c>
      <c r="AG3344" s="54"/>
      <c r="AH3344" s="2"/>
      <c r="AI3344" s="29"/>
    </row>
    <row r="3345" spans="2:35" x14ac:dyDescent="0.25">
      <c r="B3345" s="1"/>
      <c r="O3345" s="69"/>
      <c r="P3345" s="70"/>
      <c r="Q3345" s="70"/>
      <c r="R3345" s="70"/>
      <c r="S3345" s="71"/>
      <c r="T3345" s="70"/>
      <c r="U3345" s="73"/>
      <c r="V3345" s="70"/>
      <c r="W3345" s="73"/>
      <c r="X3345" s="47" t="s">
        <v>30</v>
      </c>
      <c r="Y3345" s="48">
        <f t="shared" ref="Y3345:Y3350" si="476">SUM(Z3345:AC3345)</f>
        <v>0</v>
      </c>
      <c r="Z3345" s="3"/>
      <c r="AA3345" s="3"/>
      <c r="AB3345" s="3"/>
      <c r="AC3345" s="4"/>
      <c r="AD3345" s="5"/>
      <c r="AE3345" s="6"/>
      <c r="AF3345" s="5"/>
      <c r="AG3345" s="5"/>
      <c r="AH3345" s="2"/>
      <c r="AI3345" s="6"/>
    </row>
    <row r="3346" spans="2:35" x14ac:dyDescent="0.25">
      <c r="B3346" s="1"/>
      <c r="O3346" s="69"/>
      <c r="P3346" s="70"/>
      <c r="Q3346" s="70"/>
      <c r="R3346" s="70"/>
      <c r="S3346" s="71"/>
      <c r="T3346" s="70"/>
      <c r="U3346" s="73"/>
      <c r="V3346" s="70"/>
      <c r="W3346" s="73"/>
      <c r="X3346" s="47" t="s">
        <v>31</v>
      </c>
      <c r="Y3346" s="48">
        <f t="shared" si="476"/>
        <v>0</v>
      </c>
      <c r="Z3346" s="3"/>
      <c r="AA3346" s="3"/>
      <c r="AB3346" s="3"/>
      <c r="AC3346" s="4"/>
      <c r="AD3346" s="5"/>
      <c r="AE3346" s="5"/>
      <c r="AF3346" s="5"/>
      <c r="AG3346" s="5"/>
      <c r="AH3346" s="2"/>
      <c r="AI3346" s="6"/>
    </row>
    <row r="3347" spans="2:35" x14ac:dyDescent="0.25">
      <c r="B3347" s="1"/>
      <c r="O3347" s="69"/>
      <c r="P3347" s="70"/>
      <c r="Q3347" s="70"/>
      <c r="R3347" s="70"/>
      <c r="S3347" s="71"/>
      <c r="T3347" s="70"/>
      <c r="U3347" s="73"/>
      <c r="V3347" s="70"/>
      <c r="W3347" s="73"/>
      <c r="X3347" s="47" t="s">
        <v>32</v>
      </c>
      <c r="Y3347" s="48">
        <f t="shared" si="476"/>
        <v>0</v>
      </c>
      <c r="Z3347" s="3"/>
      <c r="AA3347" s="3"/>
      <c r="AB3347" s="3"/>
      <c r="AC3347" s="4"/>
      <c r="AD3347" s="5"/>
      <c r="AE3347" s="5"/>
      <c r="AF3347" s="5"/>
      <c r="AG3347" s="5"/>
      <c r="AH3347" s="2"/>
      <c r="AI3347" s="6"/>
    </row>
    <row r="3348" spans="2:35" x14ac:dyDescent="0.25">
      <c r="B3348" s="1"/>
      <c r="O3348" s="69"/>
      <c r="P3348" s="70"/>
      <c r="Q3348" s="70"/>
      <c r="R3348" s="70"/>
      <c r="S3348" s="71"/>
      <c r="T3348" s="70"/>
      <c r="U3348" s="73"/>
      <c r="V3348" s="70"/>
      <c r="W3348" s="73"/>
      <c r="X3348" s="47" t="s">
        <v>33</v>
      </c>
      <c r="Y3348" s="48">
        <f t="shared" si="476"/>
        <v>0</v>
      </c>
      <c r="Z3348" s="3"/>
      <c r="AA3348" s="3"/>
      <c r="AB3348" s="3"/>
      <c r="AC3348" s="4"/>
      <c r="AD3348" s="5"/>
      <c r="AE3348" s="5"/>
      <c r="AF3348" s="5"/>
      <c r="AG3348" s="5"/>
      <c r="AH3348" s="2"/>
      <c r="AI3348" s="6"/>
    </row>
    <row r="3349" spans="2:35" x14ac:dyDescent="0.25">
      <c r="B3349" s="1"/>
      <c r="O3349" s="69"/>
      <c r="P3349" s="70"/>
      <c r="Q3349" s="70"/>
      <c r="R3349" s="70"/>
      <c r="S3349" s="71"/>
      <c r="T3349" s="70"/>
      <c r="U3349" s="73"/>
      <c r="V3349" s="70"/>
      <c r="W3349" s="73"/>
      <c r="X3349" s="47" t="s">
        <v>34</v>
      </c>
      <c r="Y3349" s="48">
        <f t="shared" si="476"/>
        <v>0</v>
      </c>
      <c r="Z3349" s="3"/>
      <c r="AA3349" s="3"/>
      <c r="AB3349" s="3"/>
      <c r="AC3349" s="4"/>
      <c r="AD3349" s="5"/>
      <c r="AE3349" s="5"/>
      <c r="AF3349" s="5"/>
      <c r="AG3349" s="5"/>
      <c r="AH3349" s="2"/>
      <c r="AI3349" s="6"/>
    </row>
    <row r="3350" spans="2:35" x14ac:dyDescent="0.25">
      <c r="B3350" s="1"/>
      <c r="O3350" s="69"/>
      <c r="P3350" s="70"/>
      <c r="Q3350" s="70"/>
      <c r="R3350" s="70"/>
      <c r="S3350" s="71"/>
      <c r="T3350" s="70"/>
      <c r="U3350" s="74"/>
      <c r="V3350" s="70"/>
      <c r="W3350" s="74"/>
      <c r="X3350" s="47" t="s">
        <v>35</v>
      </c>
      <c r="Y3350" s="48">
        <f t="shared" si="476"/>
        <v>0</v>
      </c>
      <c r="Z3350" s="3"/>
      <c r="AA3350" s="3"/>
      <c r="AB3350" s="3"/>
      <c r="AC3350" s="4"/>
      <c r="AD3350" s="7"/>
      <c r="AE3350" s="7"/>
      <c r="AF3350" s="5"/>
      <c r="AG3350" s="7"/>
      <c r="AH3350" s="8"/>
      <c r="AI3350" s="9"/>
    </row>
    <row r="3351" spans="2:35" x14ac:dyDescent="0.25">
      <c r="B3351" s="1"/>
      <c r="O3351" s="80">
        <v>476</v>
      </c>
      <c r="P3351" s="70"/>
      <c r="Q3351" s="70"/>
      <c r="R3351" s="70"/>
      <c r="S3351" s="71" t="str">
        <f>IF(ISBLANK(R3351),"",IF(R3351=Списки!$F$4,"ОНП","ПТ"))</f>
        <v/>
      </c>
      <c r="T3351" s="70"/>
      <c r="U3351" s="72"/>
      <c r="V3351" s="70"/>
      <c r="W3351" s="72"/>
      <c r="X3351" s="51" t="s">
        <v>21</v>
      </c>
      <c r="Y3351" s="44">
        <f>SUM(Y3352:Y3357)</f>
        <v>0</v>
      </c>
      <c r="Z3351" s="45">
        <f>SUM(Z3352:Z3357)</f>
        <v>0</v>
      </c>
      <c r="AA3351" s="45">
        <f>SUM(AA3352:AA3357)</f>
        <v>0</v>
      </c>
      <c r="AB3351" s="45">
        <f>SUM(AB3352:AB3357)</f>
        <v>0</v>
      </c>
      <c r="AC3351" s="46">
        <f>SUM(AC3352:AC3357)</f>
        <v>0</v>
      </c>
      <c r="AD3351" s="52" t="s">
        <v>36</v>
      </c>
      <c r="AE3351" s="29"/>
      <c r="AF3351" s="53" t="s">
        <v>37</v>
      </c>
      <c r="AG3351" s="54"/>
      <c r="AH3351" s="2"/>
      <c r="AI3351" s="29"/>
    </row>
    <row r="3352" spans="2:35" x14ac:dyDescent="0.25">
      <c r="B3352" s="1"/>
      <c r="O3352" s="80"/>
      <c r="P3352" s="70"/>
      <c r="Q3352" s="70"/>
      <c r="R3352" s="70"/>
      <c r="S3352" s="71"/>
      <c r="T3352" s="70"/>
      <c r="U3352" s="73"/>
      <c r="V3352" s="70"/>
      <c r="W3352" s="73"/>
      <c r="X3352" s="47" t="s">
        <v>30</v>
      </c>
      <c r="Y3352" s="48">
        <f t="shared" ref="Y3352:Y3357" si="477">SUM(Z3352:AC3352)</f>
        <v>0</v>
      </c>
      <c r="Z3352" s="3"/>
      <c r="AA3352" s="3"/>
      <c r="AB3352" s="3"/>
      <c r="AC3352" s="4"/>
      <c r="AD3352" s="5"/>
      <c r="AE3352" s="6"/>
      <c r="AF3352" s="5"/>
      <c r="AG3352" s="5"/>
      <c r="AH3352" s="2"/>
      <c r="AI3352" s="6"/>
    </row>
    <row r="3353" spans="2:35" x14ac:dyDescent="0.25">
      <c r="B3353" s="1"/>
      <c r="O3353" s="80"/>
      <c r="P3353" s="70"/>
      <c r="Q3353" s="70"/>
      <c r="R3353" s="70"/>
      <c r="S3353" s="71"/>
      <c r="T3353" s="70"/>
      <c r="U3353" s="73"/>
      <c r="V3353" s="70"/>
      <c r="W3353" s="73"/>
      <c r="X3353" s="47" t="s">
        <v>31</v>
      </c>
      <c r="Y3353" s="48">
        <f t="shared" si="477"/>
        <v>0</v>
      </c>
      <c r="Z3353" s="3"/>
      <c r="AA3353" s="3"/>
      <c r="AB3353" s="3"/>
      <c r="AC3353" s="4"/>
      <c r="AD3353" s="5"/>
      <c r="AE3353" s="5"/>
      <c r="AF3353" s="5"/>
      <c r="AG3353" s="5"/>
      <c r="AH3353" s="2"/>
      <c r="AI3353" s="6"/>
    </row>
    <row r="3354" spans="2:35" x14ac:dyDescent="0.25">
      <c r="B3354" s="1"/>
      <c r="O3354" s="80"/>
      <c r="P3354" s="70"/>
      <c r="Q3354" s="70"/>
      <c r="R3354" s="70"/>
      <c r="S3354" s="71"/>
      <c r="T3354" s="70"/>
      <c r="U3354" s="73"/>
      <c r="V3354" s="70"/>
      <c r="W3354" s="73"/>
      <c r="X3354" s="47" t="s">
        <v>32</v>
      </c>
      <c r="Y3354" s="48">
        <f t="shared" si="477"/>
        <v>0</v>
      </c>
      <c r="Z3354" s="3"/>
      <c r="AA3354" s="3"/>
      <c r="AB3354" s="3"/>
      <c r="AC3354" s="4"/>
      <c r="AD3354" s="5"/>
      <c r="AE3354" s="5"/>
      <c r="AF3354" s="5"/>
      <c r="AG3354" s="5"/>
      <c r="AH3354" s="2"/>
      <c r="AI3354" s="6"/>
    </row>
    <row r="3355" spans="2:35" x14ac:dyDescent="0.25">
      <c r="B3355" s="1"/>
      <c r="O3355" s="80"/>
      <c r="P3355" s="70"/>
      <c r="Q3355" s="70"/>
      <c r="R3355" s="70"/>
      <c r="S3355" s="71"/>
      <c r="T3355" s="70"/>
      <c r="U3355" s="73"/>
      <c r="V3355" s="70"/>
      <c r="W3355" s="73"/>
      <c r="X3355" s="47" t="s">
        <v>33</v>
      </c>
      <c r="Y3355" s="48">
        <f t="shared" si="477"/>
        <v>0</v>
      </c>
      <c r="Z3355" s="3"/>
      <c r="AA3355" s="3"/>
      <c r="AB3355" s="3"/>
      <c r="AC3355" s="4"/>
      <c r="AD3355" s="5"/>
      <c r="AE3355" s="5"/>
      <c r="AF3355" s="5"/>
      <c r="AG3355" s="5"/>
      <c r="AH3355" s="2"/>
      <c r="AI3355" s="6"/>
    </row>
    <row r="3356" spans="2:35" x14ac:dyDescent="0.25">
      <c r="B3356" s="1"/>
      <c r="O3356" s="80"/>
      <c r="P3356" s="70"/>
      <c r="Q3356" s="70"/>
      <c r="R3356" s="70"/>
      <c r="S3356" s="71"/>
      <c r="T3356" s="70"/>
      <c r="U3356" s="73"/>
      <c r="V3356" s="70"/>
      <c r="W3356" s="73"/>
      <c r="X3356" s="47" t="s">
        <v>34</v>
      </c>
      <c r="Y3356" s="48">
        <f t="shared" si="477"/>
        <v>0</v>
      </c>
      <c r="Z3356" s="3"/>
      <c r="AA3356" s="3"/>
      <c r="AB3356" s="3"/>
      <c r="AC3356" s="4"/>
      <c r="AD3356" s="5"/>
      <c r="AE3356" s="5"/>
      <c r="AF3356" s="5"/>
      <c r="AG3356" s="5"/>
      <c r="AH3356" s="2"/>
      <c r="AI3356" s="6"/>
    </row>
    <row r="3357" spans="2:35" x14ac:dyDescent="0.25">
      <c r="B3357" s="1"/>
      <c r="O3357" s="80"/>
      <c r="P3357" s="70"/>
      <c r="Q3357" s="70"/>
      <c r="R3357" s="70"/>
      <c r="S3357" s="71"/>
      <c r="T3357" s="70"/>
      <c r="U3357" s="74"/>
      <c r="V3357" s="70"/>
      <c r="W3357" s="74"/>
      <c r="X3357" s="47" t="s">
        <v>35</v>
      </c>
      <c r="Y3357" s="48">
        <f t="shared" si="477"/>
        <v>0</v>
      </c>
      <c r="Z3357" s="3"/>
      <c r="AA3357" s="3"/>
      <c r="AB3357" s="3"/>
      <c r="AC3357" s="4"/>
      <c r="AD3357" s="7"/>
      <c r="AE3357" s="7"/>
      <c r="AF3357" s="5"/>
      <c r="AG3357" s="7"/>
      <c r="AH3357" s="8"/>
      <c r="AI3357" s="9"/>
    </row>
    <row r="3358" spans="2:35" x14ac:dyDescent="0.25">
      <c r="B3358" s="1"/>
      <c r="O3358" s="69">
        <v>477</v>
      </c>
      <c r="P3358" s="70"/>
      <c r="Q3358" s="70"/>
      <c r="R3358" s="70"/>
      <c r="S3358" s="71" t="str">
        <f>IF(ISBLANK(R3358),"",IF(R3358=Списки!$F$4,"ОНП","ПТ"))</f>
        <v/>
      </c>
      <c r="T3358" s="70"/>
      <c r="U3358" s="72"/>
      <c r="V3358" s="70"/>
      <c r="W3358" s="72"/>
      <c r="X3358" s="51" t="s">
        <v>21</v>
      </c>
      <c r="Y3358" s="44">
        <f>SUM(Y3359:Y3364)</f>
        <v>0</v>
      </c>
      <c r="Z3358" s="45">
        <f>SUM(Z3359:Z3364)</f>
        <v>0</v>
      </c>
      <c r="AA3358" s="45">
        <f>SUM(AA3359:AA3364)</f>
        <v>0</v>
      </c>
      <c r="AB3358" s="45">
        <f>SUM(AB3359:AB3364)</f>
        <v>0</v>
      </c>
      <c r="AC3358" s="46">
        <f>SUM(AC3359:AC3364)</f>
        <v>0</v>
      </c>
      <c r="AD3358" s="52" t="s">
        <v>36</v>
      </c>
      <c r="AE3358" s="29"/>
      <c r="AF3358" s="53" t="s">
        <v>37</v>
      </c>
      <c r="AG3358" s="54"/>
      <c r="AH3358" s="2"/>
      <c r="AI3358" s="29"/>
    </row>
    <row r="3359" spans="2:35" x14ac:dyDescent="0.25">
      <c r="B3359" s="1"/>
      <c r="O3359" s="69"/>
      <c r="P3359" s="70"/>
      <c r="Q3359" s="70"/>
      <c r="R3359" s="70"/>
      <c r="S3359" s="71"/>
      <c r="T3359" s="70"/>
      <c r="U3359" s="73"/>
      <c r="V3359" s="70"/>
      <c r="W3359" s="73"/>
      <c r="X3359" s="47" t="s">
        <v>30</v>
      </c>
      <c r="Y3359" s="48">
        <f t="shared" ref="Y3359:Y3364" si="478">SUM(Z3359:AC3359)</f>
        <v>0</v>
      </c>
      <c r="Z3359" s="3"/>
      <c r="AA3359" s="3"/>
      <c r="AB3359" s="3"/>
      <c r="AC3359" s="4"/>
      <c r="AD3359" s="5"/>
      <c r="AE3359" s="6"/>
      <c r="AF3359" s="5"/>
      <c r="AG3359" s="5"/>
      <c r="AH3359" s="2"/>
      <c r="AI3359" s="6"/>
    </row>
    <row r="3360" spans="2:35" x14ac:dyDescent="0.25">
      <c r="B3360" s="1"/>
      <c r="O3360" s="69"/>
      <c r="P3360" s="70"/>
      <c r="Q3360" s="70"/>
      <c r="R3360" s="70"/>
      <c r="S3360" s="71"/>
      <c r="T3360" s="70"/>
      <c r="U3360" s="73"/>
      <c r="V3360" s="70"/>
      <c r="W3360" s="73"/>
      <c r="X3360" s="47" t="s">
        <v>31</v>
      </c>
      <c r="Y3360" s="48">
        <f t="shared" si="478"/>
        <v>0</v>
      </c>
      <c r="Z3360" s="3"/>
      <c r="AA3360" s="3"/>
      <c r="AB3360" s="3"/>
      <c r="AC3360" s="4"/>
      <c r="AD3360" s="5"/>
      <c r="AE3360" s="5"/>
      <c r="AF3360" s="5"/>
      <c r="AG3360" s="5"/>
      <c r="AH3360" s="2"/>
      <c r="AI3360" s="6"/>
    </row>
    <row r="3361" spans="2:35" x14ac:dyDescent="0.25">
      <c r="B3361" s="1"/>
      <c r="O3361" s="69"/>
      <c r="P3361" s="70"/>
      <c r="Q3361" s="70"/>
      <c r="R3361" s="70"/>
      <c r="S3361" s="71"/>
      <c r="T3361" s="70"/>
      <c r="U3361" s="73"/>
      <c r="V3361" s="70"/>
      <c r="W3361" s="73"/>
      <c r="X3361" s="47" t="s">
        <v>32</v>
      </c>
      <c r="Y3361" s="48">
        <f t="shared" si="478"/>
        <v>0</v>
      </c>
      <c r="Z3361" s="3"/>
      <c r="AA3361" s="3"/>
      <c r="AB3361" s="3"/>
      <c r="AC3361" s="4"/>
      <c r="AD3361" s="5"/>
      <c r="AE3361" s="5"/>
      <c r="AF3361" s="5"/>
      <c r="AG3361" s="5"/>
      <c r="AH3361" s="2"/>
      <c r="AI3361" s="6"/>
    </row>
    <row r="3362" spans="2:35" x14ac:dyDescent="0.25">
      <c r="B3362" s="1"/>
      <c r="O3362" s="69"/>
      <c r="P3362" s="70"/>
      <c r="Q3362" s="70"/>
      <c r="R3362" s="70"/>
      <c r="S3362" s="71"/>
      <c r="T3362" s="70"/>
      <c r="U3362" s="73"/>
      <c r="V3362" s="70"/>
      <c r="W3362" s="73"/>
      <c r="X3362" s="47" t="s">
        <v>33</v>
      </c>
      <c r="Y3362" s="48">
        <f t="shared" si="478"/>
        <v>0</v>
      </c>
      <c r="Z3362" s="3"/>
      <c r="AA3362" s="3"/>
      <c r="AB3362" s="3"/>
      <c r="AC3362" s="4"/>
      <c r="AD3362" s="5"/>
      <c r="AE3362" s="5"/>
      <c r="AF3362" s="5"/>
      <c r="AG3362" s="5"/>
      <c r="AH3362" s="2"/>
      <c r="AI3362" s="6"/>
    </row>
    <row r="3363" spans="2:35" x14ac:dyDescent="0.25">
      <c r="B3363" s="1"/>
      <c r="O3363" s="69"/>
      <c r="P3363" s="70"/>
      <c r="Q3363" s="70"/>
      <c r="R3363" s="70"/>
      <c r="S3363" s="71"/>
      <c r="T3363" s="70"/>
      <c r="U3363" s="73"/>
      <c r="V3363" s="70"/>
      <c r="W3363" s="73"/>
      <c r="X3363" s="47" t="s">
        <v>34</v>
      </c>
      <c r="Y3363" s="48">
        <f t="shared" si="478"/>
        <v>0</v>
      </c>
      <c r="Z3363" s="3"/>
      <c r="AA3363" s="3"/>
      <c r="AB3363" s="3"/>
      <c r="AC3363" s="4"/>
      <c r="AD3363" s="5"/>
      <c r="AE3363" s="5"/>
      <c r="AF3363" s="5"/>
      <c r="AG3363" s="5"/>
      <c r="AH3363" s="2"/>
      <c r="AI3363" s="6"/>
    </row>
    <row r="3364" spans="2:35" x14ac:dyDescent="0.25">
      <c r="B3364" s="1"/>
      <c r="O3364" s="69"/>
      <c r="P3364" s="70"/>
      <c r="Q3364" s="70"/>
      <c r="R3364" s="70"/>
      <c r="S3364" s="71"/>
      <c r="T3364" s="70"/>
      <c r="U3364" s="74"/>
      <c r="V3364" s="70"/>
      <c r="W3364" s="74"/>
      <c r="X3364" s="47" t="s">
        <v>35</v>
      </c>
      <c r="Y3364" s="48">
        <f t="shared" si="478"/>
        <v>0</v>
      </c>
      <c r="Z3364" s="3"/>
      <c r="AA3364" s="3"/>
      <c r="AB3364" s="3"/>
      <c r="AC3364" s="4"/>
      <c r="AD3364" s="7"/>
      <c r="AE3364" s="7"/>
      <c r="AF3364" s="5"/>
      <c r="AG3364" s="7"/>
      <c r="AH3364" s="8"/>
      <c r="AI3364" s="9"/>
    </row>
    <row r="3365" spans="2:35" x14ac:dyDescent="0.25">
      <c r="B3365" s="1"/>
      <c r="O3365" s="80">
        <v>478</v>
      </c>
      <c r="P3365" s="70"/>
      <c r="Q3365" s="70"/>
      <c r="R3365" s="70"/>
      <c r="S3365" s="71" t="str">
        <f>IF(ISBLANK(R3365),"",IF(R3365=Списки!$F$4,"ОНП","ПТ"))</f>
        <v/>
      </c>
      <c r="T3365" s="70"/>
      <c r="U3365" s="72"/>
      <c r="V3365" s="70"/>
      <c r="W3365" s="72"/>
      <c r="X3365" s="51" t="s">
        <v>21</v>
      </c>
      <c r="Y3365" s="44">
        <f>SUM(Y3366:Y3371)</f>
        <v>0</v>
      </c>
      <c r="Z3365" s="45">
        <f>SUM(Z3366:Z3371)</f>
        <v>0</v>
      </c>
      <c r="AA3365" s="45">
        <f>SUM(AA3366:AA3371)</f>
        <v>0</v>
      </c>
      <c r="AB3365" s="45">
        <f>SUM(AB3366:AB3371)</f>
        <v>0</v>
      </c>
      <c r="AC3365" s="46">
        <f>SUM(AC3366:AC3371)</f>
        <v>0</v>
      </c>
      <c r="AD3365" s="52" t="s">
        <v>36</v>
      </c>
      <c r="AE3365" s="29"/>
      <c r="AF3365" s="53" t="s">
        <v>37</v>
      </c>
      <c r="AG3365" s="54"/>
      <c r="AH3365" s="2"/>
      <c r="AI3365" s="29"/>
    </row>
    <row r="3366" spans="2:35" x14ac:dyDescent="0.25">
      <c r="B3366" s="1"/>
      <c r="O3366" s="80"/>
      <c r="P3366" s="70"/>
      <c r="Q3366" s="70"/>
      <c r="R3366" s="70"/>
      <c r="S3366" s="71"/>
      <c r="T3366" s="70"/>
      <c r="U3366" s="73"/>
      <c r="V3366" s="70"/>
      <c r="W3366" s="73"/>
      <c r="X3366" s="47" t="s">
        <v>30</v>
      </c>
      <c r="Y3366" s="48">
        <f t="shared" ref="Y3366:Y3371" si="479">SUM(Z3366:AC3366)</f>
        <v>0</v>
      </c>
      <c r="Z3366" s="3"/>
      <c r="AA3366" s="3"/>
      <c r="AB3366" s="3"/>
      <c r="AC3366" s="4"/>
      <c r="AD3366" s="5"/>
      <c r="AE3366" s="6"/>
      <c r="AF3366" s="5"/>
      <c r="AG3366" s="5"/>
      <c r="AH3366" s="2"/>
      <c r="AI3366" s="6"/>
    </row>
    <row r="3367" spans="2:35" x14ac:dyDescent="0.25">
      <c r="B3367" s="1"/>
      <c r="O3367" s="80"/>
      <c r="P3367" s="70"/>
      <c r="Q3367" s="70"/>
      <c r="R3367" s="70"/>
      <c r="S3367" s="71"/>
      <c r="T3367" s="70"/>
      <c r="U3367" s="73"/>
      <c r="V3367" s="70"/>
      <c r="W3367" s="73"/>
      <c r="X3367" s="47" t="s">
        <v>31</v>
      </c>
      <c r="Y3367" s="48">
        <f t="shared" si="479"/>
        <v>0</v>
      </c>
      <c r="Z3367" s="3"/>
      <c r="AA3367" s="3"/>
      <c r="AB3367" s="3"/>
      <c r="AC3367" s="4"/>
      <c r="AD3367" s="5"/>
      <c r="AE3367" s="5"/>
      <c r="AF3367" s="5"/>
      <c r="AG3367" s="5"/>
      <c r="AH3367" s="2"/>
      <c r="AI3367" s="6"/>
    </row>
    <row r="3368" spans="2:35" x14ac:dyDescent="0.25">
      <c r="B3368" s="1"/>
      <c r="O3368" s="80"/>
      <c r="P3368" s="70"/>
      <c r="Q3368" s="70"/>
      <c r="R3368" s="70"/>
      <c r="S3368" s="71"/>
      <c r="T3368" s="70"/>
      <c r="U3368" s="73"/>
      <c r="V3368" s="70"/>
      <c r="W3368" s="73"/>
      <c r="X3368" s="47" t="s">
        <v>32</v>
      </c>
      <c r="Y3368" s="48">
        <f t="shared" si="479"/>
        <v>0</v>
      </c>
      <c r="Z3368" s="3"/>
      <c r="AA3368" s="3"/>
      <c r="AB3368" s="3"/>
      <c r="AC3368" s="4"/>
      <c r="AD3368" s="5"/>
      <c r="AE3368" s="5"/>
      <c r="AF3368" s="5"/>
      <c r="AG3368" s="5"/>
      <c r="AH3368" s="2"/>
      <c r="AI3368" s="6"/>
    </row>
    <row r="3369" spans="2:35" x14ac:dyDescent="0.25">
      <c r="B3369" s="1"/>
      <c r="O3369" s="80"/>
      <c r="P3369" s="70"/>
      <c r="Q3369" s="70"/>
      <c r="R3369" s="70"/>
      <c r="S3369" s="71"/>
      <c r="T3369" s="70"/>
      <c r="U3369" s="73"/>
      <c r="V3369" s="70"/>
      <c r="W3369" s="73"/>
      <c r="X3369" s="47" t="s">
        <v>33</v>
      </c>
      <c r="Y3369" s="48">
        <f t="shared" si="479"/>
        <v>0</v>
      </c>
      <c r="Z3369" s="3"/>
      <c r="AA3369" s="3"/>
      <c r="AB3369" s="3"/>
      <c r="AC3369" s="4"/>
      <c r="AD3369" s="5"/>
      <c r="AE3369" s="5"/>
      <c r="AF3369" s="5"/>
      <c r="AG3369" s="5"/>
      <c r="AH3369" s="2"/>
      <c r="AI3369" s="6"/>
    </row>
    <row r="3370" spans="2:35" x14ac:dyDescent="0.25">
      <c r="B3370" s="1"/>
      <c r="O3370" s="80"/>
      <c r="P3370" s="70"/>
      <c r="Q3370" s="70"/>
      <c r="R3370" s="70"/>
      <c r="S3370" s="71"/>
      <c r="T3370" s="70"/>
      <c r="U3370" s="73"/>
      <c r="V3370" s="70"/>
      <c r="W3370" s="73"/>
      <c r="X3370" s="47" t="s">
        <v>34</v>
      </c>
      <c r="Y3370" s="48">
        <f t="shared" si="479"/>
        <v>0</v>
      </c>
      <c r="Z3370" s="3"/>
      <c r="AA3370" s="3"/>
      <c r="AB3370" s="3"/>
      <c r="AC3370" s="4"/>
      <c r="AD3370" s="5"/>
      <c r="AE3370" s="5"/>
      <c r="AF3370" s="5"/>
      <c r="AG3370" s="5"/>
      <c r="AH3370" s="2"/>
      <c r="AI3370" s="6"/>
    </row>
    <row r="3371" spans="2:35" x14ac:dyDescent="0.25">
      <c r="B3371" s="1"/>
      <c r="O3371" s="80"/>
      <c r="P3371" s="70"/>
      <c r="Q3371" s="70"/>
      <c r="R3371" s="70"/>
      <c r="S3371" s="71"/>
      <c r="T3371" s="70"/>
      <c r="U3371" s="74"/>
      <c r="V3371" s="70"/>
      <c r="W3371" s="74"/>
      <c r="X3371" s="47" t="s">
        <v>35</v>
      </c>
      <c r="Y3371" s="48">
        <f t="shared" si="479"/>
        <v>0</v>
      </c>
      <c r="Z3371" s="3"/>
      <c r="AA3371" s="3"/>
      <c r="AB3371" s="3"/>
      <c r="AC3371" s="4"/>
      <c r="AD3371" s="7"/>
      <c r="AE3371" s="7"/>
      <c r="AF3371" s="5"/>
      <c r="AG3371" s="7"/>
      <c r="AH3371" s="8"/>
      <c r="AI3371" s="9"/>
    </row>
    <row r="3372" spans="2:35" x14ac:dyDescent="0.25">
      <c r="B3372" s="1"/>
      <c r="O3372" s="69">
        <v>479</v>
      </c>
      <c r="P3372" s="70"/>
      <c r="Q3372" s="70"/>
      <c r="R3372" s="70"/>
      <c r="S3372" s="71" t="str">
        <f>IF(ISBLANK(R3372),"",IF(R3372=Списки!$F$4,"ОНП","ПТ"))</f>
        <v/>
      </c>
      <c r="T3372" s="70"/>
      <c r="U3372" s="72"/>
      <c r="V3372" s="70"/>
      <c r="W3372" s="72"/>
      <c r="X3372" s="51" t="s">
        <v>21</v>
      </c>
      <c r="Y3372" s="44">
        <f>SUM(Y3373:Y3378)</f>
        <v>0</v>
      </c>
      <c r="Z3372" s="45">
        <f>SUM(Z3373:Z3378)</f>
        <v>0</v>
      </c>
      <c r="AA3372" s="45">
        <f>SUM(AA3373:AA3378)</f>
        <v>0</v>
      </c>
      <c r="AB3372" s="45">
        <f>SUM(AB3373:AB3378)</f>
        <v>0</v>
      </c>
      <c r="AC3372" s="46">
        <f>SUM(AC3373:AC3378)</f>
        <v>0</v>
      </c>
      <c r="AD3372" s="52" t="s">
        <v>36</v>
      </c>
      <c r="AE3372" s="29"/>
      <c r="AF3372" s="53" t="s">
        <v>37</v>
      </c>
      <c r="AG3372" s="54"/>
      <c r="AH3372" s="2"/>
      <c r="AI3372" s="29"/>
    </row>
    <row r="3373" spans="2:35" x14ac:dyDescent="0.25">
      <c r="B3373" s="1"/>
      <c r="O3373" s="69"/>
      <c r="P3373" s="70"/>
      <c r="Q3373" s="70"/>
      <c r="R3373" s="70"/>
      <c r="S3373" s="71"/>
      <c r="T3373" s="70"/>
      <c r="U3373" s="73"/>
      <c r="V3373" s="70"/>
      <c r="W3373" s="73"/>
      <c r="X3373" s="47" t="s">
        <v>30</v>
      </c>
      <c r="Y3373" s="48">
        <f t="shared" ref="Y3373:Y3378" si="480">SUM(Z3373:AC3373)</f>
        <v>0</v>
      </c>
      <c r="Z3373" s="3"/>
      <c r="AA3373" s="3"/>
      <c r="AB3373" s="3"/>
      <c r="AC3373" s="4"/>
      <c r="AD3373" s="5"/>
      <c r="AE3373" s="6"/>
      <c r="AF3373" s="5"/>
      <c r="AG3373" s="5"/>
      <c r="AH3373" s="2"/>
      <c r="AI3373" s="6"/>
    </row>
    <row r="3374" spans="2:35" x14ac:dyDescent="0.25">
      <c r="B3374" s="1"/>
      <c r="O3374" s="69"/>
      <c r="P3374" s="70"/>
      <c r="Q3374" s="70"/>
      <c r="R3374" s="70"/>
      <c r="S3374" s="71"/>
      <c r="T3374" s="70"/>
      <c r="U3374" s="73"/>
      <c r="V3374" s="70"/>
      <c r="W3374" s="73"/>
      <c r="X3374" s="47" t="s">
        <v>31</v>
      </c>
      <c r="Y3374" s="48">
        <f t="shared" si="480"/>
        <v>0</v>
      </c>
      <c r="Z3374" s="3"/>
      <c r="AA3374" s="3"/>
      <c r="AB3374" s="3"/>
      <c r="AC3374" s="4"/>
      <c r="AD3374" s="5"/>
      <c r="AE3374" s="5"/>
      <c r="AF3374" s="5"/>
      <c r="AG3374" s="5"/>
      <c r="AH3374" s="2"/>
      <c r="AI3374" s="6"/>
    </row>
    <row r="3375" spans="2:35" x14ac:dyDescent="0.25">
      <c r="B3375" s="1"/>
      <c r="O3375" s="69"/>
      <c r="P3375" s="70"/>
      <c r="Q3375" s="70"/>
      <c r="R3375" s="70"/>
      <c r="S3375" s="71"/>
      <c r="T3375" s="70"/>
      <c r="U3375" s="73"/>
      <c r="V3375" s="70"/>
      <c r="W3375" s="73"/>
      <c r="X3375" s="47" t="s">
        <v>32</v>
      </c>
      <c r="Y3375" s="48">
        <f t="shared" si="480"/>
        <v>0</v>
      </c>
      <c r="Z3375" s="3"/>
      <c r="AA3375" s="3"/>
      <c r="AB3375" s="3"/>
      <c r="AC3375" s="4"/>
      <c r="AD3375" s="5"/>
      <c r="AE3375" s="5"/>
      <c r="AF3375" s="5"/>
      <c r="AG3375" s="5"/>
      <c r="AH3375" s="2"/>
      <c r="AI3375" s="6"/>
    </row>
    <row r="3376" spans="2:35" x14ac:dyDescent="0.25">
      <c r="B3376" s="1"/>
      <c r="O3376" s="69"/>
      <c r="P3376" s="70"/>
      <c r="Q3376" s="70"/>
      <c r="R3376" s="70"/>
      <c r="S3376" s="71"/>
      <c r="T3376" s="70"/>
      <c r="U3376" s="73"/>
      <c r="V3376" s="70"/>
      <c r="W3376" s="73"/>
      <c r="X3376" s="47" t="s">
        <v>33</v>
      </c>
      <c r="Y3376" s="48">
        <f t="shared" si="480"/>
        <v>0</v>
      </c>
      <c r="Z3376" s="3"/>
      <c r="AA3376" s="3"/>
      <c r="AB3376" s="3"/>
      <c r="AC3376" s="4"/>
      <c r="AD3376" s="5"/>
      <c r="AE3376" s="5"/>
      <c r="AF3376" s="5"/>
      <c r="AG3376" s="5"/>
      <c r="AH3376" s="2"/>
      <c r="AI3376" s="6"/>
    </row>
    <row r="3377" spans="2:35" x14ac:dyDescent="0.25">
      <c r="B3377" s="1"/>
      <c r="O3377" s="69"/>
      <c r="P3377" s="70"/>
      <c r="Q3377" s="70"/>
      <c r="R3377" s="70"/>
      <c r="S3377" s="71"/>
      <c r="T3377" s="70"/>
      <c r="U3377" s="73"/>
      <c r="V3377" s="70"/>
      <c r="W3377" s="73"/>
      <c r="X3377" s="47" t="s">
        <v>34</v>
      </c>
      <c r="Y3377" s="48">
        <f t="shared" si="480"/>
        <v>0</v>
      </c>
      <c r="Z3377" s="3"/>
      <c r="AA3377" s="3"/>
      <c r="AB3377" s="3"/>
      <c r="AC3377" s="4"/>
      <c r="AD3377" s="5"/>
      <c r="AE3377" s="5"/>
      <c r="AF3377" s="5"/>
      <c r="AG3377" s="5"/>
      <c r="AH3377" s="2"/>
      <c r="AI3377" s="6"/>
    </row>
    <row r="3378" spans="2:35" x14ac:dyDescent="0.25">
      <c r="B3378" s="1"/>
      <c r="O3378" s="69"/>
      <c r="P3378" s="70"/>
      <c r="Q3378" s="70"/>
      <c r="R3378" s="70"/>
      <c r="S3378" s="71"/>
      <c r="T3378" s="70"/>
      <c r="U3378" s="74"/>
      <c r="V3378" s="70"/>
      <c r="W3378" s="74"/>
      <c r="X3378" s="47" t="s">
        <v>35</v>
      </c>
      <c r="Y3378" s="48">
        <f t="shared" si="480"/>
        <v>0</v>
      </c>
      <c r="Z3378" s="3"/>
      <c r="AA3378" s="3"/>
      <c r="AB3378" s="3"/>
      <c r="AC3378" s="4"/>
      <c r="AD3378" s="7"/>
      <c r="AE3378" s="7"/>
      <c r="AF3378" s="5"/>
      <c r="AG3378" s="7"/>
      <c r="AH3378" s="8"/>
      <c r="AI3378" s="9"/>
    </row>
    <row r="3379" spans="2:35" x14ac:dyDescent="0.25">
      <c r="B3379" s="1"/>
      <c r="O3379" s="80">
        <v>480</v>
      </c>
      <c r="P3379" s="70"/>
      <c r="Q3379" s="70"/>
      <c r="R3379" s="70"/>
      <c r="S3379" s="71" t="str">
        <f>IF(ISBLANK(R3379),"",IF(R3379=Списки!$F$4,"ОНП","ПТ"))</f>
        <v/>
      </c>
      <c r="T3379" s="70"/>
      <c r="U3379" s="72"/>
      <c r="V3379" s="70"/>
      <c r="W3379" s="72"/>
      <c r="X3379" s="51" t="s">
        <v>21</v>
      </c>
      <c r="Y3379" s="44">
        <f>SUM(Y3380:Y3385)</f>
        <v>0</v>
      </c>
      <c r="Z3379" s="45">
        <f>SUM(Z3380:Z3385)</f>
        <v>0</v>
      </c>
      <c r="AA3379" s="45">
        <f>SUM(AA3380:AA3385)</f>
        <v>0</v>
      </c>
      <c r="AB3379" s="45">
        <f>SUM(AB3380:AB3385)</f>
        <v>0</v>
      </c>
      <c r="AC3379" s="46">
        <f>SUM(AC3380:AC3385)</f>
        <v>0</v>
      </c>
      <c r="AD3379" s="52" t="s">
        <v>36</v>
      </c>
      <c r="AE3379" s="29"/>
      <c r="AF3379" s="53" t="s">
        <v>37</v>
      </c>
      <c r="AG3379" s="54"/>
      <c r="AH3379" s="2"/>
      <c r="AI3379" s="29"/>
    </row>
    <row r="3380" spans="2:35" x14ac:dyDescent="0.25">
      <c r="B3380" s="1"/>
      <c r="O3380" s="80"/>
      <c r="P3380" s="70"/>
      <c r="Q3380" s="70"/>
      <c r="R3380" s="70"/>
      <c r="S3380" s="71"/>
      <c r="T3380" s="70"/>
      <c r="U3380" s="73"/>
      <c r="V3380" s="70"/>
      <c r="W3380" s="73"/>
      <c r="X3380" s="47" t="s">
        <v>30</v>
      </c>
      <c r="Y3380" s="48">
        <f t="shared" ref="Y3380:Y3385" si="481">SUM(Z3380:AC3380)</f>
        <v>0</v>
      </c>
      <c r="Z3380" s="3"/>
      <c r="AA3380" s="3"/>
      <c r="AB3380" s="3"/>
      <c r="AC3380" s="4"/>
      <c r="AD3380" s="5"/>
      <c r="AE3380" s="6"/>
      <c r="AF3380" s="5"/>
      <c r="AG3380" s="5"/>
      <c r="AH3380" s="2"/>
      <c r="AI3380" s="6"/>
    </row>
    <row r="3381" spans="2:35" x14ac:dyDescent="0.25">
      <c r="B3381" s="1"/>
      <c r="O3381" s="80"/>
      <c r="P3381" s="70"/>
      <c r="Q3381" s="70"/>
      <c r="R3381" s="70"/>
      <c r="S3381" s="71"/>
      <c r="T3381" s="70"/>
      <c r="U3381" s="73"/>
      <c r="V3381" s="70"/>
      <c r="W3381" s="73"/>
      <c r="X3381" s="47" t="s">
        <v>31</v>
      </c>
      <c r="Y3381" s="48">
        <f t="shared" si="481"/>
        <v>0</v>
      </c>
      <c r="Z3381" s="3"/>
      <c r="AA3381" s="3"/>
      <c r="AB3381" s="3"/>
      <c r="AC3381" s="4"/>
      <c r="AD3381" s="5"/>
      <c r="AE3381" s="5"/>
      <c r="AF3381" s="5"/>
      <c r="AG3381" s="5"/>
      <c r="AH3381" s="2"/>
      <c r="AI3381" s="6"/>
    </row>
    <row r="3382" spans="2:35" x14ac:dyDescent="0.25">
      <c r="B3382" s="1"/>
      <c r="O3382" s="80"/>
      <c r="P3382" s="70"/>
      <c r="Q3382" s="70"/>
      <c r="R3382" s="70"/>
      <c r="S3382" s="71"/>
      <c r="T3382" s="70"/>
      <c r="U3382" s="73"/>
      <c r="V3382" s="70"/>
      <c r="W3382" s="73"/>
      <c r="X3382" s="47" t="s">
        <v>32</v>
      </c>
      <c r="Y3382" s="48">
        <f t="shared" si="481"/>
        <v>0</v>
      </c>
      <c r="Z3382" s="3"/>
      <c r="AA3382" s="3"/>
      <c r="AB3382" s="3"/>
      <c r="AC3382" s="4"/>
      <c r="AD3382" s="5"/>
      <c r="AE3382" s="5"/>
      <c r="AF3382" s="5"/>
      <c r="AG3382" s="5"/>
      <c r="AH3382" s="2"/>
      <c r="AI3382" s="6"/>
    </row>
    <row r="3383" spans="2:35" x14ac:dyDescent="0.25">
      <c r="B3383" s="1"/>
      <c r="O3383" s="80"/>
      <c r="P3383" s="70"/>
      <c r="Q3383" s="70"/>
      <c r="R3383" s="70"/>
      <c r="S3383" s="71"/>
      <c r="T3383" s="70"/>
      <c r="U3383" s="73"/>
      <c r="V3383" s="70"/>
      <c r="W3383" s="73"/>
      <c r="X3383" s="47" t="s">
        <v>33</v>
      </c>
      <c r="Y3383" s="48">
        <f t="shared" si="481"/>
        <v>0</v>
      </c>
      <c r="Z3383" s="3"/>
      <c r="AA3383" s="3"/>
      <c r="AB3383" s="3"/>
      <c r="AC3383" s="4"/>
      <c r="AD3383" s="5"/>
      <c r="AE3383" s="5"/>
      <c r="AF3383" s="5"/>
      <c r="AG3383" s="5"/>
      <c r="AH3383" s="2"/>
      <c r="AI3383" s="6"/>
    </row>
    <row r="3384" spans="2:35" x14ac:dyDescent="0.25">
      <c r="B3384" s="1"/>
      <c r="O3384" s="80"/>
      <c r="P3384" s="70"/>
      <c r="Q3384" s="70"/>
      <c r="R3384" s="70"/>
      <c r="S3384" s="71"/>
      <c r="T3384" s="70"/>
      <c r="U3384" s="73"/>
      <c r="V3384" s="70"/>
      <c r="W3384" s="73"/>
      <c r="X3384" s="47" t="s">
        <v>34</v>
      </c>
      <c r="Y3384" s="48">
        <f t="shared" si="481"/>
        <v>0</v>
      </c>
      <c r="Z3384" s="3"/>
      <c r="AA3384" s="3"/>
      <c r="AB3384" s="3"/>
      <c r="AC3384" s="4"/>
      <c r="AD3384" s="5"/>
      <c r="AE3384" s="5"/>
      <c r="AF3384" s="5"/>
      <c r="AG3384" s="5"/>
      <c r="AH3384" s="2"/>
      <c r="AI3384" s="6"/>
    </row>
    <row r="3385" spans="2:35" x14ac:dyDescent="0.25">
      <c r="B3385" s="1"/>
      <c r="O3385" s="80"/>
      <c r="P3385" s="70"/>
      <c r="Q3385" s="70"/>
      <c r="R3385" s="70"/>
      <c r="S3385" s="71"/>
      <c r="T3385" s="70"/>
      <c r="U3385" s="74"/>
      <c r="V3385" s="70"/>
      <c r="W3385" s="74"/>
      <c r="X3385" s="47" t="s">
        <v>35</v>
      </c>
      <c r="Y3385" s="48">
        <f t="shared" si="481"/>
        <v>0</v>
      </c>
      <c r="Z3385" s="3"/>
      <c r="AA3385" s="3"/>
      <c r="AB3385" s="3"/>
      <c r="AC3385" s="4"/>
      <c r="AD3385" s="7"/>
      <c r="AE3385" s="7"/>
      <c r="AF3385" s="5"/>
      <c r="AG3385" s="7"/>
      <c r="AH3385" s="8"/>
      <c r="AI3385" s="9"/>
    </row>
    <row r="3386" spans="2:35" x14ac:dyDescent="0.25">
      <c r="B3386" s="1"/>
      <c r="O3386" s="69">
        <v>481</v>
      </c>
      <c r="P3386" s="70"/>
      <c r="Q3386" s="70"/>
      <c r="R3386" s="70"/>
      <c r="S3386" s="71" t="str">
        <f>IF(ISBLANK(R3386),"",IF(R3386=Списки!$F$4,"ОНП","ПТ"))</f>
        <v/>
      </c>
      <c r="T3386" s="70"/>
      <c r="U3386" s="72"/>
      <c r="V3386" s="70"/>
      <c r="W3386" s="72"/>
      <c r="X3386" s="51" t="s">
        <v>21</v>
      </c>
      <c r="Y3386" s="44">
        <f>SUM(Y3387:Y3392)</f>
        <v>0</v>
      </c>
      <c r="Z3386" s="45">
        <f>SUM(Z3387:Z3392)</f>
        <v>0</v>
      </c>
      <c r="AA3386" s="45">
        <f>SUM(AA3387:AA3392)</f>
        <v>0</v>
      </c>
      <c r="AB3386" s="45">
        <f>SUM(AB3387:AB3392)</f>
        <v>0</v>
      </c>
      <c r="AC3386" s="46">
        <f>SUM(AC3387:AC3392)</f>
        <v>0</v>
      </c>
      <c r="AD3386" s="52" t="s">
        <v>36</v>
      </c>
      <c r="AE3386" s="29"/>
      <c r="AF3386" s="53" t="s">
        <v>37</v>
      </c>
      <c r="AG3386" s="54"/>
      <c r="AH3386" s="2"/>
      <c r="AI3386" s="29"/>
    </row>
    <row r="3387" spans="2:35" x14ac:dyDescent="0.25">
      <c r="B3387" s="1"/>
      <c r="O3387" s="69"/>
      <c r="P3387" s="70"/>
      <c r="Q3387" s="70"/>
      <c r="R3387" s="70"/>
      <c r="S3387" s="71"/>
      <c r="T3387" s="70"/>
      <c r="U3387" s="73"/>
      <c r="V3387" s="70"/>
      <c r="W3387" s="73"/>
      <c r="X3387" s="47" t="s">
        <v>30</v>
      </c>
      <c r="Y3387" s="48">
        <f t="shared" ref="Y3387:Y3392" si="482">SUM(Z3387:AC3387)</f>
        <v>0</v>
      </c>
      <c r="Z3387" s="3"/>
      <c r="AA3387" s="3"/>
      <c r="AB3387" s="3"/>
      <c r="AC3387" s="4"/>
      <c r="AD3387" s="5"/>
      <c r="AE3387" s="6"/>
      <c r="AF3387" s="5"/>
      <c r="AG3387" s="5"/>
      <c r="AH3387" s="2"/>
      <c r="AI3387" s="6"/>
    </row>
    <row r="3388" spans="2:35" x14ac:dyDescent="0.25">
      <c r="B3388" s="1"/>
      <c r="O3388" s="69"/>
      <c r="P3388" s="70"/>
      <c r="Q3388" s="70"/>
      <c r="R3388" s="70"/>
      <c r="S3388" s="71"/>
      <c r="T3388" s="70"/>
      <c r="U3388" s="73"/>
      <c r="V3388" s="70"/>
      <c r="W3388" s="73"/>
      <c r="X3388" s="47" t="s">
        <v>31</v>
      </c>
      <c r="Y3388" s="48">
        <f t="shared" si="482"/>
        <v>0</v>
      </c>
      <c r="Z3388" s="3"/>
      <c r="AA3388" s="3"/>
      <c r="AB3388" s="3"/>
      <c r="AC3388" s="4"/>
      <c r="AD3388" s="5"/>
      <c r="AE3388" s="5"/>
      <c r="AF3388" s="5"/>
      <c r="AG3388" s="5"/>
      <c r="AH3388" s="2"/>
      <c r="AI3388" s="6"/>
    </row>
    <row r="3389" spans="2:35" x14ac:dyDescent="0.25">
      <c r="B3389" s="1"/>
      <c r="O3389" s="69"/>
      <c r="P3389" s="70"/>
      <c r="Q3389" s="70"/>
      <c r="R3389" s="70"/>
      <c r="S3389" s="71"/>
      <c r="T3389" s="70"/>
      <c r="U3389" s="73"/>
      <c r="V3389" s="70"/>
      <c r="W3389" s="73"/>
      <c r="X3389" s="47" t="s">
        <v>32</v>
      </c>
      <c r="Y3389" s="48">
        <f t="shared" si="482"/>
        <v>0</v>
      </c>
      <c r="Z3389" s="3"/>
      <c r="AA3389" s="3"/>
      <c r="AB3389" s="3"/>
      <c r="AC3389" s="4"/>
      <c r="AD3389" s="5"/>
      <c r="AE3389" s="5"/>
      <c r="AF3389" s="5"/>
      <c r="AG3389" s="5"/>
      <c r="AH3389" s="2"/>
      <c r="AI3389" s="6"/>
    </row>
    <row r="3390" spans="2:35" x14ac:dyDescent="0.25">
      <c r="B3390" s="1"/>
      <c r="O3390" s="69"/>
      <c r="P3390" s="70"/>
      <c r="Q3390" s="70"/>
      <c r="R3390" s="70"/>
      <c r="S3390" s="71"/>
      <c r="T3390" s="70"/>
      <c r="U3390" s="73"/>
      <c r="V3390" s="70"/>
      <c r="W3390" s="73"/>
      <c r="X3390" s="47" t="s">
        <v>33</v>
      </c>
      <c r="Y3390" s="48">
        <f t="shared" si="482"/>
        <v>0</v>
      </c>
      <c r="Z3390" s="3"/>
      <c r="AA3390" s="3"/>
      <c r="AB3390" s="3"/>
      <c r="AC3390" s="4"/>
      <c r="AD3390" s="5"/>
      <c r="AE3390" s="5"/>
      <c r="AF3390" s="5"/>
      <c r="AG3390" s="5"/>
      <c r="AH3390" s="2"/>
      <c r="AI3390" s="6"/>
    </row>
    <row r="3391" spans="2:35" x14ac:dyDescent="0.25">
      <c r="B3391" s="1"/>
      <c r="O3391" s="69"/>
      <c r="P3391" s="70"/>
      <c r="Q3391" s="70"/>
      <c r="R3391" s="70"/>
      <c r="S3391" s="71"/>
      <c r="T3391" s="70"/>
      <c r="U3391" s="73"/>
      <c r="V3391" s="70"/>
      <c r="W3391" s="73"/>
      <c r="X3391" s="47" t="s">
        <v>34</v>
      </c>
      <c r="Y3391" s="48">
        <f t="shared" si="482"/>
        <v>0</v>
      </c>
      <c r="Z3391" s="3"/>
      <c r="AA3391" s="3"/>
      <c r="AB3391" s="3"/>
      <c r="AC3391" s="4"/>
      <c r="AD3391" s="5"/>
      <c r="AE3391" s="5"/>
      <c r="AF3391" s="5"/>
      <c r="AG3391" s="5"/>
      <c r="AH3391" s="2"/>
      <c r="AI3391" s="6"/>
    </row>
    <row r="3392" spans="2:35" x14ac:dyDescent="0.25">
      <c r="B3392" s="1"/>
      <c r="O3392" s="69"/>
      <c r="P3392" s="70"/>
      <c r="Q3392" s="70"/>
      <c r="R3392" s="70"/>
      <c r="S3392" s="71"/>
      <c r="T3392" s="70"/>
      <c r="U3392" s="74"/>
      <c r="V3392" s="70"/>
      <c r="W3392" s="74"/>
      <c r="X3392" s="47" t="s">
        <v>35</v>
      </c>
      <c r="Y3392" s="48">
        <f t="shared" si="482"/>
        <v>0</v>
      </c>
      <c r="Z3392" s="3"/>
      <c r="AA3392" s="3"/>
      <c r="AB3392" s="3"/>
      <c r="AC3392" s="4"/>
      <c r="AD3392" s="7"/>
      <c r="AE3392" s="7"/>
      <c r="AF3392" s="5"/>
      <c r="AG3392" s="7"/>
      <c r="AH3392" s="8"/>
      <c r="AI3392" s="9"/>
    </row>
    <row r="3393" spans="2:35" x14ac:dyDescent="0.25">
      <c r="B3393" s="1"/>
      <c r="O3393" s="80">
        <v>482</v>
      </c>
      <c r="P3393" s="70"/>
      <c r="Q3393" s="70"/>
      <c r="R3393" s="70"/>
      <c r="S3393" s="71" t="str">
        <f>IF(ISBLANK(R3393),"",IF(R3393=Списки!$F$4,"ОНП","ПТ"))</f>
        <v/>
      </c>
      <c r="T3393" s="70"/>
      <c r="U3393" s="72"/>
      <c r="V3393" s="70"/>
      <c r="W3393" s="72"/>
      <c r="X3393" s="51" t="s">
        <v>21</v>
      </c>
      <c r="Y3393" s="44">
        <f>SUM(Y3394:Y3399)</f>
        <v>0</v>
      </c>
      <c r="Z3393" s="45">
        <f>SUM(Z3394:Z3399)</f>
        <v>0</v>
      </c>
      <c r="AA3393" s="45">
        <f>SUM(AA3394:AA3399)</f>
        <v>0</v>
      </c>
      <c r="AB3393" s="45">
        <f>SUM(AB3394:AB3399)</f>
        <v>0</v>
      </c>
      <c r="AC3393" s="46">
        <f>SUM(AC3394:AC3399)</f>
        <v>0</v>
      </c>
      <c r="AD3393" s="52" t="s">
        <v>36</v>
      </c>
      <c r="AE3393" s="29"/>
      <c r="AF3393" s="53" t="s">
        <v>37</v>
      </c>
      <c r="AG3393" s="54"/>
      <c r="AH3393" s="2"/>
      <c r="AI3393" s="29"/>
    </row>
    <row r="3394" spans="2:35" x14ac:dyDescent="0.25">
      <c r="B3394" s="1"/>
      <c r="O3394" s="80"/>
      <c r="P3394" s="70"/>
      <c r="Q3394" s="70"/>
      <c r="R3394" s="70"/>
      <c r="S3394" s="71"/>
      <c r="T3394" s="70"/>
      <c r="U3394" s="73"/>
      <c r="V3394" s="70"/>
      <c r="W3394" s="73"/>
      <c r="X3394" s="47" t="s">
        <v>30</v>
      </c>
      <c r="Y3394" s="48">
        <f t="shared" ref="Y3394:Y3399" si="483">SUM(Z3394:AC3394)</f>
        <v>0</v>
      </c>
      <c r="Z3394" s="3"/>
      <c r="AA3394" s="3"/>
      <c r="AB3394" s="3"/>
      <c r="AC3394" s="4"/>
      <c r="AD3394" s="5"/>
      <c r="AE3394" s="6"/>
      <c r="AF3394" s="5"/>
      <c r="AG3394" s="5"/>
      <c r="AH3394" s="2"/>
      <c r="AI3394" s="6"/>
    </row>
    <row r="3395" spans="2:35" x14ac:dyDescent="0.25">
      <c r="B3395" s="1"/>
      <c r="O3395" s="80"/>
      <c r="P3395" s="70"/>
      <c r="Q3395" s="70"/>
      <c r="R3395" s="70"/>
      <c r="S3395" s="71"/>
      <c r="T3395" s="70"/>
      <c r="U3395" s="73"/>
      <c r="V3395" s="70"/>
      <c r="W3395" s="73"/>
      <c r="X3395" s="47" t="s">
        <v>31</v>
      </c>
      <c r="Y3395" s="48">
        <f t="shared" si="483"/>
        <v>0</v>
      </c>
      <c r="Z3395" s="3"/>
      <c r="AA3395" s="3"/>
      <c r="AB3395" s="3"/>
      <c r="AC3395" s="4"/>
      <c r="AD3395" s="5"/>
      <c r="AE3395" s="5"/>
      <c r="AF3395" s="5"/>
      <c r="AG3395" s="5"/>
      <c r="AH3395" s="2"/>
      <c r="AI3395" s="6"/>
    </row>
    <row r="3396" spans="2:35" x14ac:dyDescent="0.25">
      <c r="B3396" s="1"/>
      <c r="O3396" s="80"/>
      <c r="P3396" s="70"/>
      <c r="Q3396" s="70"/>
      <c r="R3396" s="70"/>
      <c r="S3396" s="71"/>
      <c r="T3396" s="70"/>
      <c r="U3396" s="73"/>
      <c r="V3396" s="70"/>
      <c r="W3396" s="73"/>
      <c r="X3396" s="47" t="s">
        <v>32</v>
      </c>
      <c r="Y3396" s="48">
        <f t="shared" si="483"/>
        <v>0</v>
      </c>
      <c r="Z3396" s="3"/>
      <c r="AA3396" s="3"/>
      <c r="AB3396" s="3"/>
      <c r="AC3396" s="4"/>
      <c r="AD3396" s="5"/>
      <c r="AE3396" s="5"/>
      <c r="AF3396" s="5"/>
      <c r="AG3396" s="5"/>
      <c r="AH3396" s="2"/>
      <c r="AI3396" s="6"/>
    </row>
    <row r="3397" spans="2:35" x14ac:dyDescent="0.25">
      <c r="B3397" s="1"/>
      <c r="O3397" s="80"/>
      <c r="P3397" s="70"/>
      <c r="Q3397" s="70"/>
      <c r="R3397" s="70"/>
      <c r="S3397" s="71"/>
      <c r="T3397" s="70"/>
      <c r="U3397" s="73"/>
      <c r="V3397" s="70"/>
      <c r="W3397" s="73"/>
      <c r="X3397" s="47" t="s">
        <v>33</v>
      </c>
      <c r="Y3397" s="48">
        <f t="shared" si="483"/>
        <v>0</v>
      </c>
      <c r="Z3397" s="3"/>
      <c r="AA3397" s="3"/>
      <c r="AB3397" s="3"/>
      <c r="AC3397" s="4"/>
      <c r="AD3397" s="5"/>
      <c r="AE3397" s="5"/>
      <c r="AF3397" s="5"/>
      <c r="AG3397" s="5"/>
      <c r="AH3397" s="2"/>
      <c r="AI3397" s="6"/>
    </row>
    <row r="3398" spans="2:35" x14ac:dyDescent="0.25">
      <c r="B3398" s="1"/>
      <c r="O3398" s="80"/>
      <c r="P3398" s="70"/>
      <c r="Q3398" s="70"/>
      <c r="R3398" s="70"/>
      <c r="S3398" s="71"/>
      <c r="T3398" s="70"/>
      <c r="U3398" s="73"/>
      <c r="V3398" s="70"/>
      <c r="W3398" s="73"/>
      <c r="X3398" s="47" t="s">
        <v>34</v>
      </c>
      <c r="Y3398" s="48">
        <f t="shared" si="483"/>
        <v>0</v>
      </c>
      <c r="Z3398" s="3"/>
      <c r="AA3398" s="3"/>
      <c r="AB3398" s="3"/>
      <c r="AC3398" s="4"/>
      <c r="AD3398" s="5"/>
      <c r="AE3398" s="5"/>
      <c r="AF3398" s="5"/>
      <c r="AG3398" s="5"/>
      <c r="AH3398" s="2"/>
      <c r="AI3398" s="6"/>
    </row>
    <row r="3399" spans="2:35" x14ac:dyDescent="0.25">
      <c r="B3399" s="1"/>
      <c r="O3399" s="80"/>
      <c r="P3399" s="70"/>
      <c r="Q3399" s="70"/>
      <c r="R3399" s="70"/>
      <c r="S3399" s="71"/>
      <c r="T3399" s="70"/>
      <c r="U3399" s="74"/>
      <c r="V3399" s="70"/>
      <c r="W3399" s="74"/>
      <c r="X3399" s="47" t="s">
        <v>35</v>
      </c>
      <c r="Y3399" s="48">
        <f t="shared" si="483"/>
        <v>0</v>
      </c>
      <c r="Z3399" s="3"/>
      <c r="AA3399" s="3"/>
      <c r="AB3399" s="3"/>
      <c r="AC3399" s="4"/>
      <c r="AD3399" s="7"/>
      <c r="AE3399" s="7"/>
      <c r="AF3399" s="5"/>
      <c r="AG3399" s="7"/>
      <c r="AH3399" s="8"/>
      <c r="AI3399" s="9"/>
    </row>
    <row r="3400" spans="2:35" x14ac:dyDescent="0.25">
      <c r="B3400" s="1"/>
      <c r="O3400" s="69">
        <v>483</v>
      </c>
      <c r="P3400" s="70"/>
      <c r="Q3400" s="70"/>
      <c r="R3400" s="70"/>
      <c r="S3400" s="71" t="str">
        <f>IF(ISBLANK(R3400),"",IF(R3400=Списки!$F$4,"ОНП","ПТ"))</f>
        <v/>
      </c>
      <c r="T3400" s="70"/>
      <c r="U3400" s="72"/>
      <c r="V3400" s="70"/>
      <c r="W3400" s="72"/>
      <c r="X3400" s="51" t="s">
        <v>21</v>
      </c>
      <c r="Y3400" s="44">
        <f>SUM(Y3401:Y3406)</f>
        <v>0</v>
      </c>
      <c r="Z3400" s="45">
        <f>SUM(Z3401:Z3406)</f>
        <v>0</v>
      </c>
      <c r="AA3400" s="45">
        <f>SUM(AA3401:AA3406)</f>
        <v>0</v>
      </c>
      <c r="AB3400" s="45">
        <f>SUM(AB3401:AB3406)</f>
        <v>0</v>
      </c>
      <c r="AC3400" s="46">
        <f>SUM(AC3401:AC3406)</f>
        <v>0</v>
      </c>
      <c r="AD3400" s="52" t="s">
        <v>36</v>
      </c>
      <c r="AE3400" s="29"/>
      <c r="AF3400" s="53" t="s">
        <v>37</v>
      </c>
      <c r="AG3400" s="54"/>
      <c r="AH3400" s="2"/>
      <c r="AI3400" s="29"/>
    </row>
    <row r="3401" spans="2:35" x14ac:dyDescent="0.25">
      <c r="B3401" s="1"/>
      <c r="O3401" s="69"/>
      <c r="P3401" s="70"/>
      <c r="Q3401" s="70"/>
      <c r="R3401" s="70"/>
      <c r="S3401" s="71"/>
      <c r="T3401" s="70"/>
      <c r="U3401" s="73"/>
      <c r="V3401" s="70"/>
      <c r="W3401" s="73"/>
      <c r="X3401" s="47" t="s">
        <v>30</v>
      </c>
      <c r="Y3401" s="48">
        <f t="shared" ref="Y3401:Y3406" si="484">SUM(Z3401:AC3401)</f>
        <v>0</v>
      </c>
      <c r="Z3401" s="3"/>
      <c r="AA3401" s="3"/>
      <c r="AB3401" s="3"/>
      <c r="AC3401" s="4"/>
      <c r="AD3401" s="5"/>
      <c r="AE3401" s="6"/>
      <c r="AF3401" s="5"/>
      <c r="AG3401" s="5"/>
      <c r="AH3401" s="2"/>
      <c r="AI3401" s="6"/>
    </row>
    <row r="3402" spans="2:35" x14ac:dyDescent="0.25">
      <c r="B3402" s="1"/>
      <c r="O3402" s="69"/>
      <c r="P3402" s="70"/>
      <c r="Q3402" s="70"/>
      <c r="R3402" s="70"/>
      <c r="S3402" s="71"/>
      <c r="T3402" s="70"/>
      <c r="U3402" s="73"/>
      <c r="V3402" s="70"/>
      <c r="W3402" s="73"/>
      <c r="X3402" s="47" t="s">
        <v>31</v>
      </c>
      <c r="Y3402" s="48">
        <f t="shared" si="484"/>
        <v>0</v>
      </c>
      <c r="Z3402" s="3"/>
      <c r="AA3402" s="3"/>
      <c r="AB3402" s="3"/>
      <c r="AC3402" s="4"/>
      <c r="AD3402" s="5"/>
      <c r="AE3402" s="5"/>
      <c r="AF3402" s="5"/>
      <c r="AG3402" s="5"/>
      <c r="AH3402" s="2"/>
      <c r="AI3402" s="6"/>
    </row>
    <row r="3403" spans="2:35" x14ac:dyDescent="0.25">
      <c r="B3403" s="1"/>
      <c r="O3403" s="69"/>
      <c r="P3403" s="70"/>
      <c r="Q3403" s="70"/>
      <c r="R3403" s="70"/>
      <c r="S3403" s="71"/>
      <c r="T3403" s="70"/>
      <c r="U3403" s="73"/>
      <c r="V3403" s="70"/>
      <c r="W3403" s="73"/>
      <c r="X3403" s="47" t="s">
        <v>32</v>
      </c>
      <c r="Y3403" s="48">
        <f t="shared" si="484"/>
        <v>0</v>
      </c>
      <c r="Z3403" s="3"/>
      <c r="AA3403" s="3"/>
      <c r="AB3403" s="3"/>
      <c r="AC3403" s="4"/>
      <c r="AD3403" s="5"/>
      <c r="AE3403" s="5"/>
      <c r="AF3403" s="5"/>
      <c r="AG3403" s="5"/>
      <c r="AH3403" s="2"/>
      <c r="AI3403" s="6"/>
    </row>
    <row r="3404" spans="2:35" x14ac:dyDescent="0.25">
      <c r="B3404" s="1"/>
      <c r="O3404" s="69"/>
      <c r="P3404" s="70"/>
      <c r="Q3404" s="70"/>
      <c r="R3404" s="70"/>
      <c r="S3404" s="71"/>
      <c r="T3404" s="70"/>
      <c r="U3404" s="73"/>
      <c r="V3404" s="70"/>
      <c r="W3404" s="73"/>
      <c r="X3404" s="47" t="s">
        <v>33</v>
      </c>
      <c r="Y3404" s="48">
        <f t="shared" si="484"/>
        <v>0</v>
      </c>
      <c r="Z3404" s="3"/>
      <c r="AA3404" s="3"/>
      <c r="AB3404" s="3"/>
      <c r="AC3404" s="4"/>
      <c r="AD3404" s="5"/>
      <c r="AE3404" s="5"/>
      <c r="AF3404" s="5"/>
      <c r="AG3404" s="5"/>
      <c r="AH3404" s="2"/>
      <c r="AI3404" s="6"/>
    </row>
    <row r="3405" spans="2:35" x14ac:dyDescent="0.25">
      <c r="B3405" s="1"/>
      <c r="O3405" s="69"/>
      <c r="P3405" s="70"/>
      <c r="Q3405" s="70"/>
      <c r="R3405" s="70"/>
      <c r="S3405" s="71"/>
      <c r="T3405" s="70"/>
      <c r="U3405" s="73"/>
      <c r="V3405" s="70"/>
      <c r="W3405" s="73"/>
      <c r="X3405" s="47" t="s">
        <v>34</v>
      </c>
      <c r="Y3405" s="48">
        <f t="shared" si="484"/>
        <v>0</v>
      </c>
      <c r="Z3405" s="3"/>
      <c r="AA3405" s="3"/>
      <c r="AB3405" s="3"/>
      <c r="AC3405" s="4"/>
      <c r="AD3405" s="5"/>
      <c r="AE3405" s="5"/>
      <c r="AF3405" s="5"/>
      <c r="AG3405" s="5"/>
      <c r="AH3405" s="2"/>
      <c r="AI3405" s="6"/>
    </row>
    <row r="3406" spans="2:35" x14ac:dyDescent="0.25">
      <c r="B3406" s="1"/>
      <c r="O3406" s="69"/>
      <c r="P3406" s="70"/>
      <c r="Q3406" s="70"/>
      <c r="R3406" s="70"/>
      <c r="S3406" s="71"/>
      <c r="T3406" s="70"/>
      <c r="U3406" s="74"/>
      <c r="V3406" s="70"/>
      <c r="W3406" s="74"/>
      <c r="X3406" s="47" t="s">
        <v>35</v>
      </c>
      <c r="Y3406" s="48">
        <f t="shared" si="484"/>
        <v>0</v>
      </c>
      <c r="Z3406" s="3"/>
      <c r="AA3406" s="3"/>
      <c r="AB3406" s="3"/>
      <c r="AC3406" s="4"/>
      <c r="AD3406" s="7"/>
      <c r="AE3406" s="7"/>
      <c r="AF3406" s="5"/>
      <c r="AG3406" s="7"/>
      <c r="AH3406" s="8"/>
      <c r="AI3406" s="9"/>
    </row>
    <row r="3407" spans="2:35" x14ac:dyDescent="0.25">
      <c r="B3407" s="1"/>
      <c r="O3407" s="80">
        <v>484</v>
      </c>
      <c r="P3407" s="70"/>
      <c r="Q3407" s="70"/>
      <c r="R3407" s="70"/>
      <c r="S3407" s="71" t="str">
        <f>IF(ISBLANK(R3407),"",IF(R3407=Списки!$F$4,"ОНП","ПТ"))</f>
        <v/>
      </c>
      <c r="T3407" s="70"/>
      <c r="U3407" s="72"/>
      <c r="V3407" s="70"/>
      <c r="W3407" s="72"/>
      <c r="X3407" s="51" t="s">
        <v>21</v>
      </c>
      <c r="Y3407" s="44">
        <f>SUM(Y3408:Y3413)</f>
        <v>0</v>
      </c>
      <c r="Z3407" s="45">
        <f>SUM(Z3408:Z3413)</f>
        <v>0</v>
      </c>
      <c r="AA3407" s="45">
        <f>SUM(AA3408:AA3413)</f>
        <v>0</v>
      </c>
      <c r="AB3407" s="45">
        <f>SUM(AB3408:AB3413)</f>
        <v>0</v>
      </c>
      <c r="AC3407" s="46">
        <f>SUM(AC3408:AC3413)</f>
        <v>0</v>
      </c>
      <c r="AD3407" s="52" t="s">
        <v>36</v>
      </c>
      <c r="AE3407" s="29"/>
      <c r="AF3407" s="53" t="s">
        <v>37</v>
      </c>
      <c r="AG3407" s="54"/>
      <c r="AH3407" s="2"/>
      <c r="AI3407" s="29"/>
    </row>
    <row r="3408" spans="2:35" x14ac:dyDescent="0.25">
      <c r="B3408" s="1"/>
      <c r="O3408" s="80"/>
      <c r="P3408" s="70"/>
      <c r="Q3408" s="70"/>
      <c r="R3408" s="70"/>
      <c r="S3408" s="71"/>
      <c r="T3408" s="70"/>
      <c r="U3408" s="73"/>
      <c r="V3408" s="70"/>
      <c r="W3408" s="73"/>
      <c r="X3408" s="47" t="s">
        <v>30</v>
      </c>
      <c r="Y3408" s="48">
        <f t="shared" ref="Y3408:Y3413" si="485">SUM(Z3408:AC3408)</f>
        <v>0</v>
      </c>
      <c r="Z3408" s="3"/>
      <c r="AA3408" s="3"/>
      <c r="AB3408" s="3"/>
      <c r="AC3408" s="4"/>
      <c r="AD3408" s="5"/>
      <c r="AE3408" s="6"/>
      <c r="AF3408" s="5"/>
      <c r="AG3408" s="5"/>
      <c r="AH3408" s="2"/>
      <c r="AI3408" s="6"/>
    </row>
    <row r="3409" spans="2:35" x14ac:dyDescent="0.25">
      <c r="B3409" s="1"/>
      <c r="O3409" s="80"/>
      <c r="P3409" s="70"/>
      <c r="Q3409" s="70"/>
      <c r="R3409" s="70"/>
      <c r="S3409" s="71"/>
      <c r="T3409" s="70"/>
      <c r="U3409" s="73"/>
      <c r="V3409" s="70"/>
      <c r="W3409" s="73"/>
      <c r="X3409" s="47" t="s">
        <v>31</v>
      </c>
      <c r="Y3409" s="48">
        <f t="shared" si="485"/>
        <v>0</v>
      </c>
      <c r="Z3409" s="3"/>
      <c r="AA3409" s="3"/>
      <c r="AB3409" s="3"/>
      <c r="AC3409" s="4"/>
      <c r="AD3409" s="5"/>
      <c r="AE3409" s="5"/>
      <c r="AF3409" s="5"/>
      <c r="AG3409" s="5"/>
      <c r="AH3409" s="2"/>
      <c r="AI3409" s="6"/>
    </row>
    <row r="3410" spans="2:35" x14ac:dyDescent="0.25">
      <c r="B3410" s="1"/>
      <c r="O3410" s="80"/>
      <c r="P3410" s="70"/>
      <c r="Q3410" s="70"/>
      <c r="R3410" s="70"/>
      <c r="S3410" s="71"/>
      <c r="T3410" s="70"/>
      <c r="U3410" s="73"/>
      <c r="V3410" s="70"/>
      <c r="W3410" s="73"/>
      <c r="X3410" s="47" t="s">
        <v>32</v>
      </c>
      <c r="Y3410" s="48">
        <f t="shared" si="485"/>
        <v>0</v>
      </c>
      <c r="Z3410" s="3"/>
      <c r="AA3410" s="3"/>
      <c r="AB3410" s="3"/>
      <c r="AC3410" s="4"/>
      <c r="AD3410" s="5"/>
      <c r="AE3410" s="5"/>
      <c r="AF3410" s="5"/>
      <c r="AG3410" s="5"/>
      <c r="AH3410" s="2"/>
      <c r="AI3410" s="6"/>
    </row>
    <row r="3411" spans="2:35" x14ac:dyDescent="0.25">
      <c r="B3411" s="1"/>
      <c r="O3411" s="80"/>
      <c r="P3411" s="70"/>
      <c r="Q3411" s="70"/>
      <c r="R3411" s="70"/>
      <c r="S3411" s="71"/>
      <c r="T3411" s="70"/>
      <c r="U3411" s="73"/>
      <c r="V3411" s="70"/>
      <c r="W3411" s="73"/>
      <c r="X3411" s="47" t="s">
        <v>33</v>
      </c>
      <c r="Y3411" s="48">
        <f t="shared" si="485"/>
        <v>0</v>
      </c>
      <c r="Z3411" s="3"/>
      <c r="AA3411" s="3"/>
      <c r="AB3411" s="3"/>
      <c r="AC3411" s="4"/>
      <c r="AD3411" s="5"/>
      <c r="AE3411" s="5"/>
      <c r="AF3411" s="5"/>
      <c r="AG3411" s="5"/>
      <c r="AH3411" s="2"/>
      <c r="AI3411" s="6"/>
    </row>
    <row r="3412" spans="2:35" x14ac:dyDescent="0.25">
      <c r="B3412" s="1"/>
      <c r="O3412" s="80"/>
      <c r="P3412" s="70"/>
      <c r="Q3412" s="70"/>
      <c r="R3412" s="70"/>
      <c r="S3412" s="71"/>
      <c r="T3412" s="70"/>
      <c r="U3412" s="73"/>
      <c r="V3412" s="70"/>
      <c r="W3412" s="73"/>
      <c r="X3412" s="47" t="s">
        <v>34</v>
      </c>
      <c r="Y3412" s="48">
        <f t="shared" si="485"/>
        <v>0</v>
      </c>
      <c r="Z3412" s="3"/>
      <c r="AA3412" s="3"/>
      <c r="AB3412" s="3"/>
      <c r="AC3412" s="4"/>
      <c r="AD3412" s="5"/>
      <c r="AE3412" s="5"/>
      <c r="AF3412" s="5"/>
      <c r="AG3412" s="5"/>
      <c r="AH3412" s="2"/>
      <c r="AI3412" s="6"/>
    </row>
    <row r="3413" spans="2:35" x14ac:dyDescent="0.25">
      <c r="B3413" s="1"/>
      <c r="O3413" s="80"/>
      <c r="P3413" s="70"/>
      <c r="Q3413" s="70"/>
      <c r="R3413" s="70"/>
      <c r="S3413" s="71"/>
      <c r="T3413" s="70"/>
      <c r="U3413" s="74"/>
      <c r="V3413" s="70"/>
      <c r="W3413" s="74"/>
      <c r="X3413" s="47" t="s">
        <v>35</v>
      </c>
      <c r="Y3413" s="48">
        <f t="shared" si="485"/>
        <v>0</v>
      </c>
      <c r="Z3413" s="3"/>
      <c r="AA3413" s="3"/>
      <c r="AB3413" s="3"/>
      <c r="AC3413" s="4"/>
      <c r="AD3413" s="7"/>
      <c r="AE3413" s="7"/>
      <c r="AF3413" s="5"/>
      <c r="AG3413" s="7"/>
      <c r="AH3413" s="8"/>
      <c r="AI3413" s="9"/>
    </row>
    <row r="3414" spans="2:35" x14ac:dyDescent="0.25">
      <c r="B3414" s="1"/>
      <c r="O3414" s="69">
        <v>485</v>
      </c>
      <c r="P3414" s="70"/>
      <c r="Q3414" s="70"/>
      <c r="R3414" s="70"/>
      <c r="S3414" s="71" t="str">
        <f>IF(ISBLANK(R3414),"",IF(R3414=Списки!$F$4,"ОНП","ПТ"))</f>
        <v/>
      </c>
      <c r="T3414" s="70"/>
      <c r="U3414" s="72"/>
      <c r="V3414" s="70"/>
      <c r="W3414" s="72"/>
      <c r="X3414" s="51" t="s">
        <v>21</v>
      </c>
      <c r="Y3414" s="44">
        <f>SUM(Y3415:Y3420)</f>
        <v>0</v>
      </c>
      <c r="Z3414" s="45">
        <f>SUM(Z3415:Z3420)</f>
        <v>0</v>
      </c>
      <c r="AA3414" s="45">
        <f>SUM(AA3415:AA3420)</f>
        <v>0</v>
      </c>
      <c r="AB3414" s="45">
        <f>SUM(AB3415:AB3420)</f>
        <v>0</v>
      </c>
      <c r="AC3414" s="46">
        <f>SUM(AC3415:AC3420)</f>
        <v>0</v>
      </c>
      <c r="AD3414" s="52" t="s">
        <v>36</v>
      </c>
      <c r="AE3414" s="29"/>
      <c r="AF3414" s="53" t="s">
        <v>37</v>
      </c>
      <c r="AG3414" s="54"/>
      <c r="AH3414" s="2"/>
      <c r="AI3414" s="29"/>
    </row>
    <row r="3415" spans="2:35" x14ac:dyDescent="0.25">
      <c r="B3415" s="1"/>
      <c r="O3415" s="69"/>
      <c r="P3415" s="70"/>
      <c r="Q3415" s="70"/>
      <c r="R3415" s="70"/>
      <c r="S3415" s="71"/>
      <c r="T3415" s="70"/>
      <c r="U3415" s="73"/>
      <c r="V3415" s="70"/>
      <c r="W3415" s="73"/>
      <c r="X3415" s="47" t="s">
        <v>30</v>
      </c>
      <c r="Y3415" s="48">
        <f t="shared" ref="Y3415:Y3420" si="486">SUM(Z3415:AC3415)</f>
        <v>0</v>
      </c>
      <c r="Z3415" s="3"/>
      <c r="AA3415" s="3"/>
      <c r="AB3415" s="3"/>
      <c r="AC3415" s="4"/>
      <c r="AD3415" s="5"/>
      <c r="AE3415" s="6"/>
      <c r="AF3415" s="5"/>
      <c r="AG3415" s="5"/>
      <c r="AH3415" s="2"/>
      <c r="AI3415" s="6"/>
    </row>
    <row r="3416" spans="2:35" x14ac:dyDescent="0.25">
      <c r="B3416" s="1"/>
      <c r="O3416" s="69"/>
      <c r="P3416" s="70"/>
      <c r="Q3416" s="70"/>
      <c r="R3416" s="70"/>
      <c r="S3416" s="71"/>
      <c r="T3416" s="70"/>
      <c r="U3416" s="73"/>
      <c r="V3416" s="70"/>
      <c r="W3416" s="73"/>
      <c r="X3416" s="47" t="s">
        <v>31</v>
      </c>
      <c r="Y3416" s="48">
        <f t="shared" si="486"/>
        <v>0</v>
      </c>
      <c r="Z3416" s="3"/>
      <c r="AA3416" s="3"/>
      <c r="AB3416" s="3"/>
      <c r="AC3416" s="4"/>
      <c r="AD3416" s="5"/>
      <c r="AE3416" s="5"/>
      <c r="AF3416" s="5"/>
      <c r="AG3416" s="5"/>
      <c r="AH3416" s="2"/>
      <c r="AI3416" s="6"/>
    </row>
    <row r="3417" spans="2:35" x14ac:dyDescent="0.25">
      <c r="B3417" s="1"/>
      <c r="O3417" s="69"/>
      <c r="P3417" s="70"/>
      <c r="Q3417" s="70"/>
      <c r="R3417" s="70"/>
      <c r="S3417" s="71"/>
      <c r="T3417" s="70"/>
      <c r="U3417" s="73"/>
      <c r="V3417" s="70"/>
      <c r="W3417" s="73"/>
      <c r="X3417" s="47" t="s">
        <v>32</v>
      </c>
      <c r="Y3417" s="48">
        <f t="shared" si="486"/>
        <v>0</v>
      </c>
      <c r="Z3417" s="3"/>
      <c r="AA3417" s="3"/>
      <c r="AB3417" s="3"/>
      <c r="AC3417" s="4"/>
      <c r="AD3417" s="5"/>
      <c r="AE3417" s="5"/>
      <c r="AF3417" s="5"/>
      <c r="AG3417" s="5"/>
      <c r="AH3417" s="2"/>
      <c r="AI3417" s="6"/>
    </row>
    <row r="3418" spans="2:35" x14ac:dyDescent="0.25">
      <c r="B3418" s="1"/>
      <c r="O3418" s="69"/>
      <c r="P3418" s="70"/>
      <c r="Q3418" s="70"/>
      <c r="R3418" s="70"/>
      <c r="S3418" s="71"/>
      <c r="T3418" s="70"/>
      <c r="U3418" s="73"/>
      <c r="V3418" s="70"/>
      <c r="W3418" s="73"/>
      <c r="X3418" s="47" t="s">
        <v>33</v>
      </c>
      <c r="Y3418" s="48">
        <f t="shared" si="486"/>
        <v>0</v>
      </c>
      <c r="Z3418" s="3"/>
      <c r="AA3418" s="3"/>
      <c r="AB3418" s="3"/>
      <c r="AC3418" s="4"/>
      <c r="AD3418" s="5"/>
      <c r="AE3418" s="5"/>
      <c r="AF3418" s="5"/>
      <c r="AG3418" s="5"/>
      <c r="AH3418" s="2"/>
      <c r="AI3418" s="6"/>
    </row>
    <row r="3419" spans="2:35" x14ac:dyDescent="0.25">
      <c r="B3419" s="1"/>
      <c r="O3419" s="69"/>
      <c r="P3419" s="70"/>
      <c r="Q3419" s="70"/>
      <c r="R3419" s="70"/>
      <c r="S3419" s="71"/>
      <c r="T3419" s="70"/>
      <c r="U3419" s="73"/>
      <c r="V3419" s="70"/>
      <c r="W3419" s="73"/>
      <c r="X3419" s="47" t="s">
        <v>34</v>
      </c>
      <c r="Y3419" s="48">
        <f t="shared" si="486"/>
        <v>0</v>
      </c>
      <c r="Z3419" s="3"/>
      <c r="AA3419" s="3"/>
      <c r="AB3419" s="3"/>
      <c r="AC3419" s="4"/>
      <c r="AD3419" s="5"/>
      <c r="AE3419" s="5"/>
      <c r="AF3419" s="5"/>
      <c r="AG3419" s="5"/>
      <c r="AH3419" s="2"/>
      <c r="AI3419" s="6"/>
    </row>
    <row r="3420" spans="2:35" x14ac:dyDescent="0.25">
      <c r="B3420" s="1"/>
      <c r="O3420" s="69"/>
      <c r="P3420" s="70"/>
      <c r="Q3420" s="70"/>
      <c r="R3420" s="70"/>
      <c r="S3420" s="71"/>
      <c r="T3420" s="70"/>
      <c r="U3420" s="74"/>
      <c r="V3420" s="70"/>
      <c r="W3420" s="74"/>
      <c r="X3420" s="47" t="s">
        <v>35</v>
      </c>
      <c r="Y3420" s="48">
        <f t="shared" si="486"/>
        <v>0</v>
      </c>
      <c r="Z3420" s="3"/>
      <c r="AA3420" s="3"/>
      <c r="AB3420" s="3"/>
      <c r="AC3420" s="4"/>
      <c r="AD3420" s="7"/>
      <c r="AE3420" s="7"/>
      <c r="AF3420" s="5"/>
      <c r="AG3420" s="7"/>
      <c r="AH3420" s="8"/>
      <c r="AI3420" s="9"/>
    </row>
    <row r="3421" spans="2:35" x14ac:dyDescent="0.25">
      <c r="B3421" s="1"/>
      <c r="O3421" s="80">
        <v>486</v>
      </c>
      <c r="P3421" s="70"/>
      <c r="Q3421" s="70"/>
      <c r="R3421" s="70"/>
      <c r="S3421" s="71" t="str">
        <f>IF(ISBLANK(R3421),"",IF(R3421=Списки!$F$4,"ОНП","ПТ"))</f>
        <v/>
      </c>
      <c r="T3421" s="70"/>
      <c r="U3421" s="72"/>
      <c r="V3421" s="70"/>
      <c r="W3421" s="72"/>
      <c r="X3421" s="51" t="s">
        <v>21</v>
      </c>
      <c r="Y3421" s="44">
        <f>SUM(Y3422:Y3427)</f>
        <v>0</v>
      </c>
      <c r="Z3421" s="45">
        <f>SUM(Z3422:Z3427)</f>
        <v>0</v>
      </c>
      <c r="AA3421" s="45">
        <f>SUM(AA3422:AA3427)</f>
        <v>0</v>
      </c>
      <c r="AB3421" s="45">
        <f>SUM(AB3422:AB3427)</f>
        <v>0</v>
      </c>
      <c r="AC3421" s="46">
        <f>SUM(AC3422:AC3427)</f>
        <v>0</v>
      </c>
      <c r="AD3421" s="52" t="s">
        <v>36</v>
      </c>
      <c r="AE3421" s="29"/>
      <c r="AF3421" s="53" t="s">
        <v>37</v>
      </c>
      <c r="AG3421" s="54"/>
      <c r="AH3421" s="2"/>
      <c r="AI3421" s="29"/>
    </row>
    <row r="3422" spans="2:35" x14ac:dyDescent="0.25">
      <c r="B3422" s="1"/>
      <c r="O3422" s="80"/>
      <c r="P3422" s="70"/>
      <c r="Q3422" s="70"/>
      <c r="R3422" s="70"/>
      <c r="S3422" s="71"/>
      <c r="T3422" s="70"/>
      <c r="U3422" s="73"/>
      <c r="V3422" s="70"/>
      <c r="W3422" s="73"/>
      <c r="X3422" s="47" t="s">
        <v>30</v>
      </c>
      <c r="Y3422" s="48">
        <f t="shared" ref="Y3422:Y3427" si="487">SUM(Z3422:AC3422)</f>
        <v>0</v>
      </c>
      <c r="Z3422" s="3"/>
      <c r="AA3422" s="3"/>
      <c r="AB3422" s="3"/>
      <c r="AC3422" s="4"/>
      <c r="AD3422" s="5"/>
      <c r="AE3422" s="6"/>
      <c r="AF3422" s="5"/>
      <c r="AG3422" s="5"/>
      <c r="AH3422" s="2"/>
      <c r="AI3422" s="6"/>
    </row>
    <row r="3423" spans="2:35" x14ac:dyDescent="0.25">
      <c r="B3423" s="1"/>
      <c r="O3423" s="80"/>
      <c r="P3423" s="70"/>
      <c r="Q3423" s="70"/>
      <c r="R3423" s="70"/>
      <c r="S3423" s="71"/>
      <c r="T3423" s="70"/>
      <c r="U3423" s="73"/>
      <c r="V3423" s="70"/>
      <c r="W3423" s="73"/>
      <c r="X3423" s="47" t="s">
        <v>31</v>
      </c>
      <c r="Y3423" s="48">
        <f t="shared" si="487"/>
        <v>0</v>
      </c>
      <c r="Z3423" s="3"/>
      <c r="AA3423" s="3"/>
      <c r="AB3423" s="3"/>
      <c r="AC3423" s="4"/>
      <c r="AD3423" s="5"/>
      <c r="AE3423" s="5"/>
      <c r="AF3423" s="5"/>
      <c r="AG3423" s="5"/>
      <c r="AH3423" s="2"/>
      <c r="AI3423" s="6"/>
    </row>
    <row r="3424" spans="2:35" x14ac:dyDescent="0.25">
      <c r="B3424" s="1"/>
      <c r="O3424" s="80"/>
      <c r="P3424" s="70"/>
      <c r="Q3424" s="70"/>
      <c r="R3424" s="70"/>
      <c r="S3424" s="71"/>
      <c r="T3424" s="70"/>
      <c r="U3424" s="73"/>
      <c r="V3424" s="70"/>
      <c r="W3424" s="73"/>
      <c r="X3424" s="47" t="s">
        <v>32</v>
      </c>
      <c r="Y3424" s="48">
        <f t="shared" si="487"/>
        <v>0</v>
      </c>
      <c r="Z3424" s="3"/>
      <c r="AA3424" s="3"/>
      <c r="AB3424" s="3"/>
      <c r="AC3424" s="4"/>
      <c r="AD3424" s="5"/>
      <c r="AE3424" s="5"/>
      <c r="AF3424" s="5"/>
      <c r="AG3424" s="5"/>
      <c r="AH3424" s="2"/>
      <c r="AI3424" s="6"/>
    </row>
    <row r="3425" spans="2:35" x14ac:dyDescent="0.25">
      <c r="B3425" s="1"/>
      <c r="O3425" s="80"/>
      <c r="P3425" s="70"/>
      <c r="Q3425" s="70"/>
      <c r="R3425" s="70"/>
      <c r="S3425" s="71"/>
      <c r="T3425" s="70"/>
      <c r="U3425" s="73"/>
      <c r="V3425" s="70"/>
      <c r="W3425" s="73"/>
      <c r="X3425" s="47" t="s">
        <v>33</v>
      </c>
      <c r="Y3425" s="48">
        <f t="shared" si="487"/>
        <v>0</v>
      </c>
      <c r="Z3425" s="3"/>
      <c r="AA3425" s="3"/>
      <c r="AB3425" s="3"/>
      <c r="AC3425" s="4"/>
      <c r="AD3425" s="5"/>
      <c r="AE3425" s="5"/>
      <c r="AF3425" s="5"/>
      <c r="AG3425" s="5"/>
      <c r="AH3425" s="2"/>
      <c r="AI3425" s="6"/>
    </row>
    <row r="3426" spans="2:35" x14ac:dyDescent="0.25">
      <c r="B3426" s="1"/>
      <c r="O3426" s="80"/>
      <c r="P3426" s="70"/>
      <c r="Q3426" s="70"/>
      <c r="R3426" s="70"/>
      <c r="S3426" s="71"/>
      <c r="T3426" s="70"/>
      <c r="U3426" s="73"/>
      <c r="V3426" s="70"/>
      <c r="W3426" s="73"/>
      <c r="X3426" s="47" t="s">
        <v>34</v>
      </c>
      <c r="Y3426" s="48">
        <f t="shared" si="487"/>
        <v>0</v>
      </c>
      <c r="Z3426" s="3"/>
      <c r="AA3426" s="3"/>
      <c r="AB3426" s="3"/>
      <c r="AC3426" s="4"/>
      <c r="AD3426" s="5"/>
      <c r="AE3426" s="5"/>
      <c r="AF3426" s="5"/>
      <c r="AG3426" s="5"/>
      <c r="AH3426" s="2"/>
      <c r="AI3426" s="6"/>
    </row>
    <row r="3427" spans="2:35" x14ac:dyDescent="0.25">
      <c r="B3427" s="1"/>
      <c r="O3427" s="80"/>
      <c r="P3427" s="70"/>
      <c r="Q3427" s="70"/>
      <c r="R3427" s="70"/>
      <c r="S3427" s="71"/>
      <c r="T3427" s="70"/>
      <c r="U3427" s="74"/>
      <c r="V3427" s="70"/>
      <c r="W3427" s="74"/>
      <c r="X3427" s="47" t="s">
        <v>35</v>
      </c>
      <c r="Y3427" s="48">
        <f t="shared" si="487"/>
        <v>0</v>
      </c>
      <c r="Z3427" s="3"/>
      <c r="AA3427" s="3"/>
      <c r="AB3427" s="3"/>
      <c r="AC3427" s="4"/>
      <c r="AD3427" s="7"/>
      <c r="AE3427" s="7"/>
      <c r="AF3427" s="5"/>
      <c r="AG3427" s="7"/>
      <c r="AH3427" s="8"/>
      <c r="AI3427" s="9"/>
    </row>
    <row r="3428" spans="2:35" x14ac:dyDescent="0.25">
      <c r="B3428" s="1"/>
      <c r="O3428" s="69">
        <v>487</v>
      </c>
      <c r="P3428" s="70"/>
      <c r="Q3428" s="70"/>
      <c r="R3428" s="70"/>
      <c r="S3428" s="71" t="str">
        <f>IF(ISBLANK(R3428),"",IF(R3428=Списки!$F$4,"ОНП","ПТ"))</f>
        <v/>
      </c>
      <c r="T3428" s="70"/>
      <c r="U3428" s="72"/>
      <c r="V3428" s="70"/>
      <c r="W3428" s="72"/>
      <c r="X3428" s="51" t="s">
        <v>21</v>
      </c>
      <c r="Y3428" s="44">
        <f>SUM(Y3429:Y3434)</f>
        <v>0</v>
      </c>
      <c r="Z3428" s="45">
        <f>SUM(Z3429:Z3434)</f>
        <v>0</v>
      </c>
      <c r="AA3428" s="45">
        <f>SUM(AA3429:AA3434)</f>
        <v>0</v>
      </c>
      <c r="AB3428" s="45">
        <f>SUM(AB3429:AB3434)</f>
        <v>0</v>
      </c>
      <c r="AC3428" s="46">
        <f>SUM(AC3429:AC3434)</f>
        <v>0</v>
      </c>
      <c r="AD3428" s="52" t="s">
        <v>36</v>
      </c>
      <c r="AE3428" s="29"/>
      <c r="AF3428" s="53" t="s">
        <v>37</v>
      </c>
      <c r="AG3428" s="54"/>
      <c r="AH3428" s="2"/>
      <c r="AI3428" s="29"/>
    </row>
    <row r="3429" spans="2:35" x14ac:dyDescent="0.25">
      <c r="B3429" s="1"/>
      <c r="O3429" s="69"/>
      <c r="P3429" s="70"/>
      <c r="Q3429" s="70"/>
      <c r="R3429" s="70"/>
      <c r="S3429" s="71"/>
      <c r="T3429" s="70"/>
      <c r="U3429" s="73"/>
      <c r="V3429" s="70"/>
      <c r="W3429" s="73"/>
      <c r="X3429" s="47" t="s">
        <v>30</v>
      </c>
      <c r="Y3429" s="48">
        <f t="shared" ref="Y3429:Y3434" si="488">SUM(Z3429:AC3429)</f>
        <v>0</v>
      </c>
      <c r="Z3429" s="3"/>
      <c r="AA3429" s="3"/>
      <c r="AB3429" s="3"/>
      <c r="AC3429" s="4"/>
      <c r="AD3429" s="5"/>
      <c r="AE3429" s="6"/>
      <c r="AF3429" s="5"/>
      <c r="AG3429" s="5"/>
      <c r="AH3429" s="2"/>
      <c r="AI3429" s="6"/>
    </row>
    <row r="3430" spans="2:35" x14ac:dyDescent="0.25">
      <c r="B3430" s="1"/>
      <c r="O3430" s="69"/>
      <c r="P3430" s="70"/>
      <c r="Q3430" s="70"/>
      <c r="R3430" s="70"/>
      <c r="S3430" s="71"/>
      <c r="T3430" s="70"/>
      <c r="U3430" s="73"/>
      <c r="V3430" s="70"/>
      <c r="W3430" s="73"/>
      <c r="X3430" s="47" t="s">
        <v>31</v>
      </c>
      <c r="Y3430" s="48">
        <f t="shared" si="488"/>
        <v>0</v>
      </c>
      <c r="Z3430" s="3"/>
      <c r="AA3430" s="3"/>
      <c r="AB3430" s="3"/>
      <c r="AC3430" s="4"/>
      <c r="AD3430" s="5"/>
      <c r="AE3430" s="5"/>
      <c r="AF3430" s="5"/>
      <c r="AG3430" s="5"/>
      <c r="AH3430" s="2"/>
      <c r="AI3430" s="6"/>
    </row>
    <row r="3431" spans="2:35" x14ac:dyDescent="0.25">
      <c r="B3431" s="1"/>
      <c r="O3431" s="69"/>
      <c r="P3431" s="70"/>
      <c r="Q3431" s="70"/>
      <c r="R3431" s="70"/>
      <c r="S3431" s="71"/>
      <c r="T3431" s="70"/>
      <c r="U3431" s="73"/>
      <c r="V3431" s="70"/>
      <c r="W3431" s="73"/>
      <c r="X3431" s="47" t="s">
        <v>32</v>
      </c>
      <c r="Y3431" s="48">
        <f t="shared" si="488"/>
        <v>0</v>
      </c>
      <c r="Z3431" s="3"/>
      <c r="AA3431" s="3"/>
      <c r="AB3431" s="3"/>
      <c r="AC3431" s="4"/>
      <c r="AD3431" s="5"/>
      <c r="AE3431" s="5"/>
      <c r="AF3431" s="5"/>
      <c r="AG3431" s="5"/>
      <c r="AH3431" s="2"/>
      <c r="AI3431" s="6"/>
    </row>
    <row r="3432" spans="2:35" x14ac:dyDescent="0.25">
      <c r="B3432" s="1"/>
      <c r="O3432" s="69"/>
      <c r="P3432" s="70"/>
      <c r="Q3432" s="70"/>
      <c r="R3432" s="70"/>
      <c r="S3432" s="71"/>
      <c r="T3432" s="70"/>
      <c r="U3432" s="73"/>
      <c r="V3432" s="70"/>
      <c r="W3432" s="73"/>
      <c r="X3432" s="47" t="s">
        <v>33</v>
      </c>
      <c r="Y3432" s="48">
        <f t="shared" si="488"/>
        <v>0</v>
      </c>
      <c r="Z3432" s="3"/>
      <c r="AA3432" s="3"/>
      <c r="AB3432" s="3"/>
      <c r="AC3432" s="4"/>
      <c r="AD3432" s="5"/>
      <c r="AE3432" s="5"/>
      <c r="AF3432" s="5"/>
      <c r="AG3432" s="5"/>
      <c r="AH3432" s="2"/>
      <c r="AI3432" s="6"/>
    </row>
    <row r="3433" spans="2:35" x14ac:dyDescent="0.25">
      <c r="B3433" s="1"/>
      <c r="O3433" s="69"/>
      <c r="P3433" s="70"/>
      <c r="Q3433" s="70"/>
      <c r="R3433" s="70"/>
      <c r="S3433" s="71"/>
      <c r="T3433" s="70"/>
      <c r="U3433" s="73"/>
      <c r="V3433" s="70"/>
      <c r="W3433" s="73"/>
      <c r="X3433" s="47" t="s">
        <v>34</v>
      </c>
      <c r="Y3433" s="48">
        <f t="shared" si="488"/>
        <v>0</v>
      </c>
      <c r="Z3433" s="3"/>
      <c r="AA3433" s="3"/>
      <c r="AB3433" s="3"/>
      <c r="AC3433" s="4"/>
      <c r="AD3433" s="5"/>
      <c r="AE3433" s="5"/>
      <c r="AF3433" s="5"/>
      <c r="AG3433" s="5"/>
      <c r="AH3433" s="2"/>
      <c r="AI3433" s="6"/>
    </row>
    <row r="3434" spans="2:35" x14ac:dyDescent="0.25">
      <c r="B3434" s="1"/>
      <c r="O3434" s="69"/>
      <c r="P3434" s="70"/>
      <c r="Q3434" s="70"/>
      <c r="R3434" s="70"/>
      <c r="S3434" s="71"/>
      <c r="T3434" s="70"/>
      <c r="U3434" s="74"/>
      <c r="V3434" s="70"/>
      <c r="W3434" s="74"/>
      <c r="X3434" s="47" t="s">
        <v>35</v>
      </c>
      <c r="Y3434" s="48">
        <f t="shared" si="488"/>
        <v>0</v>
      </c>
      <c r="Z3434" s="3"/>
      <c r="AA3434" s="3"/>
      <c r="AB3434" s="3"/>
      <c r="AC3434" s="4"/>
      <c r="AD3434" s="7"/>
      <c r="AE3434" s="7"/>
      <c r="AF3434" s="5"/>
      <c r="AG3434" s="7"/>
      <c r="AH3434" s="8"/>
      <c r="AI3434" s="9"/>
    </row>
    <row r="3435" spans="2:35" x14ac:dyDescent="0.25">
      <c r="B3435" s="1"/>
      <c r="O3435" s="80">
        <v>488</v>
      </c>
      <c r="P3435" s="70"/>
      <c r="Q3435" s="70"/>
      <c r="R3435" s="70"/>
      <c r="S3435" s="71" t="str">
        <f>IF(ISBLANK(R3435),"",IF(R3435=Списки!$F$4,"ОНП","ПТ"))</f>
        <v/>
      </c>
      <c r="T3435" s="70"/>
      <c r="U3435" s="72"/>
      <c r="V3435" s="70"/>
      <c r="W3435" s="72"/>
      <c r="X3435" s="51" t="s">
        <v>21</v>
      </c>
      <c r="Y3435" s="44">
        <f>SUM(Y3436:Y3441)</f>
        <v>0</v>
      </c>
      <c r="Z3435" s="45">
        <f>SUM(Z3436:Z3441)</f>
        <v>0</v>
      </c>
      <c r="AA3435" s="45">
        <f>SUM(AA3436:AA3441)</f>
        <v>0</v>
      </c>
      <c r="AB3435" s="45">
        <f>SUM(AB3436:AB3441)</f>
        <v>0</v>
      </c>
      <c r="AC3435" s="46">
        <f>SUM(AC3436:AC3441)</f>
        <v>0</v>
      </c>
      <c r="AD3435" s="52" t="s">
        <v>36</v>
      </c>
      <c r="AE3435" s="29"/>
      <c r="AF3435" s="53" t="s">
        <v>37</v>
      </c>
      <c r="AG3435" s="54"/>
      <c r="AH3435" s="2"/>
      <c r="AI3435" s="29"/>
    </row>
    <row r="3436" spans="2:35" x14ac:dyDescent="0.25">
      <c r="B3436" s="1"/>
      <c r="O3436" s="80"/>
      <c r="P3436" s="70"/>
      <c r="Q3436" s="70"/>
      <c r="R3436" s="70"/>
      <c r="S3436" s="71"/>
      <c r="T3436" s="70"/>
      <c r="U3436" s="73"/>
      <c r="V3436" s="70"/>
      <c r="W3436" s="73"/>
      <c r="X3436" s="47" t="s">
        <v>30</v>
      </c>
      <c r="Y3436" s="48">
        <f t="shared" ref="Y3436:Y3441" si="489">SUM(Z3436:AC3436)</f>
        <v>0</v>
      </c>
      <c r="Z3436" s="3"/>
      <c r="AA3436" s="3"/>
      <c r="AB3436" s="3"/>
      <c r="AC3436" s="4"/>
      <c r="AD3436" s="5"/>
      <c r="AE3436" s="6"/>
      <c r="AF3436" s="5"/>
      <c r="AG3436" s="5"/>
      <c r="AH3436" s="2"/>
      <c r="AI3436" s="6"/>
    </row>
    <row r="3437" spans="2:35" x14ac:dyDescent="0.25">
      <c r="B3437" s="1"/>
      <c r="O3437" s="80"/>
      <c r="P3437" s="70"/>
      <c r="Q3437" s="70"/>
      <c r="R3437" s="70"/>
      <c r="S3437" s="71"/>
      <c r="T3437" s="70"/>
      <c r="U3437" s="73"/>
      <c r="V3437" s="70"/>
      <c r="W3437" s="73"/>
      <c r="X3437" s="47" t="s">
        <v>31</v>
      </c>
      <c r="Y3437" s="48">
        <f t="shared" si="489"/>
        <v>0</v>
      </c>
      <c r="Z3437" s="3"/>
      <c r="AA3437" s="3"/>
      <c r="AB3437" s="3"/>
      <c r="AC3437" s="4"/>
      <c r="AD3437" s="5"/>
      <c r="AE3437" s="5"/>
      <c r="AF3437" s="5"/>
      <c r="AG3437" s="5"/>
      <c r="AH3437" s="2"/>
      <c r="AI3437" s="6"/>
    </row>
    <row r="3438" spans="2:35" x14ac:dyDescent="0.25">
      <c r="B3438" s="1"/>
      <c r="O3438" s="80"/>
      <c r="P3438" s="70"/>
      <c r="Q3438" s="70"/>
      <c r="R3438" s="70"/>
      <c r="S3438" s="71"/>
      <c r="T3438" s="70"/>
      <c r="U3438" s="73"/>
      <c r="V3438" s="70"/>
      <c r="W3438" s="73"/>
      <c r="X3438" s="47" t="s">
        <v>32</v>
      </c>
      <c r="Y3438" s="48">
        <f t="shared" si="489"/>
        <v>0</v>
      </c>
      <c r="Z3438" s="3"/>
      <c r="AA3438" s="3"/>
      <c r="AB3438" s="3"/>
      <c r="AC3438" s="4"/>
      <c r="AD3438" s="5"/>
      <c r="AE3438" s="5"/>
      <c r="AF3438" s="5"/>
      <c r="AG3438" s="5"/>
      <c r="AH3438" s="2"/>
      <c r="AI3438" s="6"/>
    </row>
    <row r="3439" spans="2:35" x14ac:dyDescent="0.25">
      <c r="B3439" s="1"/>
      <c r="O3439" s="80"/>
      <c r="P3439" s="70"/>
      <c r="Q3439" s="70"/>
      <c r="R3439" s="70"/>
      <c r="S3439" s="71"/>
      <c r="T3439" s="70"/>
      <c r="U3439" s="73"/>
      <c r="V3439" s="70"/>
      <c r="W3439" s="73"/>
      <c r="X3439" s="47" t="s">
        <v>33</v>
      </c>
      <c r="Y3439" s="48">
        <f t="shared" si="489"/>
        <v>0</v>
      </c>
      <c r="Z3439" s="3"/>
      <c r="AA3439" s="3"/>
      <c r="AB3439" s="3"/>
      <c r="AC3439" s="4"/>
      <c r="AD3439" s="5"/>
      <c r="AE3439" s="5"/>
      <c r="AF3439" s="5"/>
      <c r="AG3439" s="5"/>
      <c r="AH3439" s="2"/>
      <c r="AI3439" s="6"/>
    </row>
    <row r="3440" spans="2:35" x14ac:dyDescent="0.25">
      <c r="B3440" s="1"/>
      <c r="O3440" s="80"/>
      <c r="P3440" s="70"/>
      <c r="Q3440" s="70"/>
      <c r="R3440" s="70"/>
      <c r="S3440" s="71"/>
      <c r="T3440" s="70"/>
      <c r="U3440" s="73"/>
      <c r="V3440" s="70"/>
      <c r="W3440" s="73"/>
      <c r="X3440" s="47" t="s">
        <v>34</v>
      </c>
      <c r="Y3440" s="48">
        <f t="shared" si="489"/>
        <v>0</v>
      </c>
      <c r="Z3440" s="3"/>
      <c r="AA3440" s="3"/>
      <c r="AB3440" s="3"/>
      <c r="AC3440" s="4"/>
      <c r="AD3440" s="5"/>
      <c r="AE3440" s="5"/>
      <c r="AF3440" s="5"/>
      <c r="AG3440" s="5"/>
      <c r="AH3440" s="2"/>
      <c r="AI3440" s="6"/>
    </row>
    <row r="3441" spans="2:35" x14ac:dyDescent="0.25">
      <c r="B3441" s="1"/>
      <c r="O3441" s="80"/>
      <c r="P3441" s="70"/>
      <c r="Q3441" s="70"/>
      <c r="R3441" s="70"/>
      <c r="S3441" s="71"/>
      <c r="T3441" s="70"/>
      <c r="U3441" s="74"/>
      <c r="V3441" s="70"/>
      <c r="W3441" s="74"/>
      <c r="X3441" s="47" t="s">
        <v>35</v>
      </c>
      <c r="Y3441" s="48">
        <f t="shared" si="489"/>
        <v>0</v>
      </c>
      <c r="Z3441" s="3"/>
      <c r="AA3441" s="3"/>
      <c r="AB3441" s="3"/>
      <c r="AC3441" s="4"/>
      <c r="AD3441" s="7"/>
      <c r="AE3441" s="7"/>
      <c r="AF3441" s="5"/>
      <c r="AG3441" s="7"/>
      <c r="AH3441" s="8"/>
      <c r="AI3441" s="9"/>
    </row>
    <row r="3442" spans="2:35" x14ac:dyDescent="0.25">
      <c r="B3442" s="1"/>
      <c r="O3442" s="69">
        <v>489</v>
      </c>
      <c r="P3442" s="70"/>
      <c r="Q3442" s="70"/>
      <c r="R3442" s="70"/>
      <c r="S3442" s="71" t="str">
        <f>IF(ISBLANK(R3442),"",IF(R3442=Списки!$F$4,"ОНП","ПТ"))</f>
        <v/>
      </c>
      <c r="T3442" s="70"/>
      <c r="U3442" s="72"/>
      <c r="V3442" s="70"/>
      <c r="W3442" s="72"/>
      <c r="X3442" s="51" t="s">
        <v>21</v>
      </c>
      <c r="Y3442" s="44">
        <f>SUM(Y3443:Y3448)</f>
        <v>0</v>
      </c>
      <c r="Z3442" s="45">
        <f>SUM(Z3443:Z3448)</f>
        <v>0</v>
      </c>
      <c r="AA3442" s="45">
        <f>SUM(AA3443:AA3448)</f>
        <v>0</v>
      </c>
      <c r="AB3442" s="45">
        <f>SUM(AB3443:AB3448)</f>
        <v>0</v>
      </c>
      <c r="AC3442" s="46">
        <f>SUM(AC3443:AC3448)</f>
        <v>0</v>
      </c>
      <c r="AD3442" s="52" t="s">
        <v>36</v>
      </c>
      <c r="AE3442" s="29"/>
      <c r="AF3442" s="53" t="s">
        <v>37</v>
      </c>
      <c r="AG3442" s="54"/>
      <c r="AH3442" s="2"/>
      <c r="AI3442" s="29"/>
    </row>
    <row r="3443" spans="2:35" x14ac:dyDescent="0.25">
      <c r="B3443" s="1"/>
      <c r="O3443" s="69"/>
      <c r="P3443" s="70"/>
      <c r="Q3443" s="70"/>
      <c r="R3443" s="70"/>
      <c r="S3443" s="71"/>
      <c r="T3443" s="70"/>
      <c r="U3443" s="73"/>
      <c r="V3443" s="70"/>
      <c r="W3443" s="73"/>
      <c r="X3443" s="47" t="s">
        <v>30</v>
      </c>
      <c r="Y3443" s="48">
        <f t="shared" ref="Y3443:Y3448" si="490">SUM(Z3443:AC3443)</f>
        <v>0</v>
      </c>
      <c r="Z3443" s="3"/>
      <c r="AA3443" s="3"/>
      <c r="AB3443" s="3"/>
      <c r="AC3443" s="4"/>
      <c r="AD3443" s="5"/>
      <c r="AE3443" s="6"/>
      <c r="AF3443" s="5"/>
      <c r="AG3443" s="5"/>
      <c r="AH3443" s="2"/>
      <c r="AI3443" s="6"/>
    </row>
    <row r="3444" spans="2:35" x14ac:dyDescent="0.25">
      <c r="B3444" s="1"/>
      <c r="O3444" s="69"/>
      <c r="P3444" s="70"/>
      <c r="Q3444" s="70"/>
      <c r="R3444" s="70"/>
      <c r="S3444" s="71"/>
      <c r="T3444" s="70"/>
      <c r="U3444" s="73"/>
      <c r="V3444" s="70"/>
      <c r="W3444" s="73"/>
      <c r="X3444" s="47" t="s">
        <v>31</v>
      </c>
      <c r="Y3444" s="48">
        <f t="shared" si="490"/>
        <v>0</v>
      </c>
      <c r="Z3444" s="3"/>
      <c r="AA3444" s="3"/>
      <c r="AB3444" s="3"/>
      <c r="AC3444" s="4"/>
      <c r="AD3444" s="5"/>
      <c r="AE3444" s="5"/>
      <c r="AF3444" s="5"/>
      <c r="AG3444" s="5"/>
      <c r="AH3444" s="2"/>
      <c r="AI3444" s="6"/>
    </row>
    <row r="3445" spans="2:35" x14ac:dyDescent="0.25">
      <c r="B3445" s="1"/>
      <c r="O3445" s="69"/>
      <c r="P3445" s="70"/>
      <c r="Q3445" s="70"/>
      <c r="R3445" s="70"/>
      <c r="S3445" s="71"/>
      <c r="T3445" s="70"/>
      <c r="U3445" s="73"/>
      <c r="V3445" s="70"/>
      <c r="W3445" s="73"/>
      <c r="X3445" s="47" t="s">
        <v>32</v>
      </c>
      <c r="Y3445" s="48">
        <f t="shared" si="490"/>
        <v>0</v>
      </c>
      <c r="Z3445" s="3"/>
      <c r="AA3445" s="3"/>
      <c r="AB3445" s="3"/>
      <c r="AC3445" s="4"/>
      <c r="AD3445" s="5"/>
      <c r="AE3445" s="5"/>
      <c r="AF3445" s="5"/>
      <c r="AG3445" s="5"/>
      <c r="AH3445" s="2"/>
      <c r="AI3445" s="6"/>
    </row>
    <row r="3446" spans="2:35" x14ac:dyDescent="0.25">
      <c r="B3446" s="1"/>
      <c r="O3446" s="69"/>
      <c r="P3446" s="70"/>
      <c r="Q3446" s="70"/>
      <c r="R3446" s="70"/>
      <c r="S3446" s="71"/>
      <c r="T3446" s="70"/>
      <c r="U3446" s="73"/>
      <c r="V3446" s="70"/>
      <c r="W3446" s="73"/>
      <c r="X3446" s="47" t="s">
        <v>33</v>
      </c>
      <c r="Y3446" s="48">
        <f t="shared" si="490"/>
        <v>0</v>
      </c>
      <c r="Z3446" s="3"/>
      <c r="AA3446" s="3"/>
      <c r="AB3446" s="3"/>
      <c r="AC3446" s="4"/>
      <c r="AD3446" s="5"/>
      <c r="AE3446" s="5"/>
      <c r="AF3446" s="5"/>
      <c r="AG3446" s="5"/>
      <c r="AH3446" s="2"/>
      <c r="AI3446" s="6"/>
    </row>
    <row r="3447" spans="2:35" x14ac:dyDescent="0.25">
      <c r="B3447" s="1"/>
      <c r="O3447" s="69"/>
      <c r="P3447" s="70"/>
      <c r="Q3447" s="70"/>
      <c r="R3447" s="70"/>
      <c r="S3447" s="71"/>
      <c r="T3447" s="70"/>
      <c r="U3447" s="73"/>
      <c r="V3447" s="70"/>
      <c r="W3447" s="73"/>
      <c r="X3447" s="47" t="s">
        <v>34</v>
      </c>
      <c r="Y3447" s="48">
        <f t="shared" si="490"/>
        <v>0</v>
      </c>
      <c r="Z3447" s="3"/>
      <c r="AA3447" s="3"/>
      <c r="AB3447" s="3"/>
      <c r="AC3447" s="4"/>
      <c r="AD3447" s="5"/>
      <c r="AE3447" s="5"/>
      <c r="AF3447" s="5"/>
      <c r="AG3447" s="5"/>
      <c r="AH3447" s="2"/>
      <c r="AI3447" s="6"/>
    </row>
    <row r="3448" spans="2:35" x14ac:dyDescent="0.25">
      <c r="B3448" s="1"/>
      <c r="O3448" s="69"/>
      <c r="P3448" s="70"/>
      <c r="Q3448" s="70"/>
      <c r="R3448" s="70"/>
      <c r="S3448" s="71"/>
      <c r="T3448" s="70"/>
      <c r="U3448" s="74"/>
      <c r="V3448" s="70"/>
      <c r="W3448" s="74"/>
      <c r="X3448" s="47" t="s">
        <v>35</v>
      </c>
      <c r="Y3448" s="48">
        <f t="shared" si="490"/>
        <v>0</v>
      </c>
      <c r="Z3448" s="3"/>
      <c r="AA3448" s="3"/>
      <c r="AB3448" s="3"/>
      <c r="AC3448" s="4"/>
      <c r="AD3448" s="7"/>
      <c r="AE3448" s="7"/>
      <c r="AF3448" s="5"/>
      <c r="AG3448" s="7"/>
      <c r="AH3448" s="8"/>
      <c r="AI3448" s="9"/>
    </row>
    <row r="3449" spans="2:35" x14ac:dyDescent="0.25">
      <c r="B3449" s="1"/>
      <c r="O3449" s="80">
        <v>490</v>
      </c>
      <c r="P3449" s="70"/>
      <c r="Q3449" s="70"/>
      <c r="R3449" s="70"/>
      <c r="S3449" s="71" t="str">
        <f>IF(ISBLANK(R3449),"",IF(R3449=Списки!$F$4,"ОНП","ПТ"))</f>
        <v/>
      </c>
      <c r="T3449" s="70"/>
      <c r="U3449" s="72"/>
      <c r="V3449" s="70"/>
      <c r="W3449" s="72"/>
      <c r="X3449" s="51" t="s">
        <v>21</v>
      </c>
      <c r="Y3449" s="44">
        <f>SUM(Y3450:Y3455)</f>
        <v>0</v>
      </c>
      <c r="Z3449" s="45">
        <f>SUM(Z3450:Z3455)</f>
        <v>0</v>
      </c>
      <c r="AA3449" s="45">
        <f>SUM(AA3450:AA3455)</f>
        <v>0</v>
      </c>
      <c r="AB3449" s="45">
        <f>SUM(AB3450:AB3455)</f>
        <v>0</v>
      </c>
      <c r="AC3449" s="46">
        <f>SUM(AC3450:AC3455)</f>
        <v>0</v>
      </c>
      <c r="AD3449" s="52" t="s">
        <v>36</v>
      </c>
      <c r="AE3449" s="29"/>
      <c r="AF3449" s="53" t="s">
        <v>37</v>
      </c>
      <c r="AG3449" s="54"/>
      <c r="AH3449" s="2"/>
      <c r="AI3449" s="29"/>
    </row>
    <row r="3450" spans="2:35" x14ac:dyDescent="0.25">
      <c r="B3450" s="1"/>
      <c r="O3450" s="80"/>
      <c r="P3450" s="70"/>
      <c r="Q3450" s="70"/>
      <c r="R3450" s="70"/>
      <c r="S3450" s="71"/>
      <c r="T3450" s="70"/>
      <c r="U3450" s="73"/>
      <c r="V3450" s="70"/>
      <c r="W3450" s="73"/>
      <c r="X3450" s="47" t="s">
        <v>30</v>
      </c>
      <c r="Y3450" s="48">
        <f t="shared" ref="Y3450:Y3455" si="491">SUM(Z3450:AC3450)</f>
        <v>0</v>
      </c>
      <c r="Z3450" s="3"/>
      <c r="AA3450" s="3"/>
      <c r="AB3450" s="3"/>
      <c r="AC3450" s="4"/>
      <c r="AD3450" s="5"/>
      <c r="AE3450" s="6"/>
      <c r="AF3450" s="5"/>
      <c r="AG3450" s="5"/>
      <c r="AH3450" s="2"/>
      <c r="AI3450" s="6"/>
    </row>
    <row r="3451" spans="2:35" x14ac:dyDescent="0.25">
      <c r="B3451" s="1"/>
      <c r="O3451" s="80"/>
      <c r="P3451" s="70"/>
      <c r="Q3451" s="70"/>
      <c r="R3451" s="70"/>
      <c r="S3451" s="71"/>
      <c r="T3451" s="70"/>
      <c r="U3451" s="73"/>
      <c r="V3451" s="70"/>
      <c r="W3451" s="73"/>
      <c r="X3451" s="47" t="s">
        <v>31</v>
      </c>
      <c r="Y3451" s="48">
        <f t="shared" si="491"/>
        <v>0</v>
      </c>
      <c r="Z3451" s="3"/>
      <c r="AA3451" s="3"/>
      <c r="AB3451" s="3"/>
      <c r="AC3451" s="4"/>
      <c r="AD3451" s="5"/>
      <c r="AE3451" s="5"/>
      <c r="AF3451" s="5"/>
      <c r="AG3451" s="5"/>
      <c r="AH3451" s="2"/>
      <c r="AI3451" s="6"/>
    </row>
    <row r="3452" spans="2:35" x14ac:dyDescent="0.25">
      <c r="B3452" s="1"/>
      <c r="O3452" s="80"/>
      <c r="P3452" s="70"/>
      <c r="Q3452" s="70"/>
      <c r="R3452" s="70"/>
      <c r="S3452" s="71"/>
      <c r="T3452" s="70"/>
      <c r="U3452" s="73"/>
      <c r="V3452" s="70"/>
      <c r="W3452" s="73"/>
      <c r="X3452" s="47" t="s">
        <v>32</v>
      </c>
      <c r="Y3452" s="48">
        <f t="shared" si="491"/>
        <v>0</v>
      </c>
      <c r="Z3452" s="3"/>
      <c r="AA3452" s="3"/>
      <c r="AB3452" s="3"/>
      <c r="AC3452" s="4"/>
      <c r="AD3452" s="5"/>
      <c r="AE3452" s="5"/>
      <c r="AF3452" s="5"/>
      <c r="AG3452" s="5"/>
      <c r="AH3452" s="2"/>
      <c r="AI3452" s="6"/>
    </row>
    <row r="3453" spans="2:35" x14ac:dyDescent="0.25">
      <c r="B3453" s="1"/>
      <c r="O3453" s="80"/>
      <c r="P3453" s="70"/>
      <c r="Q3453" s="70"/>
      <c r="R3453" s="70"/>
      <c r="S3453" s="71"/>
      <c r="T3453" s="70"/>
      <c r="U3453" s="73"/>
      <c r="V3453" s="70"/>
      <c r="W3453" s="73"/>
      <c r="X3453" s="47" t="s">
        <v>33</v>
      </c>
      <c r="Y3453" s="48">
        <f t="shared" si="491"/>
        <v>0</v>
      </c>
      <c r="Z3453" s="3"/>
      <c r="AA3453" s="3"/>
      <c r="AB3453" s="3"/>
      <c r="AC3453" s="4"/>
      <c r="AD3453" s="5"/>
      <c r="AE3453" s="5"/>
      <c r="AF3453" s="5"/>
      <c r="AG3453" s="5"/>
      <c r="AH3453" s="2"/>
      <c r="AI3453" s="6"/>
    </row>
    <row r="3454" spans="2:35" x14ac:dyDescent="0.25">
      <c r="B3454" s="1"/>
      <c r="O3454" s="80"/>
      <c r="P3454" s="70"/>
      <c r="Q3454" s="70"/>
      <c r="R3454" s="70"/>
      <c r="S3454" s="71"/>
      <c r="T3454" s="70"/>
      <c r="U3454" s="73"/>
      <c r="V3454" s="70"/>
      <c r="W3454" s="73"/>
      <c r="X3454" s="47" t="s">
        <v>34</v>
      </c>
      <c r="Y3454" s="48">
        <f t="shared" si="491"/>
        <v>0</v>
      </c>
      <c r="Z3454" s="3"/>
      <c r="AA3454" s="3"/>
      <c r="AB3454" s="3"/>
      <c r="AC3454" s="4"/>
      <c r="AD3454" s="5"/>
      <c r="AE3454" s="5"/>
      <c r="AF3454" s="5"/>
      <c r="AG3454" s="5"/>
      <c r="AH3454" s="2"/>
      <c r="AI3454" s="6"/>
    </row>
    <row r="3455" spans="2:35" x14ac:dyDescent="0.25">
      <c r="B3455" s="1"/>
      <c r="O3455" s="80"/>
      <c r="P3455" s="70"/>
      <c r="Q3455" s="70"/>
      <c r="R3455" s="70"/>
      <c r="S3455" s="71"/>
      <c r="T3455" s="70"/>
      <c r="U3455" s="74"/>
      <c r="V3455" s="70"/>
      <c r="W3455" s="74"/>
      <c r="X3455" s="47" t="s">
        <v>35</v>
      </c>
      <c r="Y3455" s="48">
        <f t="shared" si="491"/>
        <v>0</v>
      </c>
      <c r="Z3455" s="3"/>
      <c r="AA3455" s="3"/>
      <c r="AB3455" s="3"/>
      <c r="AC3455" s="4"/>
      <c r="AD3455" s="7"/>
      <c r="AE3455" s="7"/>
      <c r="AF3455" s="5"/>
      <c r="AG3455" s="7"/>
      <c r="AH3455" s="8"/>
      <c r="AI3455" s="9"/>
    </row>
    <row r="3456" spans="2:35" x14ac:dyDescent="0.25">
      <c r="B3456" s="1"/>
      <c r="O3456" s="69">
        <v>491</v>
      </c>
      <c r="P3456" s="70"/>
      <c r="Q3456" s="70"/>
      <c r="R3456" s="70"/>
      <c r="S3456" s="71" t="str">
        <f>IF(ISBLANK(R3456),"",IF(R3456=Списки!$F$4,"ОНП","ПТ"))</f>
        <v/>
      </c>
      <c r="T3456" s="70"/>
      <c r="U3456" s="72"/>
      <c r="V3456" s="70"/>
      <c r="W3456" s="72"/>
      <c r="X3456" s="51" t="s">
        <v>21</v>
      </c>
      <c r="Y3456" s="44">
        <f>SUM(Y3457:Y3462)</f>
        <v>0</v>
      </c>
      <c r="Z3456" s="45">
        <f>SUM(Z3457:Z3462)</f>
        <v>0</v>
      </c>
      <c r="AA3456" s="45">
        <f>SUM(AA3457:AA3462)</f>
        <v>0</v>
      </c>
      <c r="AB3456" s="45">
        <f>SUM(AB3457:AB3462)</f>
        <v>0</v>
      </c>
      <c r="AC3456" s="46">
        <f>SUM(AC3457:AC3462)</f>
        <v>0</v>
      </c>
      <c r="AD3456" s="52" t="s">
        <v>36</v>
      </c>
      <c r="AE3456" s="29"/>
      <c r="AF3456" s="53" t="s">
        <v>37</v>
      </c>
      <c r="AG3456" s="54"/>
      <c r="AH3456" s="2"/>
      <c r="AI3456" s="29"/>
    </row>
    <row r="3457" spans="2:35" x14ac:dyDescent="0.25">
      <c r="B3457" s="1"/>
      <c r="O3457" s="69"/>
      <c r="P3457" s="70"/>
      <c r="Q3457" s="70"/>
      <c r="R3457" s="70"/>
      <c r="S3457" s="71"/>
      <c r="T3457" s="70"/>
      <c r="U3457" s="73"/>
      <c r="V3457" s="70"/>
      <c r="W3457" s="73"/>
      <c r="X3457" s="47" t="s">
        <v>30</v>
      </c>
      <c r="Y3457" s="48">
        <f t="shared" ref="Y3457:Y3462" si="492">SUM(Z3457:AC3457)</f>
        <v>0</v>
      </c>
      <c r="Z3457" s="3"/>
      <c r="AA3457" s="3"/>
      <c r="AB3457" s="3"/>
      <c r="AC3457" s="4"/>
      <c r="AD3457" s="5"/>
      <c r="AE3457" s="6"/>
      <c r="AF3457" s="5"/>
      <c r="AG3457" s="5"/>
      <c r="AH3457" s="2"/>
      <c r="AI3457" s="6"/>
    </row>
    <row r="3458" spans="2:35" x14ac:dyDescent="0.25">
      <c r="B3458" s="1"/>
      <c r="O3458" s="69"/>
      <c r="P3458" s="70"/>
      <c r="Q3458" s="70"/>
      <c r="R3458" s="70"/>
      <c r="S3458" s="71"/>
      <c r="T3458" s="70"/>
      <c r="U3458" s="73"/>
      <c r="V3458" s="70"/>
      <c r="W3458" s="73"/>
      <c r="X3458" s="47" t="s">
        <v>31</v>
      </c>
      <c r="Y3458" s="48">
        <f t="shared" si="492"/>
        <v>0</v>
      </c>
      <c r="Z3458" s="3"/>
      <c r="AA3458" s="3"/>
      <c r="AB3458" s="3"/>
      <c r="AC3458" s="4"/>
      <c r="AD3458" s="5"/>
      <c r="AE3458" s="5"/>
      <c r="AF3458" s="5"/>
      <c r="AG3458" s="5"/>
      <c r="AH3458" s="2"/>
      <c r="AI3458" s="6"/>
    </row>
    <row r="3459" spans="2:35" x14ac:dyDescent="0.25">
      <c r="B3459" s="1"/>
      <c r="O3459" s="69"/>
      <c r="P3459" s="70"/>
      <c r="Q3459" s="70"/>
      <c r="R3459" s="70"/>
      <c r="S3459" s="71"/>
      <c r="T3459" s="70"/>
      <c r="U3459" s="73"/>
      <c r="V3459" s="70"/>
      <c r="W3459" s="73"/>
      <c r="X3459" s="47" t="s">
        <v>32</v>
      </c>
      <c r="Y3459" s="48">
        <f t="shared" si="492"/>
        <v>0</v>
      </c>
      <c r="Z3459" s="3"/>
      <c r="AA3459" s="3"/>
      <c r="AB3459" s="3"/>
      <c r="AC3459" s="4"/>
      <c r="AD3459" s="5"/>
      <c r="AE3459" s="5"/>
      <c r="AF3459" s="5"/>
      <c r="AG3459" s="5"/>
      <c r="AH3459" s="2"/>
      <c r="AI3459" s="6"/>
    </row>
    <row r="3460" spans="2:35" x14ac:dyDescent="0.25">
      <c r="B3460" s="1"/>
      <c r="O3460" s="69"/>
      <c r="P3460" s="70"/>
      <c r="Q3460" s="70"/>
      <c r="R3460" s="70"/>
      <c r="S3460" s="71"/>
      <c r="T3460" s="70"/>
      <c r="U3460" s="73"/>
      <c r="V3460" s="70"/>
      <c r="W3460" s="73"/>
      <c r="X3460" s="47" t="s">
        <v>33</v>
      </c>
      <c r="Y3460" s="48">
        <f t="shared" si="492"/>
        <v>0</v>
      </c>
      <c r="Z3460" s="3"/>
      <c r="AA3460" s="3"/>
      <c r="AB3460" s="3"/>
      <c r="AC3460" s="4"/>
      <c r="AD3460" s="5"/>
      <c r="AE3460" s="5"/>
      <c r="AF3460" s="5"/>
      <c r="AG3460" s="5"/>
      <c r="AH3460" s="2"/>
      <c r="AI3460" s="6"/>
    </row>
    <row r="3461" spans="2:35" x14ac:dyDescent="0.25">
      <c r="B3461" s="1"/>
      <c r="O3461" s="69"/>
      <c r="P3461" s="70"/>
      <c r="Q3461" s="70"/>
      <c r="R3461" s="70"/>
      <c r="S3461" s="71"/>
      <c r="T3461" s="70"/>
      <c r="U3461" s="73"/>
      <c r="V3461" s="70"/>
      <c r="W3461" s="73"/>
      <c r="X3461" s="47" t="s">
        <v>34</v>
      </c>
      <c r="Y3461" s="48">
        <f t="shared" si="492"/>
        <v>0</v>
      </c>
      <c r="Z3461" s="3"/>
      <c r="AA3461" s="3"/>
      <c r="AB3461" s="3"/>
      <c r="AC3461" s="4"/>
      <c r="AD3461" s="5"/>
      <c r="AE3461" s="5"/>
      <c r="AF3461" s="5"/>
      <c r="AG3461" s="5"/>
      <c r="AH3461" s="2"/>
      <c r="AI3461" s="6"/>
    </row>
    <row r="3462" spans="2:35" x14ac:dyDescent="0.25">
      <c r="B3462" s="1"/>
      <c r="O3462" s="69"/>
      <c r="P3462" s="70"/>
      <c r="Q3462" s="70"/>
      <c r="R3462" s="70"/>
      <c r="S3462" s="71"/>
      <c r="T3462" s="70"/>
      <c r="U3462" s="74"/>
      <c r="V3462" s="70"/>
      <c r="W3462" s="74"/>
      <c r="X3462" s="47" t="s">
        <v>35</v>
      </c>
      <c r="Y3462" s="48">
        <f t="shared" si="492"/>
        <v>0</v>
      </c>
      <c r="Z3462" s="3"/>
      <c r="AA3462" s="3"/>
      <c r="AB3462" s="3"/>
      <c r="AC3462" s="4"/>
      <c r="AD3462" s="7"/>
      <c r="AE3462" s="7"/>
      <c r="AF3462" s="5"/>
      <c r="AG3462" s="7"/>
      <c r="AH3462" s="8"/>
      <c r="AI3462" s="9"/>
    </row>
    <row r="3463" spans="2:35" x14ac:dyDescent="0.25">
      <c r="B3463" s="1"/>
      <c r="O3463" s="80">
        <v>492</v>
      </c>
      <c r="P3463" s="70"/>
      <c r="Q3463" s="70"/>
      <c r="R3463" s="70"/>
      <c r="S3463" s="71" t="str">
        <f>IF(ISBLANK(R3463),"",IF(R3463=Списки!$F$4,"ОНП","ПТ"))</f>
        <v/>
      </c>
      <c r="T3463" s="70"/>
      <c r="U3463" s="72"/>
      <c r="V3463" s="70"/>
      <c r="W3463" s="72"/>
      <c r="X3463" s="51" t="s">
        <v>21</v>
      </c>
      <c r="Y3463" s="44">
        <f>SUM(Y3464:Y3469)</f>
        <v>0</v>
      </c>
      <c r="Z3463" s="45">
        <f>SUM(Z3464:Z3469)</f>
        <v>0</v>
      </c>
      <c r="AA3463" s="45">
        <f>SUM(AA3464:AA3469)</f>
        <v>0</v>
      </c>
      <c r="AB3463" s="45">
        <f>SUM(AB3464:AB3469)</f>
        <v>0</v>
      </c>
      <c r="AC3463" s="46">
        <f>SUM(AC3464:AC3469)</f>
        <v>0</v>
      </c>
      <c r="AD3463" s="52" t="s">
        <v>36</v>
      </c>
      <c r="AE3463" s="29"/>
      <c r="AF3463" s="53" t="s">
        <v>37</v>
      </c>
      <c r="AG3463" s="54"/>
      <c r="AH3463" s="2"/>
      <c r="AI3463" s="29"/>
    </row>
    <row r="3464" spans="2:35" x14ac:dyDescent="0.25">
      <c r="B3464" s="1"/>
      <c r="O3464" s="80"/>
      <c r="P3464" s="70"/>
      <c r="Q3464" s="70"/>
      <c r="R3464" s="70"/>
      <c r="S3464" s="71"/>
      <c r="T3464" s="70"/>
      <c r="U3464" s="73"/>
      <c r="V3464" s="70"/>
      <c r="W3464" s="73"/>
      <c r="X3464" s="47" t="s">
        <v>30</v>
      </c>
      <c r="Y3464" s="48">
        <f t="shared" ref="Y3464:Y3469" si="493">SUM(Z3464:AC3464)</f>
        <v>0</v>
      </c>
      <c r="Z3464" s="3"/>
      <c r="AA3464" s="3"/>
      <c r="AB3464" s="3"/>
      <c r="AC3464" s="4"/>
      <c r="AD3464" s="5"/>
      <c r="AE3464" s="6"/>
      <c r="AF3464" s="5"/>
      <c r="AG3464" s="5"/>
      <c r="AH3464" s="2"/>
      <c r="AI3464" s="6"/>
    </row>
    <row r="3465" spans="2:35" x14ac:dyDescent="0.25">
      <c r="B3465" s="1"/>
      <c r="O3465" s="80"/>
      <c r="P3465" s="70"/>
      <c r="Q3465" s="70"/>
      <c r="R3465" s="70"/>
      <c r="S3465" s="71"/>
      <c r="T3465" s="70"/>
      <c r="U3465" s="73"/>
      <c r="V3465" s="70"/>
      <c r="W3465" s="73"/>
      <c r="X3465" s="47" t="s">
        <v>31</v>
      </c>
      <c r="Y3465" s="48">
        <f t="shared" si="493"/>
        <v>0</v>
      </c>
      <c r="Z3465" s="3"/>
      <c r="AA3465" s="3"/>
      <c r="AB3465" s="3"/>
      <c r="AC3465" s="4"/>
      <c r="AD3465" s="5"/>
      <c r="AE3465" s="5"/>
      <c r="AF3465" s="5"/>
      <c r="AG3465" s="5"/>
      <c r="AH3465" s="2"/>
      <c r="AI3465" s="6"/>
    </row>
    <row r="3466" spans="2:35" x14ac:dyDescent="0.25">
      <c r="B3466" s="1"/>
      <c r="O3466" s="80"/>
      <c r="P3466" s="70"/>
      <c r="Q3466" s="70"/>
      <c r="R3466" s="70"/>
      <c r="S3466" s="71"/>
      <c r="T3466" s="70"/>
      <c r="U3466" s="73"/>
      <c r="V3466" s="70"/>
      <c r="W3466" s="73"/>
      <c r="X3466" s="47" t="s">
        <v>32</v>
      </c>
      <c r="Y3466" s="48">
        <f t="shared" si="493"/>
        <v>0</v>
      </c>
      <c r="Z3466" s="3"/>
      <c r="AA3466" s="3"/>
      <c r="AB3466" s="3"/>
      <c r="AC3466" s="4"/>
      <c r="AD3466" s="5"/>
      <c r="AE3466" s="5"/>
      <c r="AF3466" s="5"/>
      <c r="AG3466" s="5"/>
      <c r="AH3466" s="2"/>
      <c r="AI3466" s="6"/>
    </row>
    <row r="3467" spans="2:35" x14ac:dyDescent="0.25">
      <c r="B3467" s="1"/>
      <c r="O3467" s="80"/>
      <c r="P3467" s="70"/>
      <c r="Q3467" s="70"/>
      <c r="R3467" s="70"/>
      <c r="S3467" s="71"/>
      <c r="T3467" s="70"/>
      <c r="U3467" s="73"/>
      <c r="V3467" s="70"/>
      <c r="W3467" s="73"/>
      <c r="X3467" s="47" t="s">
        <v>33</v>
      </c>
      <c r="Y3467" s="48">
        <f t="shared" si="493"/>
        <v>0</v>
      </c>
      <c r="Z3467" s="3"/>
      <c r="AA3467" s="3"/>
      <c r="AB3467" s="3"/>
      <c r="AC3467" s="4"/>
      <c r="AD3467" s="5"/>
      <c r="AE3467" s="5"/>
      <c r="AF3467" s="5"/>
      <c r="AG3467" s="5"/>
      <c r="AH3467" s="2"/>
      <c r="AI3467" s="6"/>
    </row>
    <row r="3468" spans="2:35" x14ac:dyDescent="0.25">
      <c r="B3468" s="1"/>
      <c r="O3468" s="80"/>
      <c r="P3468" s="70"/>
      <c r="Q3468" s="70"/>
      <c r="R3468" s="70"/>
      <c r="S3468" s="71"/>
      <c r="T3468" s="70"/>
      <c r="U3468" s="73"/>
      <c r="V3468" s="70"/>
      <c r="W3468" s="73"/>
      <c r="X3468" s="47" t="s">
        <v>34</v>
      </c>
      <c r="Y3468" s="48">
        <f t="shared" si="493"/>
        <v>0</v>
      </c>
      <c r="Z3468" s="3"/>
      <c r="AA3468" s="3"/>
      <c r="AB3468" s="3"/>
      <c r="AC3468" s="4"/>
      <c r="AD3468" s="5"/>
      <c r="AE3468" s="5"/>
      <c r="AF3468" s="5"/>
      <c r="AG3468" s="5"/>
      <c r="AH3468" s="2"/>
      <c r="AI3468" s="6"/>
    </row>
    <row r="3469" spans="2:35" x14ac:dyDescent="0.25">
      <c r="B3469" s="1"/>
      <c r="O3469" s="80"/>
      <c r="P3469" s="70"/>
      <c r="Q3469" s="70"/>
      <c r="R3469" s="70"/>
      <c r="S3469" s="71"/>
      <c r="T3469" s="70"/>
      <c r="U3469" s="74"/>
      <c r="V3469" s="70"/>
      <c r="W3469" s="74"/>
      <c r="X3469" s="47" t="s">
        <v>35</v>
      </c>
      <c r="Y3469" s="48">
        <f t="shared" si="493"/>
        <v>0</v>
      </c>
      <c r="Z3469" s="3"/>
      <c r="AA3469" s="3"/>
      <c r="AB3469" s="3"/>
      <c r="AC3469" s="4"/>
      <c r="AD3469" s="7"/>
      <c r="AE3469" s="7"/>
      <c r="AF3469" s="5"/>
      <c r="AG3469" s="7"/>
      <c r="AH3469" s="8"/>
      <c r="AI3469" s="9"/>
    </row>
    <row r="3470" spans="2:35" x14ac:dyDescent="0.25">
      <c r="B3470" s="1"/>
      <c r="O3470" s="69">
        <v>493</v>
      </c>
      <c r="P3470" s="70"/>
      <c r="Q3470" s="70"/>
      <c r="R3470" s="70"/>
      <c r="S3470" s="71" t="str">
        <f>IF(ISBLANK(R3470),"",IF(R3470=Списки!$F$4,"ОНП","ПТ"))</f>
        <v/>
      </c>
      <c r="T3470" s="70"/>
      <c r="U3470" s="72"/>
      <c r="V3470" s="70"/>
      <c r="W3470" s="72"/>
      <c r="X3470" s="51" t="s">
        <v>21</v>
      </c>
      <c r="Y3470" s="44">
        <f>SUM(Y3471:Y3476)</f>
        <v>0</v>
      </c>
      <c r="Z3470" s="45">
        <f>SUM(Z3471:Z3476)</f>
        <v>0</v>
      </c>
      <c r="AA3470" s="45">
        <f>SUM(AA3471:AA3476)</f>
        <v>0</v>
      </c>
      <c r="AB3470" s="45">
        <f>SUM(AB3471:AB3476)</f>
        <v>0</v>
      </c>
      <c r="AC3470" s="46">
        <f>SUM(AC3471:AC3476)</f>
        <v>0</v>
      </c>
      <c r="AD3470" s="52" t="s">
        <v>36</v>
      </c>
      <c r="AE3470" s="29"/>
      <c r="AF3470" s="53" t="s">
        <v>37</v>
      </c>
      <c r="AG3470" s="54"/>
      <c r="AH3470" s="2"/>
      <c r="AI3470" s="29"/>
    </row>
    <row r="3471" spans="2:35" x14ac:dyDescent="0.25">
      <c r="B3471" s="1"/>
      <c r="O3471" s="69"/>
      <c r="P3471" s="70"/>
      <c r="Q3471" s="70"/>
      <c r="R3471" s="70"/>
      <c r="S3471" s="71"/>
      <c r="T3471" s="70"/>
      <c r="U3471" s="73"/>
      <c r="V3471" s="70"/>
      <c r="W3471" s="73"/>
      <c r="X3471" s="47" t="s">
        <v>30</v>
      </c>
      <c r="Y3471" s="48">
        <f t="shared" ref="Y3471:Y3476" si="494">SUM(Z3471:AC3471)</f>
        <v>0</v>
      </c>
      <c r="Z3471" s="3"/>
      <c r="AA3471" s="3"/>
      <c r="AB3471" s="3"/>
      <c r="AC3471" s="4"/>
      <c r="AD3471" s="5"/>
      <c r="AE3471" s="6"/>
      <c r="AF3471" s="5"/>
      <c r="AG3471" s="5"/>
      <c r="AH3471" s="2"/>
      <c r="AI3471" s="6"/>
    </row>
    <row r="3472" spans="2:35" x14ac:dyDescent="0.25">
      <c r="B3472" s="1"/>
      <c r="O3472" s="69"/>
      <c r="P3472" s="70"/>
      <c r="Q3472" s="70"/>
      <c r="R3472" s="70"/>
      <c r="S3472" s="71"/>
      <c r="T3472" s="70"/>
      <c r="U3472" s="73"/>
      <c r="V3472" s="70"/>
      <c r="W3472" s="73"/>
      <c r="X3472" s="47" t="s">
        <v>31</v>
      </c>
      <c r="Y3472" s="48">
        <f t="shared" si="494"/>
        <v>0</v>
      </c>
      <c r="Z3472" s="3"/>
      <c r="AA3472" s="3"/>
      <c r="AB3472" s="3"/>
      <c r="AC3472" s="4"/>
      <c r="AD3472" s="5"/>
      <c r="AE3472" s="5"/>
      <c r="AF3472" s="5"/>
      <c r="AG3472" s="5"/>
      <c r="AH3472" s="2"/>
      <c r="AI3472" s="6"/>
    </row>
    <row r="3473" spans="2:35" x14ac:dyDescent="0.25">
      <c r="B3473" s="1"/>
      <c r="O3473" s="69"/>
      <c r="P3473" s="70"/>
      <c r="Q3473" s="70"/>
      <c r="R3473" s="70"/>
      <c r="S3473" s="71"/>
      <c r="T3473" s="70"/>
      <c r="U3473" s="73"/>
      <c r="V3473" s="70"/>
      <c r="W3473" s="73"/>
      <c r="X3473" s="47" t="s">
        <v>32</v>
      </c>
      <c r="Y3473" s="48">
        <f t="shared" si="494"/>
        <v>0</v>
      </c>
      <c r="Z3473" s="3"/>
      <c r="AA3473" s="3"/>
      <c r="AB3473" s="3"/>
      <c r="AC3473" s="4"/>
      <c r="AD3473" s="5"/>
      <c r="AE3473" s="5"/>
      <c r="AF3473" s="5"/>
      <c r="AG3473" s="5"/>
      <c r="AH3473" s="2"/>
      <c r="AI3473" s="6"/>
    </row>
    <row r="3474" spans="2:35" x14ac:dyDescent="0.25">
      <c r="B3474" s="1"/>
      <c r="O3474" s="69"/>
      <c r="P3474" s="70"/>
      <c r="Q3474" s="70"/>
      <c r="R3474" s="70"/>
      <c r="S3474" s="71"/>
      <c r="T3474" s="70"/>
      <c r="U3474" s="73"/>
      <c r="V3474" s="70"/>
      <c r="W3474" s="73"/>
      <c r="X3474" s="47" t="s">
        <v>33</v>
      </c>
      <c r="Y3474" s="48">
        <f t="shared" si="494"/>
        <v>0</v>
      </c>
      <c r="Z3474" s="3"/>
      <c r="AA3474" s="3"/>
      <c r="AB3474" s="3"/>
      <c r="AC3474" s="4"/>
      <c r="AD3474" s="5"/>
      <c r="AE3474" s="5"/>
      <c r="AF3474" s="5"/>
      <c r="AG3474" s="5"/>
      <c r="AH3474" s="2"/>
      <c r="AI3474" s="6"/>
    </row>
    <row r="3475" spans="2:35" x14ac:dyDescent="0.25">
      <c r="B3475" s="1"/>
      <c r="O3475" s="69"/>
      <c r="P3475" s="70"/>
      <c r="Q3475" s="70"/>
      <c r="R3475" s="70"/>
      <c r="S3475" s="71"/>
      <c r="T3475" s="70"/>
      <c r="U3475" s="73"/>
      <c r="V3475" s="70"/>
      <c r="W3475" s="73"/>
      <c r="X3475" s="47" t="s">
        <v>34</v>
      </c>
      <c r="Y3475" s="48">
        <f t="shared" si="494"/>
        <v>0</v>
      </c>
      <c r="Z3475" s="3"/>
      <c r="AA3475" s="3"/>
      <c r="AB3475" s="3"/>
      <c r="AC3475" s="4"/>
      <c r="AD3475" s="5"/>
      <c r="AE3475" s="5"/>
      <c r="AF3475" s="5"/>
      <c r="AG3475" s="5"/>
      <c r="AH3475" s="2"/>
      <c r="AI3475" s="6"/>
    </row>
    <row r="3476" spans="2:35" x14ac:dyDescent="0.25">
      <c r="B3476" s="1"/>
      <c r="O3476" s="69"/>
      <c r="P3476" s="70"/>
      <c r="Q3476" s="70"/>
      <c r="R3476" s="70"/>
      <c r="S3476" s="71"/>
      <c r="T3476" s="70"/>
      <c r="U3476" s="74"/>
      <c r="V3476" s="70"/>
      <c r="W3476" s="74"/>
      <c r="X3476" s="47" t="s">
        <v>35</v>
      </c>
      <c r="Y3476" s="48">
        <f t="shared" si="494"/>
        <v>0</v>
      </c>
      <c r="Z3476" s="3"/>
      <c r="AA3476" s="3"/>
      <c r="AB3476" s="3"/>
      <c r="AC3476" s="4"/>
      <c r="AD3476" s="7"/>
      <c r="AE3476" s="7"/>
      <c r="AF3476" s="5"/>
      <c r="AG3476" s="7"/>
      <c r="AH3476" s="8"/>
      <c r="AI3476" s="9"/>
    </row>
    <row r="3477" spans="2:35" x14ac:dyDescent="0.25">
      <c r="B3477" s="1"/>
      <c r="O3477" s="80">
        <v>494</v>
      </c>
      <c r="P3477" s="70"/>
      <c r="Q3477" s="70"/>
      <c r="R3477" s="70"/>
      <c r="S3477" s="71" t="str">
        <f>IF(ISBLANK(R3477),"",IF(R3477=Списки!$F$4,"ОНП","ПТ"))</f>
        <v/>
      </c>
      <c r="T3477" s="70"/>
      <c r="U3477" s="72"/>
      <c r="V3477" s="70"/>
      <c r="W3477" s="72"/>
      <c r="X3477" s="51" t="s">
        <v>21</v>
      </c>
      <c r="Y3477" s="44">
        <f>SUM(Y3478:Y3483)</f>
        <v>0</v>
      </c>
      <c r="Z3477" s="45">
        <f>SUM(Z3478:Z3483)</f>
        <v>0</v>
      </c>
      <c r="AA3477" s="45">
        <f>SUM(AA3478:AA3483)</f>
        <v>0</v>
      </c>
      <c r="AB3477" s="45">
        <f>SUM(AB3478:AB3483)</f>
        <v>0</v>
      </c>
      <c r="AC3477" s="46">
        <f>SUM(AC3478:AC3483)</f>
        <v>0</v>
      </c>
      <c r="AD3477" s="52" t="s">
        <v>36</v>
      </c>
      <c r="AE3477" s="29"/>
      <c r="AF3477" s="53" t="s">
        <v>37</v>
      </c>
      <c r="AG3477" s="54"/>
      <c r="AH3477" s="2"/>
      <c r="AI3477" s="29"/>
    </row>
    <row r="3478" spans="2:35" x14ac:dyDescent="0.25">
      <c r="B3478" s="1"/>
      <c r="O3478" s="80"/>
      <c r="P3478" s="70"/>
      <c r="Q3478" s="70"/>
      <c r="R3478" s="70"/>
      <c r="S3478" s="71"/>
      <c r="T3478" s="70"/>
      <c r="U3478" s="73"/>
      <c r="V3478" s="70"/>
      <c r="W3478" s="73"/>
      <c r="X3478" s="47" t="s">
        <v>30</v>
      </c>
      <c r="Y3478" s="48">
        <f t="shared" ref="Y3478:Y3483" si="495">SUM(Z3478:AC3478)</f>
        <v>0</v>
      </c>
      <c r="Z3478" s="3"/>
      <c r="AA3478" s="3"/>
      <c r="AB3478" s="3"/>
      <c r="AC3478" s="4"/>
      <c r="AD3478" s="5"/>
      <c r="AE3478" s="6"/>
      <c r="AF3478" s="5"/>
      <c r="AG3478" s="5"/>
      <c r="AH3478" s="2"/>
      <c r="AI3478" s="6"/>
    </row>
    <row r="3479" spans="2:35" x14ac:dyDescent="0.25">
      <c r="B3479" s="1"/>
      <c r="O3479" s="80"/>
      <c r="P3479" s="70"/>
      <c r="Q3479" s="70"/>
      <c r="R3479" s="70"/>
      <c r="S3479" s="71"/>
      <c r="T3479" s="70"/>
      <c r="U3479" s="73"/>
      <c r="V3479" s="70"/>
      <c r="W3479" s="73"/>
      <c r="X3479" s="47" t="s">
        <v>31</v>
      </c>
      <c r="Y3479" s="48">
        <f t="shared" si="495"/>
        <v>0</v>
      </c>
      <c r="Z3479" s="3"/>
      <c r="AA3479" s="3"/>
      <c r="AB3479" s="3"/>
      <c r="AC3479" s="4"/>
      <c r="AD3479" s="5"/>
      <c r="AE3479" s="5"/>
      <c r="AF3479" s="5"/>
      <c r="AG3479" s="5"/>
      <c r="AH3479" s="2"/>
      <c r="AI3479" s="6"/>
    </row>
    <row r="3480" spans="2:35" x14ac:dyDescent="0.25">
      <c r="B3480" s="1"/>
      <c r="O3480" s="80"/>
      <c r="P3480" s="70"/>
      <c r="Q3480" s="70"/>
      <c r="R3480" s="70"/>
      <c r="S3480" s="71"/>
      <c r="T3480" s="70"/>
      <c r="U3480" s="73"/>
      <c r="V3480" s="70"/>
      <c r="W3480" s="73"/>
      <c r="X3480" s="47" t="s">
        <v>32</v>
      </c>
      <c r="Y3480" s="48">
        <f t="shared" si="495"/>
        <v>0</v>
      </c>
      <c r="Z3480" s="3"/>
      <c r="AA3480" s="3"/>
      <c r="AB3480" s="3"/>
      <c r="AC3480" s="4"/>
      <c r="AD3480" s="5"/>
      <c r="AE3480" s="5"/>
      <c r="AF3480" s="5"/>
      <c r="AG3480" s="5"/>
      <c r="AH3480" s="2"/>
      <c r="AI3480" s="6"/>
    </row>
    <row r="3481" spans="2:35" x14ac:dyDescent="0.25">
      <c r="B3481" s="1"/>
      <c r="O3481" s="80"/>
      <c r="P3481" s="70"/>
      <c r="Q3481" s="70"/>
      <c r="R3481" s="70"/>
      <c r="S3481" s="71"/>
      <c r="T3481" s="70"/>
      <c r="U3481" s="73"/>
      <c r="V3481" s="70"/>
      <c r="W3481" s="73"/>
      <c r="X3481" s="47" t="s">
        <v>33</v>
      </c>
      <c r="Y3481" s="48">
        <f t="shared" si="495"/>
        <v>0</v>
      </c>
      <c r="Z3481" s="3"/>
      <c r="AA3481" s="3"/>
      <c r="AB3481" s="3"/>
      <c r="AC3481" s="4"/>
      <c r="AD3481" s="5"/>
      <c r="AE3481" s="5"/>
      <c r="AF3481" s="5"/>
      <c r="AG3481" s="5"/>
      <c r="AH3481" s="2"/>
      <c r="AI3481" s="6"/>
    </row>
    <row r="3482" spans="2:35" x14ac:dyDescent="0.25">
      <c r="B3482" s="1"/>
      <c r="O3482" s="80"/>
      <c r="P3482" s="70"/>
      <c r="Q3482" s="70"/>
      <c r="R3482" s="70"/>
      <c r="S3482" s="71"/>
      <c r="T3482" s="70"/>
      <c r="U3482" s="73"/>
      <c r="V3482" s="70"/>
      <c r="W3482" s="73"/>
      <c r="X3482" s="47" t="s">
        <v>34</v>
      </c>
      <c r="Y3482" s="48">
        <f t="shared" si="495"/>
        <v>0</v>
      </c>
      <c r="Z3482" s="3"/>
      <c r="AA3482" s="3"/>
      <c r="AB3482" s="3"/>
      <c r="AC3482" s="4"/>
      <c r="AD3482" s="5"/>
      <c r="AE3482" s="5"/>
      <c r="AF3482" s="5"/>
      <c r="AG3482" s="5"/>
      <c r="AH3482" s="2"/>
      <c r="AI3482" s="6"/>
    </row>
    <row r="3483" spans="2:35" x14ac:dyDescent="0.25">
      <c r="B3483" s="1"/>
      <c r="O3483" s="80"/>
      <c r="P3483" s="70"/>
      <c r="Q3483" s="70"/>
      <c r="R3483" s="70"/>
      <c r="S3483" s="71"/>
      <c r="T3483" s="70"/>
      <c r="U3483" s="74"/>
      <c r="V3483" s="70"/>
      <c r="W3483" s="74"/>
      <c r="X3483" s="47" t="s">
        <v>35</v>
      </c>
      <c r="Y3483" s="48">
        <f t="shared" si="495"/>
        <v>0</v>
      </c>
      <c r="Z3483" s="3"/>
      <c r="AA3483" s="3"/>
      <c r="AB3483" s="3"/>
      <c r="AC3483" s="4"/>
      <c r="AD3483" s="7"/>
      <c r="AE3483" s="7"/>
      <c r="AF3483" s="5"/>
      <c r="AG3483" s="7"/>
      <c r="AH3483" s="8"/>
      <c r="AI3483" s="9"/>
    </row>
    <row r="3484" spans="2:35" x14ac:dyDescent="0.25">
      <c r="B3484" s="1"/>
      <c r="O3484" s="69">
        <v>495</v>
      </c>
      <c r="P3484" s="70"/>
      <c r="Q3484" s="70"/>
      <c r="R3484" s="70"/>
      <c r="S3484" s="71" t="str">
        <f>IF(ISBLANK(R3484),"",IF(R3484=Списки!$F$4,"ОНП","ПТ"))</f>
        <v/>
      </c>
      <c r="T3484" s="70"/>
      <c r="U3484" s="72"/>
      <c r="V3484" s="70"/>
      <c r="W3484" s="72"/>
      <c r="X3484" s="51" t="s">
        <v>21</v>
      </c>
      <c r="Y3484" s="44">
        <f>SUM(Y3485:Y3490)</f>
        <v>0</v>
      </c>
      <c r="Z3484" s="45">
        <f>SUM(Z3485:Z3490)</f>
        <v>0</v>
      </c>
      <c r="AA3484" s="45">
        <f>SUM(AA3485:AA3490)</f>
        <v>0</v>
      </c>
      <c r="AB3484" s="45">
        <f>SUM(AB3485:AB3490)</f>
        <v>0</v>
      </c>
      <c r="AC3484" s="46">
        <f>SUM(AC3485:AC3490)</f>
        <v>0</v>
      </c>
      <c r="AD3484" s="52" t="s">
        <v>36</v>
      </c>
      <c r="AE3484" s="29"/>
      <c r="AF3484" s="53" t="s">
        <v>37</v>
      </c>
      <c r="AG3484" s="54"/>
      <c r="AH3484" s="2"/>
      <c r="AI3484" s="29"/>
    </row>
    <row r="3485" spans="2:35" x14ac:dyDescent="0.25">
      <c r="B3485" s="1"/>
      <c r="O3485" s="69"/>
      <c r="P3485" s="70"/>
      <c r="Q3485" s="70"/>
      <c r="R3485" s="70"/>
      <c r="S3485" s="71"/>
      <c r="T3485" s="70"/>
      <c r="U3485" s="73"/>
      <c r="V3485" s="70"/>
      <c r="W3485" s="73"/>
      <c r="X3485" s="47" t="s">
        <v>30</v>
      </c>
      <c r="Y3485" s="48">
        <f t="shared" ref="Y3485:Y3490" si="496">SUM(Z3485:AC3485)</f>
        <v>0</v>
      </c>
      <c r="Z3485" s="3"/>
      <c r="AA3485" s="3"/>
      <c r="AB3485" s="3"/>
      <c r="AC3485" s="4"/>
      <c r="AD3485" s="5"/>
      <c r="AE3485" s="6"/>
      <c r="AF3485" s="5"/>
      <c r="AG3485" s="5"/>
      <c r="AH3485" s="2"/>
      <c r="AI3485" s="6"/>
    </row>
    <row r="3486" spans="2:35" x14ac:dyDescent="0.25">
      <c r="B3486" s="1"/>
      <c r="O3486" s="69"/>
      <c r="P3486" s="70"/>
      <c r="Q3486" s="70"/>
      <c r="R3486" s="70"/>
      <c r="S3486" s="71"/>
      <c r="T3486" s="70"/>
      <c r="U3486" s="73"/>
      <c r="V3486" s="70"/>
      <c r="W3486" s="73"/>
      <c r="X3486" s="47" t="s">
        <v>31</v>
      </c>
      <c r="Y3486" s="48">
        <f t="shared" si="496"/>
        <v>0</v>
      </c>
      <c r="Z3486" s="3"/>
      <c r="AA3486" s="3"/>
      <c r="AB3486" s="3"/>
      <c r="AC3486" s="4"/>
      <c r="AD3486" s="5"/>
      <c r="AE3486" s="5"/>
      <c r="AF3486" s="5"/>
      <c r="AG3486" s="5"/>
      <c r="AH3486" s="2"/>
      <c r="AI3486" s="6"/>
    </row>
    <row r="3487" spans="2:35" x14ac:dyDescent="0.25">
      <c r="B3487" s="1"/>
      <c r="O3487" s="69"/>
      <c r="P3487" s="70"/>
      <c r="Q3487" s="70"/>
      <c r="R3487" s="70"/>
      <c r="S3487" s="71"/>
      <c r="T3487" s="70"/>
      <c r="U3487" s="73"/>
      <c r="V3487" s="70"/>
      <c r="W3487" s="73"/>
      <c r="X3487" s="47" t="s">
        <v>32</v>
      </c>
      <c r="Y3487" s="48">
        <f t="shared" si="496"/>
        <v>0</v>
      </c>
      <c r="Z3487" s="3"/>
      <c r="AA3487" s="3"/>
      <c r="AB3487" s="3"/>
      <c r="AC3487" s="4"/>
      <c r="AD3487" s="5"/>
      <c r="AE3487" s="5"/>
      <c r="AF3487" s="5"/>
      <c r="AG3487" s="5"/>
      <c r="AH3487" s="2"/>
      <c r="AI3487" s="6"/>
    </row>
    <row r="3488" spans="2:35" x14ac:dyDescent="0.25">
      <c r="B3488" s="1"/>
      <c r="O3488" s="69"/>
      <c r="P3488" s="70"/>
      <c r="Q3488" s="70"/>
      <c r="R3488" s="70"/>
      <c r="S3488" s="71"/>
      <c r="T3488" s="70"/>
      <c r="U3488" s="73"/>
      <c r="V3488" s="70"/>
      <c r="W3488" s="73"/>
      <c r="X3488" s="47" t="s">
        <v>33</v>
      </c>
      <c r="Y3488" s="48">
        <f t="shared" si="496"/>
        <v>0</v>
      </c>
      <c r="Z3488" s="3"/>
      <c r="AA3488" s="3"/>
      <c r="AB3488" s="3"/>
      <c r="AC3488" s="4"/>
      <c r="AD3488" s="5"/>
      <c r="AE3488" s="5"/>
      <c r="AF3488" s="5"/>
      <c r="AG3488" s="5"/>
      <c r="AH3488" s="2"/>
      <c r="AI3488" s="6"/>
    </row>
    <row r="3489" spans="2:35" x14ac:dyDescent="0.25">
      <c r="B3489" s="1"/>
      <c r="O3489" s="69"/>
      <c r="P3489" s="70"/>
      <c r="Q3489" s="70"/>
      <c r="R3489" s="70"/>
      <c r="S3489" s="71"/>
      <c r="T3489" s="70"/>
      <c r="U3489" s="73"/>
      <c r="V3489" s="70"/>
      <c r="W3489" s="73"/>
      <c r="X3489" s="47" t="s">
        <v>34</v>
      </c>
      <c r="Y3489" s="48">
        <f t="shared" si="496"/>
        <v>0</v>
      </c>
      <c r="Z3489" s="3"/>
      <c r="AA3489" s="3"/>
      <c r="AB3489" s="3"/>
      <c r="AC3489" s="4"/>
      <c r="AD3489" s="5"/>
      <c r="AE3489" s="5"/>
      <c r="AF3489" s="5"/>
      <c r="AG3489" s="5"/>
      <c r="AH3489" s="2"/>
      <c r="AI3489" s="6"/>
    </row>
    <row r="3490" spans="2:35" x14ac:dyDescent="0.25">
      <c r="B3490" s="1"/>
      <c r="O3490" s="69"/>
      <c r="P3490" s="70"/>
      <c r="Q3490" s="70"/>
      <c r="R3490" s="70"/>
      <c r="S3490" s="71"/>
      <c r="T3490" s="70"/>
      <c r="U3490" s="74"/>
      <c r="V3490" s="70"/>
      <c r="W3490" s="74"/>
      <c r="X3490" s="47" t="s">
        <v>35</v>
      </c>
      <c r="Y3490" s="48">
        <f t="shared" si="496"/>
        <v>0</v>
      </c>
      <c r="Z3490" s="3"/>
      <c r="AA3490" s="3"/>
      <c r="AB3490" s="3"/>
      <c r="AC3490" s="4"/>
      <c r="AD3490" s="7"/>
      <c r="AE3490" s="7"/>
      <c r="AF3490" s="5"/>
      <c r="AG3490" s="7"/>
      <c r="AH3490" s="8"/>
      <c r="AI3490" s="9"/>
    </row>
    <row r="3491" spans="2:35" x14ac:dyDescent="0.25">
      <c r="B3491" s="1"/>
      <c r="O3491" s="80">
        <v>496</v>
      </c>
      <c r="P3491" s="70"/>
      <c r="Q3491" s="70"/>
      <c r="R3491" s="70"/>
      <c r="S3491" s="71" t="str">
        <f>IF(ISBLANK(R3491),"",IF(R3491=Списки!$F$4,"ОНП","ПТ"))</f>
        <v/>
      </c>
      <c r="T3491" s="70"/>
      <c r="U3491" s="72"/>
      <c r="V3491" s="70"/>
      <c r="W3491" s="72"/>
      <c r="X3491" s="51" t="s">
        <v>21</v>
      </c>
      <c r="Y3491" s="44">
        <f>SUM(Y3492:Y3497)</f>
        <v>0</v>
      </c>
      <c r="Z3491" s="45">
        <f>SUM(Z3492:Z3497)</f>
        <v>0</v>
      </c>
      <c r="AA3491" s="45">
        <f>SUM(AA3492:AA3497)</f>
        <v>0</v>
      </c>
      <c r="AB3491" s="45">
        <f>SUM(AB3492:AB3497)</f>
        <v>0</v>
      </c>
      <c r="AC3491" s="46">
        <f>SUM(AC3492:AC3497)</f>
        <v>0</v>
      </c>
      <c r="AD3491" s="52" t="s">
        <v>36</v>
      </c>
      <c r="AE3491" s="29"/>
      <c r="AF3491" s="53" t="s">
        <v>37</v>
      </c>
      <c r="AG3491" s="54"/>
      <c r="AH3491" s="2"/>
      <c r="AI3491" s="29"/>
    </row>
    <row r="3492" spans="2:35" x14ac:dyDescent="0.25">
      <c r="B3492" s="1"/>
      <c r="O3492" s="80"/>
      <c r="P3492" s="70"/>
      <c r="Q3492" s="70"/>
      <c r="R3492" s="70"/>
      <c r="S3492" s="71"/>
      <c r="T3492" s="70"/>
      <c r="U3492" s="73"/>
      <c r="V3492" s="70"/>
      <c r="W3492" s="73"/>
      <c r="X3492" s="47" t="s">
        <v>30</v>
      </c>
      <c r="Y3492" s="48">
        <f t="shared" ref="Y3492:Y3497" si="497">SUM(Z3492:AC3492)</f>
        <v>0</v>
      </c>
      <c r="Z3492" s="3"/>
      <c r="AA3492" s="3"/>
      <c r="AB3492" s="3"/>
      <c r="AC3492" s="4"/>
      <c r="AD3492" s="5"/>
      <c r="AE3492" s="6"/>
      <c r="AF3492" s="5"/>
      <c r="AG3492" s="5"/>
      <c r="AH3492" s="2"/>
      <c r="AI3492" s="6"/>
    </row>
    <row r="3493" spans="2:35" x14ac:dyDescent="0.25">
      <c r="B3493" s="1"/>
      <c r="O3493" s="80"/>
      <c r="P3493" s="70"/>
      <c r="Q3493" s="70"/>
      <c r="R3493" s="70"/>
      <c r="S3493" s="71"/>
      <c r="T3493" s="70"/>
      <c r="U3493" s="73"/>
      <c r="V3493" s="70"/>
      <c r="W3493" s="73"/>
      <c r="X3493" s="47" t="s">
        <v>31</v>
      </c>
      <c r="Y3493" s="48">
        <f t="shared" si="497"/>
        <v>0</v>
      </c>
      <c r="Z3493" s="3"/>
      <c r="AA3493" s="3"/>
      <c r="AB3493" s="3"/>
      <c r="AC3493" s="4"/>
      <c r="AD3493" s="5"/>
      <c r="AE3493" s="5"/>
      <c r="AF3493" s="5"/>
      <c r="AG3493" s="5"/>
      <c r="AH3493" s="2"/>
      <c r="AI3493" s="6"/>
    </row>
    <row r="3494" spans="2:35" x14ac:dyDescent="0.25">
      <c r="B3494" s="1"/>
      <c r="O3494" s="80"/>
      <c r="P3494" s="70"/>
      <c r="Q3494" s="70"/>
      <c r="R3494" s="70"/>
      <c r="S3494" s="71"/>
      <c r="T3494" s="70"/>
      <c r="U3494" s="73"/>
      <c r="V3494" s="70"/>
      <c r="W3494" s="73"/>
      <c r="X3494" s="47" t="s">
        <v>32</v>
      </c>
      <c r="Y3494" s="48">
        <f t="shared" si="497"/>
        <v>0</v>
      </c>
      <c r="Z3494" s="3"/>
      <c r="AA3494" s="3"/>
      <c r="AB3494" s="3"/>
      <c r="AC3494" s="4"/>
      <c r="AD3494" s="5"/>
      <c r="AE3494" s="5"/>
      <c r="AF3494" s="5"/>
      <c r="AG3494" s="5"/>
      <c r="AH3494" s="2"/>
      <c r="AI3494" s="6"/>
    </row>
    <row r="3495" spans="2:35" x14ac:dyDescent="0.25">
      <c r="B3495" s="1"/>
      <c r="O3495" s="80"/>
      <c r="P3495" s="70"/>
      <c r="Q3495" s="70"/>
      <c r="R3495" s="70"/>
      <c r="S3495" s="71"/>
      <c r="T3495" s="70"/>
      <c r="U3495" s="73"/>
      <c r="V3495" s="70"/>
      <c r="W3495" s="73"/>
      <c r="X3495" s="47" t="s">
        <v>33</v>
      </c>
      <c r="Y3495" s="48">
        <f t="shared" si="497"/>
        <v>0</v>
      </c>
      <c r="Z3495" s="3"/>
      <c r="AA3495" s="3"/>
      <c r="AB3495" s="3"/>
      <c r="AC3495" s="4"/>
      <c r="AD3495" s="5"/>
      <c r="AE3495" s="5"/>
      <c r="AF3495" s="5"/>
      <c r="AG3495" s="5"/>
      <c r="AH3495" s="2"/>
      <c r="AI3495" s="6"/>
    </row>
    <row r="3496" spans="2:35" x14ac:dyDescent="0.25">
      <c r="B3496" s="1"/>
      <c r="O3496" s="80"/>
      <c r="P3496" s="70"/>
      <c r="Q3496" s="70"/>
      <c r="R3496" s="70"/>
      <c r="S3496" s="71"/>
      <c r="T3496" s="70"/>
      <c r="U3496" s="73"/>
      <c r="V3496" s="70"/>
      <c r="W3496" s="73"/>
      <c r="X3496" s="47" t="s">
        <v>34</v>
      </c>
      <c r="Y3496" s="48">
        <f t="shared" si="497"/>
        <v>0</v>
      </c>
      <c r="Z3496" s="3"/>
      <c r="AA3496" s="3"/>
      <c r="AB3496" s="3"/>
      <c r="AC3496" s="4"/>
      <c r="AD3496" s="5"/>
      <c r="AE3496" s="5"/>
      <c r="AF3496" s="5"/>
      <c r="AG3496" s="5"/>
      <c r="AH3496" s="2"/>
      <c r="AI3496" s="6"/>
    </row>
    <row r="3497" spans="2:35" x14ac:dyDescent="0.25">
      <c r="B3497" s="1"/>
      <c r="O3497" s="80"/>
      <c r="P3497" s="70"/>
      <c r="Q3497" s="70"/>
      <c r="R3497" s="70"/>
      <c r="S3497" s="71"/>
      <c r="T3497" s="70"/>
      <c r="U3497" s="74"/>
      <c r="V3497" s="70"/>
      <c r="W3497" s="74"/>
      <c r="X3497" s="47" t="s">
        <v>35</v>
      </c>
      <c r="Y3497" s="48">
        <f t="shared" si="497"/>
        <v>0</v>
      </c>
      <c r="Z3497" s="3"/>
      <c r="AA3497" s="3"/>
      <c r="AB3497" s="3"/>
      <c r="AC3497" s="4"/>
      <c r="AD3497" s="7"/>
      <c r="AE3497" s="7"/>
      <c r="AF3497" s="5"/>
      <c r="AG3497" s="7"/>
      <c r="AH3497" s="8"/>
      <c r="AI3497" s="9"/>
    </row>
    <row r="3498" spans="2:35" x14ac:dyDescent="0.25">
      <c r="B3498" s="1"/>
      <c r="O3498" s="69">
        <v>497</v>
      </c>
      <c r="P3498" s="70"/>
      <c r="Q3498" s="70"/>
      <c r="R3498" s="70"/>
      <c r="S3498" s="71" t="str">
        <f>IF(ISBLANK(R3498),"",IF(R3498=Списки!$F$4,"ОНП","ПТ"))</f>
        <v/>
      </c>
      <c r="T3498" s="70"/>
      <c r="U3498" s="72"/>
      <c r="V3498" s="70"/>
      <c r="W3498" s="72"/>
      <c r="X3498" s="51" t="s">
        <v>21</v>
      </c>
      <c r="Y3498" s="44">
        <f>SUM(Y3499:Y3504)</f>
        <v>0</v>
      </c>
      <c r="Z3498" s="45">
        <f>SUM(Z3499:Z3504)</f>
        <v>0</v>
      </c>
      <c r="AA3498" s="45">
        <f>SUM(AA3499:AA3504)</f>
        <v>0</v>
      </c>
      <c r="AB3498" s="45">
        <f>SUM(AB3499:AB3504)</f>
        <v>0</v>
      </c>
      <c r="AC3498" s="46">
        <f>SUM(AC3499:AC3504)</f>
        <v>0</v>
      </c>
      <c r="AD3498" s="52" t="s">
        <v>36</v>
      </c>
      <c r="AE3498" s="29"/>
      <c r="AF3498" s="53" t="s">
        <v>37</v>
      </c>
      <c r="AG3498" s="54"/>
      <c r="AH3498" s="2"/>
      <c r="AI3498" s="29"/>
    </row>
    <row r="3499" spans="2:35" x14ac:dyDescent="0.25">
      <c r="B3499" s="1"/>
      <c r="O3499" s="69"/>
      <c r="P3499" s="70"/>
      <c r="Q3499" s="70"/>
      <c r="R3499" s="70"/>
      <c r="S3499" s="71"/>
      <c r="T3499" s="70"/>
      <c r="U3499" s="73"/>
      <c r="V3499" s="70"/>
      <c r="W3499" s="73"/>
      <c r="X3499" s="47" t="s">
        <v>30</v>
      </c>
      <c r="Y3499" s="48">
        <f t="shared" ref="Y3499:Y3504" si="498">SUM(Z3499:AC3499)</f>
        <v>0</v>
      </c>
      <c r="Z3499" s="3"/>
      <c r="AA3499" s="3"/>
      <c r="AB3499" s="3"/>
      <c r="AC3499" s="4"/>
      <c r="AD3499" s="5"/>
      <c r="AE3499" s="6"/>
      <c r="AF3499" s="5"/>
      <c r="AG3499" s="5"/>
      <c r="AH3499" s="2"/>
      <c r="AI3499" s="6"/>
    </row>
    <row r="3500" spans="2:35" x14ac:dyDescent="0.25">
      <c r="B3500" s="1"/>
      <c r="O3500" s="69"/>
      <c r="P3500" s="70"/>
      <c r="Q3500" s="70"/>
      <c r="R3500" s="70"/>
      <c r="S3500" s="71"/>
      <c r="T3500" s="70"/>
      <c r="U3500" s="73"/>
      <c r="V3500" s="70"/>
      <c r="W3500" s="73"/>
      <c r="X3500" s="47" t="s">
        <v>31</v>
      </c>
      <c r="Y3500" s="48">
        <f t="shared" si="498"/>
        <v>0</v>
      </c>
      <c r="Z3500" s="3"/>
      <c r="AA3500" s="3"/>
      <c r="AB3500" s="3"/>
      <c r="AC3500" s="4"/>
      <c r="AD3500" s="5"/>
      <c r="AE3500" s="5"/>
      <c r="AF3500" s="5"/>
      <c r="AG3500" s="5"/>
      <c r="AH3500" s="2"/>
      <c r="AI3500" s="6"/>
    </row>
    <row r="3501" spans="2:35" x14ac:dyDescent="0.25">
      <c r="B3501" s="1"/>
      <c r="O3501" s="69"/>
      <c r="P3501" s="70"/>
      <c r="Q3501" s="70"/>
      <c r="R3501" s="70"/>
      <c r="S3501" s="71"/>
      <c r="T3501" s="70"/>
      <c r="U3501" s="73"/>
      <c r="V3501" s="70"/>
      <c r="W3501" s="73"/>
      <c r="X3501" s="47" t="s">
        <v>32</v>
      </c>
      <c r="Y3501" s="48">
        <f t="shared" si="498"/>
        <v>0</v>
      </c>
      <c r="Z3501" s="3"/>
      <c r="AA3501" s="3"/>
      <c r="AB3501" s="3"/>
      <c r="AC3501" s="4"/>
      <c r="AD3501" s="5"/>
      <c r="AE3501" s="5"/>
      <c r="AF3501" s="5"/>
      <c r="AG3501" s="5"/>
      <c r="AH3501" s="2"/>
      <c r="AI3501" s="6"/>
    </row>
    <row r="3502" spans="2:35" x14ac:dyDescent="0.25">
      <c r="B3502" s="1"/>
      <c r="O3502" s="69"/>
      <c r="P3502" s="70"/>
      <c r="Q3502" s="70"/>
      <c r="R3502" s="70"/>
      <c r="S3502" s="71"/>
      <c r="T3502" s="70"/>
      <c r="U3502" s="73"/>
      <c r="V3502" s="70"/>
      <c r="W3502" s="73"/>
      <c r="X3502" s="47" t="s">
        <v>33</v>
      </c>
      <c r="Y3502" s="48">
        <f t="shared" si="498"/>
        <v>0</v>
      </c>
      <c r="Z3502" s="3"/>
      <c r="AA3502" s="3"/>
      <c r="AB3502" s="3"/>
      <c r="AC3502" s="4"/>
      <c r="AD3502" s="5"/>
      <c r="AE3502" s="5"/>
      <c r="AF3502" s="5"/>
      <c r="AG3502" s="5"/>
      <c r="AH3502" s="2"/>
      <c r="AI3502" s="6"/>
    </row>
    <row r="3503" spans="2:35" x14ac:dyDescent="0.25">
      <c r="B3503" s="1"/>
      <c r="O3503" s="69"/>
      <c r="P3503" s="70"/>
      <c r="Q3503" s="70"/>
      <c r="R3503" s="70"/>
      <c r="S3503" s="71"/>
      <c r="T3503" s="70"/>
      <c r="U3503" s="73"/>
      <c r="V3503" s="70"/>
      <c r="W3503" s="73"/>
      <c r="X3503" s="47" t="s">
        <v>34</v>
      </c>
      <c r="Y3503" s="48">
        <f t="shared" si="498"/>
        <v>0</v>
      </c>
      <c r="Z3503" s="3"/>
      <c r="AA3503" s="3"/>
      <c r="AB3503" s="3"/>
      <c r="AC3503" s="4"/>
      <c r="AD3503" s="5"/>
      <c r="AE3503" s="5"/>
      <c r="AF3503" s="5"/>
      <c r="AG3503" s="5"/>
      <c r="AH3503" s="2"/>
      <c r="AI3503" s="6"/>
    </row>
    <row r="3504" spans="2:35" x14ac:dyDescent="0.25">
      <c r="B3504" s="1"/>
      <c r="O3504" s="69"/>
      <c r="P3504" s="70"/>
      <c r="Q3504" s="70"/>
      <c r="R3504" s="70"/>
      <c r="S3504" s="71"/>
      <c r="T3504" s="70"/>
      <c r="U3504" s="74"/>
      <c r="V3504" s="70"/>
      <c r="W3504" s="74"/>
      <c r="X3504" s="47" t="s">
        <v>35</v>
      </c>
      <c r="Y3504" s="48">
        <f t="shared" si="498"/>
        <v>0</v>
      </c>
      <c r="Z3504" s="3"/>
      <c r="AA3504" s="3"/>
      <c r="AB3504" s="3"/>
      <c r="AC3504" s="4"/>
      <c r="AD3504" s="7"/>
      <c r="AE3504" s="7"/>
      <c r="AF3504" s="5"/>
      <c r="AG3504" s="7"/>
      <c r="AH3504" s="8"/>
      <c r="AI3504" s="9"/>
    </row>
    <row r="3505" spans="2:35" x14ac:dyDescent="0.25">
      <c r="B3505" s="1"/>
      <c r="O3505" s="80">
        <v>498</v>
      </c>
      <c r="P3505" s="70"/>
      <c r="Q3505" s="70"/>
      <c r="R3505" s="70"/>
      <c r="S3505" s="71" t="str">
        <f>IF(ISBLANK(R3505),"",IF(R3505=Списки!$F$4,"ОНП","ПТ"))</f>
        <v/>
      </c>
      <c r="T3505" s="70"/>
      <c r="U3505" s="72"/>
      <c r="V3505" s="70"/>
      <c r="W3505" s="72"/>
      <c r="X3505" s="51" t="s">
        <v>21</v>
      </c>
      <c r="Y3505" s="44">
        <f>SUM(Y3506:Y3511)</f>
        <v>0</v>
      </c>
      <c r="Z3505" s="45">
        <f>SUM(Z3506:Z3511)</f>
        <v>0</v>
      </c>
      <c r="AA3505" s="45">
        <f>SUM(AA3506:AA3511)</f>
        <v>0</v>
      </c>
      <c r="AB3505" s="45">
        <f>SUM(AB3506:AB3511)</f>
        <v>0</v>
      </c>
      <c r="AC3505" s="46">
        <f>SUM(AC3506:AC3511)</f>
        <v>0</v>
      </c>
      <c r="AD3505" s="52" t="s">
        <v>36</v>
      </c>
      <c r="AE3505" s="29"/>
      <c r="AF3505" s="53" t="s">
        <v>37</v>
      </c>
      <c r="AG3505" s="54"/>
      <c r="AH3505" s="2"/>
      <c r="AI3505" s="29"/>
    </row>
    <row r="3506" spans="2:35" x14ac:dyDescent="0.25">
      <c r="B3506" s="1"/>
      <c r="O3506" s="80"/>
      <c r="P3506" s="70"/>
      <c r="Q3506" s="70"/>
      <c r="R3506" s="70"/>
      <c r="S3506" s="71"/>
      <c r="T3506" s="70"/>
      <c r="U3506" s="73"/>
      <c r="V3506" s="70"/>
      <c r="W3506" s="73"/>
      <c r="X3506" s="47" t="s">
        <v>30</v>
      </c>
      <c r="Y3506" s="48">
        <f t="shared" ref="Y3506:Y3511" si="499">SUM(Z3506:AC3506)</f>
        <v>0</v>
      </c>
      <c r="Z3506" s="3"/>
      <c r="AA3506" s="3"/>
      <c r="AB3506" s="3"/>
      <c r="AC3506" s="4"/>
      <c r="AD3506" s="5"/>
      <c r="AE3506" s="6"/>
      <c r="AF3506" s="5"/>
      <c r="AG3506" s="5"/>
      <c r="AH3506" s="2"/>
      <c r="AI3506" s="6"/>
    </row>
    <row r="3507" spans="2:35" x14ac:dyDescent="0.25">
      <c r="B3507" s="1"/>
      <c r="O3507" s="80"/>
      <c r="P3507" s="70"/>
      <c r="Q3507" s="70"/>
      <c r="R3507" s="70"/>
      <c r="S3507" s="71"/>
      <c r="T3507" s="70"/>
      <c r="U3507" s="73"/>
      <c r="V3507" s="70"/>
      <c r="W3507" s="73"/>
      <c r="X3507" s="47" t="s">
        <v>31</v>
      </c>
      <c r="Y3507" s="48">
        <f t="shared" si="499"/>
        <v>0</v>
      </c>
      <c r="Z3507" s="3"/>
      <c r="AA3507" s="3"/>
      <c r="AB3507" s="3"/>
      <c r="AC3507" s="4"/>
      <c r="AD3507" s="5"/>
      <c r="AE3507" s="5"/>
      <c r="AF3507" s="5"/>
      <c r="AG3507" s="5"/>
      <c r="AH3507" s="2"/>
      <c r="AI3507" s="6"/>
    </row>
    <row r="3508" spans="2:35" x14ac:dyDescent="0.25">
      <c r="B3508" s="1"/>
      <c r="O3508" s="80"/>
      <c r="P3508" s="70"/>
      <c r="Q3508" s="70"/>
      <c r="R3508" s="70"/>
      <c r="S3508" s="71"/>
      <c r="T3508" s="70"/>
      <c r="U3508" s="73"/>
      <c r="V3508" s="70"/>
      <c r="W3508" s="73"/>
      <c r="X3508" s="47" t="s">
        <v>32</v>
      </c>
      <c r="Y3508" s="48">
        <f t="shared" si="499"/>
        <v>0</v>
      </c>
      <c r="Z3508" s="3"/>
      <c r="AA3508" s="3"/>
      <c r="AB3508" s="3"/>
      <c r="AC3508" s="4"/>
      <c r="AD3508" s="5"/>
      <c r="AE3508" s="5"/>
      <c r="AF3508" s="5"/>
      <c r="AG3508" s="5"/>
      <c r="AH3508" s="2"/>
      <c r="AI3508" s="6"/>
    </row>
    <row r="3509" spans="2:35" x14ac:dyDescent="0.25">
      <c r="B3509" s="1"/>
      <c r="O3509" s="80"/>
      <c r="P3509" s="70"/>
      <c r="Q3509" s="70"/>
      <c r="R3509" s="70"/>
      <c r="S3509" s="71"/>
      <c r="T3509" s="70"/>
      <c r="U3509" s="73"/>
      <c r="V3509" s="70"/>
      <c r="W3509" s="73"/>
      <c r="X3509" s="47" t="s">
        <v>33</v>
      </c>
      <c r="Y3509" s="48">
        <f t="shared" si="499"/>
        <v>0</v>
      </c>
      <c r="Z3509" s="3"/>
      <c r="AA3509" s="3"/>
      <c r="AB3509" s="3"/>
      <c r="AC3509" s="4"/>
      <c r="AD3509" s="5"/>
      <c r="AE3509" s="5"/>
      <c r="AF3509" s="5"/>
      <c r="AG3509" s="5"/>
      <c r="AH3509" s="2"/>
      <c r="AI3509" s="6"/>
    </row>
    <row r="3510" spans="2:35" x14ac:dyDescent="0.25">
      <c r="B3510" s="1"/>
      <c r="O3510" s="80"/>
      <c r="P3510" s="70"/>
      <c r="Q3510" s="70"/>
      <c r="R3510" s="70"/>
      <c r="S3510" s="71"/>
      <c r="T3510" s="70"/>
      <c r="U3510" s="73"/>
      <c r="V3510" s="70"/>
      <c r="W3510" s="73"/>
      <c r="X3510" s="47" t="s">
        <v>34</v>
      </c>
      <c r="Y3510" s="48">
        <f t="shared" si="499"/>
        <v>0</v>
      </c>
      <c r="Z3510" s="3"/>
      <c r="AA3510" s="3"/>
      <c r="AB3510" s="3"/>
      <c r="AC3510" s="4"/>
      <c r="AD3510" s="5"/>
      <c r="AE3510" s="5"/>
      <c r="AF3510" s="5"/>
      <c r="AG3510" s="5"/>
      <c r="AH3510" s="2"/>
      <c r="AI3510" s="6"/>
    </row>
    <row r="3511" spans="2:35" x14ac:dyDescent="0.25">
      <c r="B3511" s="1"/>
      <c r="O3511" s="80"/>
      <c r="P3511" s="70"/>
      <c r="Q3511" s="70"/>
      <c r="R3511" s="70"/>
      <c r="S3511" s="71"/>
      <c r="T3511" s="70"/>
      <c r="U3511" s="74"/>
      <c r="V3511" s="70"/>
      <c r="W3511" s="74"/>
      <c r="X3511" s="47" t="s">
        <v>35</v>
      </c>
      <c r="Y3511" s="48">
        <f t="shared" si="499"/>
        <v>0</v>
      </c>
      <c r="Z3511" s="3"/>
      <c r="AA3511" s="3"/>
      <c r="AB3511" s="3"/>
      <c r="AC3511" s="4"/>
      <c r="AD3511" s="7"/>
      <c r="AE3511" s="7"/>
      <c r="AF3511" s="5"/>
      <c r="AG3511" s="7"/>
      <c r="AH3511" s="8"/>
      <c r="AI3511" s="9"/>
    </row>
    <row r="3512" spans="2:35" x14ac:dyDescent="0.25">
      <c r="B3512" s="1"/>
      <c r="O3512" s="69">
        <v>499</v>
      </c>
      <c r="P3512" s="70"/>
      <c r="Q3512" s="70"/>
      <c r="R3512" s="70"/>
      <c r="S3512" s="71" t="str">
        <f>IF(ISBLANK(R3512),"",IF(R3512=Списки!$F$4,"ОНП","ПТ"))</f>
        <v/>
      </c>
      <c r="T3512" s="70"/>
      <c r="U3512" s="72"/>
      <c r="V3512" s="70"/>
      <c r="W3512" s="72"/>
      <c r="X3512" s="51" t="s">
        <v>21</v>
      </c>
      <c r="Y3512" s="44">
        <f>SUM(Y3513:Y3518)</f>
        <v>0</v>
      </c>
      <c r="Z3512" s="45">
        <f>SUM(Z3513:Z3518)</f>
        <v>0</v>
      </c>
      <c r="AA3512" s="45">
        <f>SUM(AA3513:AA3518)</f>
        <v>0</v>
      </c>
      <c r="AB3512" s="45">
        <f>SUM(AB3513:AB3518)</f>
        <v>0</v>
      </c>
      <c r="AC3512" s="46">
        <f>SUM(AC3513:AC3518)</f>
        <v>0</v>
      </c>
      <c r="AD3512" s="52" t="s">
        <v>36</v>
      </c>
      <c r="AE3512" s="29"/>
      <c r="AF3512" s="53" t="s">
        <v>37</v>
      </c>
      <c r="AG3512" s="54"/>
      <c r="AH3512" s="2"/>
      <c r="AI3512" s="29"/>
    </row>
    <row r="3513" spans="2:35" x14ac:dyDescent="0.25">
      <c r="B3513" s="1"/>
      <c r="O3513" s="69"/>
      <c r="P3513" s="70"/>
      <c r="Q3513" s="70"/>
      <c r="R3513" s="70"/>
      <c r="S3513" s="71"/>
      <c r="T3513" s="70"/>
      <c r="U3513" s="73"/>
      <c r="V3513" s="70"/>
      <c r="W3513" s="73"/>
      <c r="X3513" s="47" t="s">
        <v>30</v>
      </c>
      <c r="Y3513" s="48">
        <f t="shared" ref="Y3513:Y3518" si="500">SUM(Z3513:AC3513)</f>
        <v>0</v>
      </c>
      <c r="Z3513" s="3"/>
      <c r="AA3513" s="3"/>
      <c r="AB3513" s="3"/>
      <c r="AC3513" s="4"/>
      <c r="AD3513" s="5"/>
      <c r="AE3513" s="6"/>
      <c r="AF3513" s="5"/>
      <c r="AG3513" s="5"/>
      <c r="AH3513" s="2"/>
      <c r="AI3513" s="6"/>
    </row>
    <row r="3514" spans="2:35" x14ac:dyDescent="0.25">
      <c r="B3514" s="1"/>
      <c r="O3514" s="69"/>
      <c r="P3514" s="70"/>
      <c r="Q3514" s="70"/>
      <c r="R3514" s="70"/>
      <c r="S3514" s="71"/>
      <c r="T3514" s="70"/>
      <c r="U3514" s="73"/>
      <c r="V3514" s="70"/>
      <c r="W3514" s="73"/>
      <c r="X3514" s="47" t="s">
        <v>31</v>
      </c>
      <c r="Y3514" s="48">
        <f t="shared" si="500"/>
        <v>0</v>
      </c>
      <c r="Z3514" s="3"/>
      <c r="AA3514" s="3"/>
      <c r="AB3514" s="3"/>
      <c r="AC3514" s="4"/>
      <c r="AD3514" s="5"/>
      <c r="AE3514" s="5"/>
      <c r="AF3514" s="5"/>
      <c r="AG3514" s="5"/>
      <c r="AH3514" s="2"/>
      <c r="AI3514" s="6"/>
    </row>
    <row r="3515" spans="2:35" x14ac:dyDescent="0.25">
      <c r="B3515" s="1"/>
      <c r="O3515" s="69"/>
      <c r="P3515" s="70"/>
      <c r="Q3515" s="70"/>
      <c r="R3515" s="70"/>
      <c r="S3515" s="71"/>
      <c r="T3515" s="70"/>
      <c r="U3515" s="73"/>
      <c r="V3515" s="70"/>
      <c r="W3515" s="73"/>
      <c r="X3515" s="47" t="s">
        <v>32</v>
      </c>
      <c r="Y3515" s="48">
        <f t="shared" si="500"/>
        <v>0</v>
      </c>
      <c r="Z3515" s="3"/>
      <c r="AA3515" s="3"/>
      <c r="AB3515" s="3"/>
      <c r="AC3515" s="4"/>
      <c r="AD3515" s="5"/>
      <c r="AE3515" s="5"/>
      <c r="AF3515" s="5"/>
      <c r="AG3515" s="5"/>
      <c r="AH3515" s="2"/>
      <c r="AI3515" s="6"/>
    </row>
    <row r="3516" spans="2:35" x14ac:dyDescent="0.25">
      <c r="B3516" s="1"/>
      <c r="O3516" s="69"/>
      <c r="P3516" s="70"/>
      <c r="Q3516" s="70"/>
      <c r="R3516" s="70"/>
      <c r="S3516" s="71"/>
      <c r="T3516" s="70"/>
      <c r="U3516" s="73"/>
      <c r="V3516" s="70"/>
      <c r="W3516" s="73"/>
      <c r="X3516" s="47" t="s">
        <v>33</v>
      </c>
      <c r="Y3516" s="48">
        <f t="shared" si="500"/>
        <v>0</v>
      </c>
      <c r="Z3516" s="3"/>
      <c r="AA3516" s="3"/>
      <c r="AB3516" s="3"/>
      <c r="AC3516" s="4"/>
      <c r="AD3516" s="5"/>
      <c r="AE3516" s="5"/>
      <c r="AF3516" s="5"/>
      <c r="AG3516" s="5"/>
      <c r="AH3516" s="2"/>
      <c r="AI3516" s="6"/>
    </row>
    <row r="3517" spans="2:35" x14ac:dyDescent="0.25">
      <c r="B3517" s="1"/>
      <c r="O3517" s="69"/>
      <c r="P3517" s="70"/>
      <c r="Q3517" s="70"/>
      <c r="R3517" s="70"/>
      <c r="S3517" s="71"/>
      <c r="T3517" s="70"/>
      <c r="U3517" s="73"/>
      <c r="V3517" s="70"/>
      <c r="W3517" s="73"/>
      <c r="X3517" s="47" t="s">
        <v>34</v>
      </c>
      <c r="Y3517" s="48">
        <f t="shared" si="500"/>
        <v>0</v>
      </c>
      <c r="Z3517" s="3"/>
      <c r="AA3517" s="3"/>
      <c r="AB3517" s="3"/>
      <c r="AC3517" s="4"/>
      <c r="AD3517" s="5"/>
      <c r="AE3517" s="5"/>
      <c r="AF3517" s="5"/>
      <c r="AG3517" s="5"/>
      <c r="AH3517" s="2"/>
      <c r="AI3517" s="6"/>
    </row>
    <row r="3518" spans="2:35" x14ac:dyDescent="0.25">
      <c r="B3518" s="1"/>
      <c r="O3518" s="69"/>
      <c r="P3518" s="70"/>
      <c r="Q3518" s="70"/>
      <c r="R3518" s="70"/>
      <c r="S3518" s="71"/>
      <c r="T3518" s="70"/>
      <c r="U3518" s="74"/>
      <c r="V3518" s="70"/>
      <c r="W3518" s="74"/>
      <c r="X3518" s="47" t="s">
        <v>35</v>
      </c>
      <c r="Y3518" s="48">
        <f t="shared" si="500"/>
        <v>0</v>
      </c>
      <c r="Z3518" s="3"/>
      <c r="AA3518" s="3"/>
      <c r="AB3518" s="3"/>
      <c r="AC3518" s="4"/>
      <c r="AD3518" s="7"/>
      <c r="AE3518" s="7"/>
      <c r="AF3518" s="5"/>
      <c r="AG3518" s="7"/>
      <c r="AH3518" s="8"/>
      <c r="AI3518" s="9"/>
    </row>
    <row r="3519" spans="2:35" x14ac:dyDescent="0.25">
      <c r="B3519" s="1"/>
      <c r="O3519" s="80">
        <v>500</v>
      </c>
      <c r="P3519" s="70"/>
      <c r="Q3519" s="70"/>
      <c r="R3519" s="70"/>
      <c r="S3519" s="71" t="str">
        <f>IF(ISBLANK(R3519),"",IF(R3519=Списки!$F$4,"ОНП","ПТ"))</f>
        <v/>
      </c>
      <c r="T3519" s="70"/>
      <c r="U3519" s="72"/>
      <c r="V3519" s="70"/>
      <c r="W3519" s="72"/>
      <c r="X3519" s="51" t="s">
        <v>21</v>
      </c>
      <c r="Y3519" s="44">
        <f>SUM(Y3520:Y3525)</f>
        <v>0</v>
      </c>
      <c r="Z3519" s="45">
        <f>SUM(Z3520:Z3525)</f>
        <v>0</v>
      </c>
      <c r="AA3519" s="45">
        <f>SUM(AA3520:AA3525)</f>
        <v>0</v>
      </c>
      <c r="AB3519" s="45">
        <f>SUM(AB3520:AB3525)</f>
        <v>0</v>
      </c>
      <c r="AC3519" s="46">
        <f>SUM(AC3520:AC3525)</f>
        <v>0</v>
      </c>
      <c r="AD3519" s="52" t="s">
        <v>36</v>
      </c>
      <c r="AE3519" s="29"/>
      <c r="AF3519" s="53" t="s">
        <v>37</v>
      </c>
      <c r="AG3519" s="54"/>
      <c r="AH3519" s="2"/>
      <c r="AI3519" s="29"/>
    </row>
    <row r="3520" spans="2:35" x14ac:dyDescent="0.25">
      <c r="B3520" s="1"/>
      <c r="O3520" s="80"/>
      <c r="P3520" s="70"/>
      <c r="Q3520" s="70"/>
      <c r="R3520" s="70"/>
      <c r="S3520" s="71"/>
      <c r="T3520" s="70"/>
      <c r="U3520" s="73"/>
      <c r="V3520" s="70"/>
      <c r="W3520" s="73"/>
      <c r="X3520" s="47" t="s">
        <v>30</v>
      </c>
      <c r="Y3520" s="48">
        <f t="shared" ref="Y3520:Y3525" si="501">SUM(Z3520:AC3520)</f>
        <v>0</v>
      </c>
      <c r="Z3520" s="3"/>
      <c r="AA3520" s="3"/>
      <c r="AB3520" s="3"/>
      <c r="AC3520" s="4"/>
      <c r="AD3520" s="5"/>
      <c r="AE3520" s="6"/>
      <c r="AF3520" s="5"/>
      <c r="AG3520" s="5"/>
      <c r="AH3520" s="2"/>
      <c r="AI3520" s="6"/>
    </row>
    <row r="3521" spans="2:35" x14ac:dyDescent="0.25">
      <c r="B3521" s="1"/>
      <c r="O3521" s="80"/>
      <c r="P3521" s="70"/>
      <c r="Q3521" s="70"/>
      <c r="R3521" s="70"/>
      <c r="S3521" s="71"/>
      <c r="T3521" s="70"/>
      <c r="U3521" s="73"/>
      <c r="V3521" s="70"/>
      <c r="W3521" s="73"/>
      <c r="X3521" s="47" t="s">
        <v>31</v>
      </c>
      <c r="Y3521" s="48">
        <f t="shared" si="501"/>
        <v>0</v>
      </c>
      <c r="Z3521" s="3"/>
      <c r="AA3521" s="3"/>
      <c r="AB3521" s="3"/>
      <c r="AC3521" s="4"/>
      <c r="AD3521" s="5"/>
      <c r="AE3521" s="5"/>
      <c r="AF3521" s="5"/>
      <c r="AG3521" s="5"/>
      <c r="AH3521" s="2"/>
      <c r="AI3521" s="6"/>
    </row>
    <row r="3522" spans="2:35" x14ac:dyDescent="0.25">
      <c r="B3522" s="1"/>
      <c r="O3522" s="80"/>
      <c r="P3522" s="70"/>
      <c r="Q3522" s="70"/>
      <c r="R3522" s="70"/>
      <c r="S3522" s="71"/>
      <c r="T3522" s="70"/>
      <c r="U3522" s="73"/>
      <c r="V3522" s="70"/>
      <c r="W3522" s="73"/>
      <c r="X3522" s="47" t="s">
        <v>32</v>
      </c>
      <c r="Y3522" s="48">
        <f t="shared" si="501"/>
        <v>0</v>
      </c>
      <c r="Z3522" s="3"/>
      <c r="AA3522" s="3"/>
      <c r="AB3522" s="3"/>
      <c r="AC3522" s="4"/>
      <c r="AD3522" s="5"/>
      <c r="AE3522" s="5"/>
      <c r="AF3522" s="5"/>
      <c r="AG3522" s="5"/>
      <c r="AH3522" s="2"/>
      <c r="AI3522" s="6"/>
    </row>
    <row r="3523" spans="2:35" x14ac:dyDescent="0.25">
      <c r="B3523" s="1"/>
      <c r="O3523" s="80"/>
      <c r="P3523" s="70"/>
      <c r="Q3523" s="70"/>
      <c r="R3523" s="70"/>
      <c r="S3523" s="71"/>
      <c r="T3523" s="70"/>
      <c r="U3523" s="73"/>
      <c r="V3523" s="70"/>
      <c r="W3523" s="73"/>
      <c r="X3523" s="47" t="s">
        <v>33</v>
      </c>
      <c r="Y3523" s="48">
        <f t="shared" si="501"/>
        <v>0</v>
      </c>
      <c r="Z3523" s="3"/>
      <c r="AA3523" s="3"/>
      <c r="AB3523" s="3"/>
      <c r="AC3523" s="4"/>
      <c r="AD3523" s="5"/>
      <c r="AE3523" s="5"/>
      <c r="AF3523" s="5"/>
      <c r="AG3523" s="5"/>
      <c r="AH3523" s="2"/>
      <c r="AI3523" s="6"/>
    </row>
    <row r="3524" spans="2:35" x14ac:dyDescent="0.25">
      <c r="B3524" s="1"/>
      <c r="O3524" s="80"/>
      <c r="P3524" s="70"/>
      <c r="Q3524" s="70"/>
      <c r="R3524" s="70"/>
      <c r="S3524" s="71"/>
      <c r="T3524" s="70"/>
      <c r="U3524" s="73"/>
      <c r="V3524" s="70"/>
      <c r="W3524" s="73"/>
      <c r="X3524" s="47" t="s">
        <v>34</v>
      </c>
      <c r="Y3524" s="48">
        <f t="shared" si="501"/>
        <v>0</v>
      </c>
      <c r="Z3524" s="3"/>
      <c r="AA3524" s="3"/>
      <c r="AB3524" s="3"/>
      <c r="AC3524" s="4"/>
      <c r="AD3524" s="5"/>
      <c r="AE3524" s="5"/>
      <c r="AF3524" s="5"/>
      <c r="AG3524" s="5"/>
      <c r="AH3524" s="2"/>
      <c r="AI3524" s="6"/>
    </row>
    <row r="3525" spans="2:35" x14ac:dyDescent="0.25">
      <c r="B3525" s="1"/>
      <c r="O3525" s="80"/>
      <c r="P3525" s="70"/>
      <c r="Q3525" s="70"/>
      <c r="R3525" s="70"/>
      <c r="S3525" s="71"/>
      <c r="T3525" s="70"/>
      <c r="U3525" s="74"/>
      <c r="V3525" s="70"/>
      <c r="W3525" s="74"/>
      <c r="X3525" s="47" t="s">
        <v>35</v>
      </c>
      <c r="Y3525" s="48">
        <f t="shared" si="501"/>
        <v>0</v>
      </c>
      <c r="Z3525" s="3"/>
      <c r="AA3525" s="3"/>
      <c r="AB3525" s="3"/>
      <c r="AC3525" s="4"/>
      <c r="AD3525" s="7"/>
      <c r="AE3525" s="7"/>
      <c r="AF3525" s="5"/>
      <c r="AG3525" s="7"/>
      <c r="AH3525" s="8"/>
      <c r="AI3525" s="9"/>
    </row>
    <row r="3526" spans="2:35" x14ac:dyDescent="0.25">
      <c r="B3526" s="1"/>
    </row>
  </sheetData>
  <sheetProtection algorithmName="SHA-512" hashValue="qpq16k25C50hlprf0OppqMpNGbW5vsMYj1pVhmGjxuvTeA152gQqaf7UgrXhzVfjHN731ZtFv/iYAl/+XHaIsQ==" saltValue="n2cHGORl2vMlWpumJTP1Tw==" spinCount="100000" sheet="1" objects="1" scenarios="1"/>
  <dataConsolidate/>
  <mergeCells count="4522">
    <mergeCell ref="W3519:W3525"/>
    <mergeCell ref="U3512:U3518"/>
    <mergeCell ref="V3512:V3518"/>
    <mergeCell ref="W3512:W3518"/>
    <mergeCell ref="V3491:V3497"/>
    <mergeCell ref="W3491:W3497"/>
    <mergeCell ref="U3484:U3490"/>
    <mergeCell ref="V3484:V3490"/>
    <mergeCell ref="W3484:W3490"/>
    <mergeCell ref="V3463:V3469"/>
    <mergeCell ref="W3463:W3469"/>
    <mergeCell ref="U3456:U3462"/>
    <mergeCell ref="V3456:V3462"/>
    <mergeCell ref="W3456:W3462"/>
    <mergeCell ref="V3435:V3441"/>
    <mergeCell ref="W3435:W3441"/>
    <mergeCell ref="U3428:U3434"/>
    <mergeCell ref="V3428:V3434"/>
    <mergeCell ref="W3428:W3434"/>
    <mergeCell ref="O3519:O3525"/>
    <mergeCell ref="P3519:P3525"/>
    <mergeCell ref="Q3519:Q3525"/>
    <mergeCell ref="R3519:R3525"/>
    <mergeCell ref="S3519:S3525"/>
    <mergeCell ref="T3519:T3525"/>
    <mergeCell ref="U3519:U3525"/>
    <mergeCell ref="O3512:O3518"/>
    <mergeCell ref="P3512:P3518"/>
    <mergeCell ref="Q3512:Q3518"/>
    <mergeCell ref="R3512:R3518"/>
    <mergeCell ref="S3512:S3518"/>
    <mergeCell ref="T3512:T3518"/>
    <mergeCell ref="W3498:W3504"/>
    <mergeCell ref="O3505:O3511"/>
    <mergeCell ref="P3505:P3511"/>
    <mergeCell ref="Q3505:Q3511"/>
    <mergeCell ref="R3505:R3511"/>
    <mergeCell ref="S3505:S3511"/>
    <mergeCell ref="T3505:T3511"/>
    <mergeCell ref="U3505:U3511"/>
    <mergeCell ref="V3505:V3511"/>
    <mergeCell ref="W3505:W3511"/>
    <mergeCell ref="O3498:O3504"/>
    <mergeCell ref="P3498:P3504"/>
    <mergeCell ref="Q3498:Q3504"/>
    <mergeCell ref="R3498:R3504"/>
    <mergeCell ref="S3498:S3504"/>
    <mergeCell ref="T3498:T3504"/>
    <mergeCell ref="U3498:U3504"/>
    <mergeCell ref="V3498:V3504"/>
    <mergeCell ref="V3519:V3525"/>
    <mergeCell ref="O3491:O3497"/>
    <mergeCell ref="P3491:P3497"/>
    <mergeCell ref="Q3491:Q3497"/>
    <mergeCell ref="R3491:R3497"/>
    <mergeCell ref="S3491:S3497"/>
    <mergeCell ref="T3491:T3497"/>
    <mergeCell ref="U3491:U3497"/>
    <mergeCell ref="O3484:O3490"/>
    <mergeCell ref="P3484:P3490"/>
    <mergeCell ref="Q3484:Q3490"/>
    <mergeCell ref="R3484:R3490"/>
    <mergeCell ref="S3484:S3490"/>
    <mergeCell ref="T3484:T3490"/>
    <mergeCell ref="W3470:W3476"/>
    <mergeCell ref="O3477:O3483"/>
    <mergeCell ref="P3477:P3483"/>
    <mergeCell ref="Q3477:Q3483"/>
    <mergeCell ref="R3477:R3483"/>
    <mergeCell ref="S3477:S3483"/>
    <mergeCell ref="T3477:T3483"/>
    <mergeCell ref="U3477:U3483"/>
    <mergeCell ref="V3477:V3483"/>
    <mergeCell ref="W3477:W3483"/>
    <mergeCell ref="O3470:O3476"/>
    <mergeCell ref="P3470:P3476"/>
    <mergeCell ref="Q3470:Q3476"/>
    <mergeCell ref="R3470:R3476"/>
    <mergeCell ref="S3470:S3476"/>
    <mergeCell ref="T3470:T3476"/>
    <mergeCell ref="U3470:U3476"/>
    <mergeCell ref="V3470:V3476"/>
    <mergeCell ref="O3463:O3469"/>
    <mergeCell ref="P3463:P3469"/>
    <mergeCell ref="Q3463:Q3469"/>
    <mergeCell ref="R3463:R3469"/>
    <mergeCell ref="S3463:S3469"/>
    <mergeCell ref="T3463:T3469"/>
    <mergeCell ref="U3463:U3469"/>
    <mergeCell ref="O3456:O3462"/>
    <mergeCell ref="P3456:P3462"/>
    <mergeCell ref="Q3456:Q3462"/>
    <mergeCell ref="R3456:R3462"/>
    <mergeCell ref="S3456:S3462"/>
    <mergeCell ref="T3456:T3462"/>
    <mergeCell ref="W3442:W3448"/>
    <mergeCell ref="O3449:O3455"/>
    <mergeCell ref="P3449:P3455"/>
    <mergeCell ref="Q3449:Q3455"/>
    <mergeCell ref="R3449:R3455"/>
    <mergeCell ref="S3449:S3455"/>
    <mergeCell ref="T3449:T3455"/>
    <mergeCell ref="U3449:U3455"/>
    <mergeCell ref="V3449:V3455"/>
    <mergeCell ref="W3449:W3455"/>
    <mergeCell ref="O3442:O3448"/>
    <mergeCell ref="P3442:P3448"/>
    <mergeCell ref="Q3442:Q3448"/>
    <mergeCell ref="R3442:R3448"/>
    <mergeCell ref="S3442:S3448"/>
    <mergeCell ref="T3442:T3448"/>
    <mergeCell ref="U3442:U3448"/>
    <mergeCell ref="V3442:V3448"/>
    <mergeCell ref="O3435:O3441"/>
    <mergeCell ref="P3435:P3441"/>
    <mergeCell ref="Q3435:Q3441"/>
    <mergeCell ref="R3435:R3441"/>
    <mergeCell ref="S3435:S3441"/>
    <mergeCell ref="T3435:T3441"/>
    <mergeCell ref="U3435:U3441"/>
    <mergeCell ref="O3428:O3434"/>
    <mergeCell ref="P3428:P3434"/>
    <mergeCell ref="Q3428:Q3434"/>
    <mergeCell ref="R3428:R3434"/>
    <mergeCell ref="S3428:S3434"/>
    <mergeCell ref="T3428:T3434"/>
    <mergeCell ref="W3414:W3420"/>
    <mergeCell ref="O3421:O3427"/>
    <mergeCell ref="P3421:P3427"/>
    <mergeCell ref="Q3421:Q3427"/>
    <mergeCell ref="R3421:R3427"/>
    <mergeCell ref="S3421:S3427"/>
    <mergeCell ref="T3421:T3427"/>
    <mergeCell ref="U3421:U3427"/>
    <mergeCell ref="V3421:V3427"/>
    <mergeCell ref="W3421:W3427"/>
    <mergeCell ref="V3407:V3413"/>
    <mergeCell ref="W3407:W3413"/>
    <mergeCell ref="O3414:O3420"/>
    <mergeCell ref="P3414:P3420"/>
    <mergeCell ref="Q3414:Q3420"/>
    <mergeCell ref="R3414:R3420"/>
    <mergeCell ref="S3414:S3420"/>
    <mergeCell ref="T3414:T3420"/>
    <mergeCell ref="U3414:U3420"/>
    <mergeCell ref="V3414:V3420"/>
    <mergeCell ref="U3400:U3406"/>
    <mergeCell ref="V3400:V3406"/>
    <mergeCell ref="W3400:W3406"/>
    <mergeCell ref="O3407:O3413"/>
    <mergeCell ref="P3407:P3413"/>
    <mergeCell ref="Q3407:Q3413"/>
    <mergeCell ref="R3407:R3413"/>
    <mergeCell ref="S3407:S3413"/>
    <mergeCell ref="T3407:T3413"/>
    <mergeCell ref="U3407:U3413"/>
    <mergeCell ref="O3400:O3406"/>
    <mergeCell ref="P3400:P3406"/>
    <mergeCell ref="Q3400:Q3406"/>
    <mergeCell ref="R3400:R3406"/>
    <mergeCell ref="S3400:S3406"/>
    <mergeCell ref="T3400:T3406"/>
    <mergeCell ref="W3386:W3392"/>
    <mergeCell ref="O3393:O3399"/>
    <mergeCell ref="P3393:P3399"/>
    <mergeCell ref="Q3393:Q3399"/>
    <mergeCell ref="R3393:R3399"/>
    <mergeCell ref="S3393:S3399"/>
    <mergeCell ref="T3393:T3399"/>
    <mergeCell ref="U3393:U3399"/>
    <mergeCell ref="V3393:V3399"/>
    <mergeCell ref="W3393:W3399"/>
    <mergeCell ref="V3379:V3385"/>
    <mergeCell ref="W3379:W3385"/>
    <mergeCell ref="O3386:O3392"/>
    <mergeCell ref="P3386:P3392"/>
    <mergeCell ref="Q3386:Q3392"/>
    <mergeCell ref="R3386:R3392"/>
    <mergeCell ref="S3386:S3392"/>
    <mergeCell ref="T3386:T3392"/>
    <mergeCell ref="U3386:U3392"/>
    <mergeCell ref="V3386:V3392"/>
    <mergeCell ref="U3372:U3378"/>
    <mergeCell ref="V3372:V3378"/>
    <mergeCell ref="W3372:W3378"/>
    <mergeCell ref="O3379:O3385"/>
    <mergeCell ref="P3379:P3385"/>
    <mergeCell ref="Q3379:Q3385"/>
    <mergeCell ref="R3379:R3385"/>
    <mergeCell ref="S3379:S3385"/>
    <mergeCell ref="T3379:T3385"/>
    <mergeCell ref="U3379:U3385"/>
    <mergeCell ref="O3372:O3378"/>
    <mergeCell ref="P3372:P3378"/>
    <mergeCell ref="Q3372:Q3378"/>
    <mergeCell ref="R3372:R3378"/>
    <mergeCell ref="S3372:S3378"/>
    <mergeCell ref="T3372:T3378"/>
    <mergeCell ref="W3358:W3364"/>
    <mergeCell ref="O3365:O3371"/>
    <mergeCell ref="P3365:P3371"/>
    <mergeCell ref="Q3365:Q3371"/>
    <mergeCell ref="R3365:R3371"/>
    <mergeCell ref="S3365:S3371"/>
    <mergeCell ref="T3365:T3371"/>
    <mergeCell ref="U3365:U3371"/>
    <mergeCell ref="V3365:V3371"/>
    <mergeCell ref="W3365:W3371"/>
    <mergeCell ref="V3351:V3357"/>
    <mergeCell ref="W3351:W3357"/>
    <mergeCell ref="O3358:O3364"/>
    <mergeCell ref="P3358:P3364"/>
    <mergeCell ref="Q3358:Q3364"/>
    <mergeCell ref="R3358:R3364"/>
    <mergeCell ref="S3358:S3364"/>
    <mergeCell ref="T3358:T3364"/>
    <mergeCell ref="U3358:U3364"/>
    <mergeCell ref="V3358:V3364"/>
    <mergeCell ref="U3344:U3350"/>
    <mergeCell ref="V3344:V3350"/>
    <mergeCell ref="W3344:W3350"/>
    <mergeCell ref="O3351:O3357"/>
    <mergeCell ref="P3351:P3357"/>
    <mergeCell ref="Q3351:Q3357"/>
    <mergeCell ref="R3351:R3357"/>
    <mergeCell ref="S3351:S3357"/>
    <mergeCell ref="T3351:T3357"/>
    <mergeCell ref="U3351:U3357"/>
    <mergeCell ref="O3344:O3350"/>
    <mergeCell ref="P3344:P3350"/>
    <mergeCell ref="Q3344:Q3350"/>
    <mergeCell ref="R3344:R3350"/>
    <mergeCell ref="S3344:S3350"/>
    <mergeCell ref="T3344:T3350"/>
    <mergeCell ref="W3330:W3336"/>
    <mergeCell ref="O3337:O3343"/>
    <mergeCell ref="P3337:P3343"/>
    <mergeCell ref="Q3337:Q3343"/>
    <mergeCell ref="R3337:R3343"/>
    <mergeCell ref="S3337:S3343"/>
    <mergeCell ref="T3337:T3343"/>
    <mergeCell ref="U3337:U3343"/>
    <mergeCell ref="V3337:V3343"/>
    <mergeCell ref="W3337:W3343"/>
    <mergeCell ref="V3323:V3329"/>
    <mergeCell ref="W3323:W3329"/>
    <mergeCell ref="O3330:O3336"/>
    <mergeCell ref="P3330:P3336"/>
    <mergeCell ref="Q3330:Q3336"/>
    <mergeCell ref="R3330:R3336"/>
    <mergeCell ref="S3330:S3336"/>
    <mergeCell ref="T3330:T3336"/>
    <mergeCell ref="U3330:U3336"/>
    <mergeCell ref="V3330:V3336"/>
    <mergeCell ref="U3316:U3322"/>
    <mergeCell ref="V3316:V3322"/>
    <mergeCell ref="W3316:W3322"/>
    <mergeCell ref="O3323:O3329"/>
    <mergeCell ref="P3323:P3329"/>
    <mergeCell ref="Q3323:Q3329"/>
    <mergeCell ref="R3323:R3329"/>
    <mergeCell ref="S3323:S3329"/>
    <mergeCell ref="T3323:T3329"/>
    <mergeCell ref="U3323:U3329"/>
    <mergeCell ref="O3316:O3322"/>
    <mergeCell ref="P3316:P3322"/>
    <mergeCell ref="Q3316:Q3322"/>
    <mergeCell ref="R3316:R3322"/>
    <mergeCell ref="S3316:S3322"/>
    <mergeCell ref="T3316:T3322"/>
    <mergeCell ref="W3302:W3308"/>
    <mergeCell ref="O3309:O3315"/>
    <mergeCell ref="P3309:P3315"/>
    <mergeCell ref="Q3309:Q3315"/>
    <mergeCell ref="R3309:R3315"/>
    <mergeCell ref="S3309:S3315"/>
    <mergeCell ref="T3309:T3315"/>
    <mergeCell ref="U3309:U3315"/>
    <mergeCell ref="V3309:V3315"/>
    <mergeCell ref="W3309:W3315"/>
    <mergeCell ref="V3295:V3301"/>
    <mergeCell ref="W3295:W3301"/>
    <mergeCell ref="O3302:O3308"/>
    <mergeCell ref="P3302:P3308"/>
    <mergeCell ref="Q3302:Q3308"/>
    <mergeCell ref="R3302:R3308"/>
    <mergeCell ref="S3302:S3308"/>
    <mergeCell ref="T3302:T3308"/>
    <mergeCell ref="U3302:U3308"/>
    <mergeCell ref="V3302:V3308"/>
    <mergeCell ref="U3288:U3294"/>
    <mergeCell ref="V3288:V3294"/>
    <mergeCell ref="W3288:W3294"/>
    <mergeCell ref="O3295:O3301"/>
    <mergeCell ref="P3295:P3301"/>
    <mergeCell ref="Q3295:Q3301"/>
    <mergeCell ref="R3295:R3301"/>
    <mergeCell ref="S3295:S3301"/>
    <mergeCell ref="T3295:T3301"/>
    <mergeCell ref="U3295:U3301"/>
    <mergeCell ref="O3288:O3294"/>
    <mergeCell ref="P3288:P3294"/>
    <mergeCell ref="Q3288:Q3294"/>
    <mergeCell ref="R3288:R3294"/>
    <mergeCell ref="S3288:S3294"/>
    <mergeCell ref="T3288:T3294"/>
    <mergeCell ref="W3274:W3280"/>
    <mergeCell ref="O3281:O3287"/>
    <mergeCell ref="P3281:P3287"/>
    <mergeCell ref="Q3281:Q3287"/>
    <mergeCell ref="R3281:R3287"/>
    <mergeCell ref="S3281:S3287"/>
    <mergeCell ref="T3281:T3287"/>
    <mergeCell ref="U3281:U3287"/>
    <mergeCell ref="V3281:V3287"/>
    <mergeCell ref="W3281:W3287"/>
    <mergeCell ref="V3267:V3273"/>
    <mergeCell ref="W3267:W3273"/>
    <mergeCell ref="O3274:O3280"/>
    <mergeCell ref="P3274:P3280"/>
    <mergeCell ref="Q3274:Q3280"/>
    <mergeCell ref="R3274:R3280"/>
    <mergeCell ref="S3274:S3280"/>
    <mergeCell ref="T3274:T3280"/>
    <mergeCell ref="U3274:U3280"/>
    <mergeCell ref="V3274:V3280"/>
    <mergeCell ref="U3260:U3266"/>
    <mergeCell ref="V3260:V3266"/>
    <mergeCell ref="W3260:W3266"/>
    <mergeCell ref="O3267:O3273"/>
    <mergeCell ref="P3267:P3273"/>
    <mergeCell ref="Q3267:Q3273"/>
    <mergeCell ref="R3267:R3273"/>
    <mergeCell ref="S3267:S3273"/>
    <mergeCell ref="T3267:T3273"/>
    <mergeCell ref="U3267:U3273"/>
    <mergeCell ref="O3260:O3266"/>
    <mergeCell ref="P3260:P3266"/>
    <mergeCell ref="Q3260:Q3266"/>
    <mergeCell ref="R3260:R3266"/>
    <mergeCell ref="S3260:S3266"/>
    <mergeCell ref="T3260:T3266"/>
    <mergeCell ref="W3246:W3252"/>
    <mergeCell ref="O3253:O3259"/>
    <mergeCell ref="P3253:P3259"/>
    <mergeCell ref="Q3253:Q3259"/>
    <mergeCell ref="R3253:R3259"/>
    <mergeCell ref="S3253:S3259"/>
    <mergeCell ref="T3253:T3259"/>
    <mergeCell ref="U3253:U3259"/>
    <mergeCell ref="V3253:V3259"/>
    <mergeCell ref="W3253:W3259"/>
    <mergeCell ref="V3239:V3245"/>
    <mergeCell ref="W3239:W3245"/>
    <mergeCell ref="O3246:O3252"/>
    <mergeCell ref="P3246:P3252"/>
    <mergeCell ref="Q3246:Q3252"/>
    <mergeCell ref="R3246:R3252"/>
    <mergeCell ref="S3246:S3252"/>
    <mergeCell ref="T3246:T3252"/>
    <mergeCell ref="U3246:U3252"/>
    <mergeCell ref="V3246:V3252"/>
    <mergeCell ref="U3232:U3238"/>
    <mergeCell ref="V3232:V3238"/>
    <mergeCell ref="W3232:W3238"/>
    <mergeCell ref="O3239:O3245"/>
    <mergeCell ref="P3239:P3245"/>
    <mergeCell ref="Q3239:Q3245"/>
    <mergeCell ref="R3239:R3245"/>
    <mergeCell ref="S3239:S3245"/>
    <mergeCell ref="T3239:T3245"/>
    <mergeCell ref="U3239:U3245"/>
    <mergeCell ref="O3232:O3238"/>
    <mergeCell ref="P3232:P3238"/>
    <mergeCell ref="Q3232:Q3238"/>
    <mergeCell ref="R3232:R3238"/>
    <mergeCell ref="S3232:S3238"/>
    <mergeCell ref="T3232:T3238"/>
    <mergeCell ref="W3218:W3224"/>
    <mergeCell ref="O3225:O3231"/>
    <mergeCell ref="P3225:P3231"/>
    <mergeCell ref="Q3225:Q3231"/>
    <mergeCell ref="R3225:R3231"/>
    <mergeCell ref="S3225:S3231"/>
    <mergeCell ref="T3225:T3231"/>
    <mergeCell ref="U3225:U3231"/>
    <mergeCell ref="V3225:V3231"/>
    <mergeCell ref="W3225:W3231"/>
    <mergeCell ref="V3211:V3217"/>
    <mergeCell ref="W3211:W3217"/>
    <mergeCell ref="O3218:O3224"/>
    <mergeCell ref="P3218:P3224"/>
    <mergeCell ref="Q3218:Q3224"/>
    <mergeCell ref="R3218:R3224"/>
    <mergeCell ref="S3218:S3224"/>
    <mergeCell ref="T3218:T3224"/>
    <mergeCell ref="U3218:U3224"/>
    <mergeCell ref="V3218:V3224"/>
    <mergeCell ref="U3204:U3210"/>
    <mergeCell ref="V3204:V3210"/>
    <mergeCell ref="W3204:W3210"/>
    <mergeCell ref="O3211:O3217"/>
    <mergeCell ref="P3211:P3217"/>
    <mergeCell ref="Q3211:Q3217"/>
    <mergeCell ref="R3211:R3217"/>
    <mergeCell ref="S3211:S3217"/>
    <mergeCell ref="T3211:T3217"/>
    <mergeCell ref="U3211:U3217"/>
    <mergeCell ref="O3204:O3210"/>
    <mergeCell ref="P3204:P3210"/>
    <mergeCell ref="Q3204:Q3210"/>
    <mergeCell ref="R3204:R3210"/>
    <mergeCell ref="S3204:S3210"/>
    <mergeCell ref="T3204:T3210"/>
    <mergeCell ref="W3190:W3196"/>
    <mergeCell ref="O3197:O3203"/>
    <mergeCell ref="P3197:P3203"/>
    <mergeCell ref="Q3197:Q3203"/>
    <mergeCell ref="R3197:R3203"/>
    <mergeCell ref="S3197:S3203"/>
    <mergeCell ref="T3197:T3203"/>
    <mergeCell ref="U3197:U3203"/>
    <mergeCell ref="V3197:V3203"/>
    <mergeCell ref="W3197:W3203"/>
    <mergeCell ref="V3183:V3189"/>
    <mergeCell ref="W3183:W3189"/>
    <mergeCell ref="O3190:O3196"/>
    <mergeCell ref="P3190:P3196"/>
    <mergeCell ref="Q3190:Q3196"/>
    <mergeCell ref="R3190:R3196"/>
    <mergeCell ref="S3190:S3196"/>
    <mergeCell ref="T3190:T3196"/>
    <mergeCell ref="U3190:U3196"/>
    <mergeCell ref="V3190:V3196"/>
    <mergeCell ref="U3176:U3182"/>
    <mergeCell ref="V3176:V3182"/>
    <mergeCell ref="W3176:W3182"/>
    <mergeCell ref="O3183:O3189"/>
    <mergeCell ref="P3183:P3189"/>
    <mergeCell ref="Q3183:Q3189"/>
    <mergeCell ref="R3183:R3189"/>
    <mergeCell ref="S3183:S3189"/>
    <mergeCell ref="T3183:T3189"/>
    <mergeCell ref="U3183:U3189"/>
    <mergeCell ref="O3176:O3182"/>
    <mergeCell ref="P3176:P3182"/>
    <mergeCell ref="Q3176:Q3182"/>
    <mergeCell ref="R3176:R3182"/>
    <mergeCell ref="S3176:S3182"/>
    <mergeCell ref="T3176:T3182"/>
    <mergeCell ref="W3162:W3168"/>
    <mergeCell ref="O3169:O3175"/>
    <mergeCell ref="P3169:P3175"/>
    <mergeCell ref="Q3169:Q3175"/>
    <mergeCell ref="R3169:R3175"/>
    <mergeCell ref="S3169:S3175"/>
    <mergeCell ref="T3169:T3175"/>
    <mergeCell ref="U3169:U3175"/>
    <mergeCell ref="V3169:V3175"/>
    <mergeCell ref="W3169:W3175"/>
    <mergeCell ref="V3155:V3161"/>
    <mergeCell ref="W3155:W3161"/>
    <mergeCell ref="O3162:O3168"/>
    <mergeCell ref="P3162:P3168"/>
    <mergeCell ref="Q3162:Q3168"/>
    <mergeCell ref="R3162:R3168"/>
    <mergeCell ref="S3162:S3168"/>
    <mergeCell ref="T3162:T3168"/>
    <mergeCell ref="U3162:U3168"/>
    <mergeCell ref="V3162:V3168"/>
    <mergeCell ref="U3148:U3154"/>
    <mergeCell ref="V3148:V3154"/>
    <mergeCell ref="W3148:W3154"/>
    <mergeCell ref="O3155:O3161"/>
    <mergeCell ref="P3155:P3161"/>
    <mergeCell ref="Q3155:Q3161"/>
    <mergeCell ref="R3155:R3161"/>
    <mergeCell ref="S3155:S3161"/>
    <mergeCell ref="T3155:T3161"/>
    <mergeCell ref="U3155:U3161"/>
    <mergeCell ref="O3148:O3154"/>
    <mergeCell ref="P3148:P3154"/>
    <mergeCell ref="Q3148:Q3154"/>
    <mergeCell ref="R3148:R3154"/>
    <mergeCell ref="S3148:S3154"/>
    <mergeCell ref="T3148:T3154"/>
    <mergeCell ref="W3134:W3140"/>
    <mergeCell ref="O3141:O3147"/>
    <mergeCell ref="P3141:P3147"/>
    <mergeCell ref="Q3141:Q3147"/>
    <mergeCell ref="R3141:R3147"/>
    <mergeCell ref="S3141:S3147"/>
    <mergeCell ref="T3141:T3147"/>
    <mergeCell ref="U3141:U3147"/>
    <mergeCell ref="V3141:V3147"/>
    <mergeCell ref="W3141:W3147"/>
    <mergeCell ref="V3127:V3133"/>
    <mergeCell ref="W3127:W3133"/>
    <mergeCell ref="O3134:O3140"/>
    <mergeCell ref="P3134:P3140"/>
    <mergeCell ref="Q3134:Q3140"/>
    <mergeCell ref="R3134:R3140"/>
    <mergeCell ref="S3134:S3140"/>
    <mergeCell ref="T3134:T3140"/>
    <mergeCell ref="U3134:U3140"/>
    <mergeCell ref="V3134:V3140"/>
    <mergeCell ref="U3120:U3126"/>
    <mergeCell ref="V3120:V3126"/>
    <mergeCell ref="W3120:W3126"/>
    <mergeCell ref="O3127:O3133"/>
    <mergeCell ref="P3127:P3133"/>
    <mergeCell ref="Q3127:Q3133"/>
    <mergeCell ref="R3127:R3133"/>
    <mergeCell ref="S3127:S3133"/>
    <mergeCell ref="T3127:T3133"/>
    <mergeCell ref="U3127:U3133"/>
    <mergeCell ref="O3120:O3126"/>
    <mergeCell ref="P3120:P3126"/>
    <mergeCell ref="Q3120:Q3126"/>
    <mergeCell ref="R3120:R3126"/>
    <mergeCell ref="S3120:S3126"/>
    <mergeCell ref="T3120:T3126"/>
    <mergeCell ref="W3106:W3112"/>
    <mergeCell ref="O3113:O3119"/>
    <mergeCell ref="P3113:P3119"/>
    <mergeCell ref="Q3113:Q3119"/>
    <mergeCell ref="R3113:R3119"/>
    <mergeCell ref="S3113:S3119"/>
    <mergeCell ref="T3113:T3119"/>
    <mergeCell ref="U3113:U3119"/>
    <mergeCell ref="V3113:V3119"/>
    <mergeCell ref="W3113:W3119"/>
    <mergeCell ref="V3099:V3105"/>
    <mergeCell ref="W3099:W3105"/>
    <mergeCell ref="O3106:O3112"/>
    <mergeCell ref="P3106:P3112"/>
    <mergeCell ref="Q3106:Q3112"/>
    <mergeCell ref="R3106:R3112"/>
    <mergeCell ref="S3106:S3112"/>
    <mergeCell ref="T3106:T3112"/>
    <mergeCell ref="U3106:U3112"/>
    <mergeCell ref="V3106:V3112"/>
    <mergeCell ref="U3092:U3098"/>
    <mergeCell ref="V3092:V3098"/>
    <mergeCell ref="W3092:W3098"/>
    <mergeCell ref="O3099:O3105"/>
    <mergeCell ref="P3099:P3105"/>
    <mergeCell ref="Q3099:Q3105"/>
    <mergeCell ref="R3099:R3105"/>
    <mergeCell ref="S3099:S3105"/>
    <mergeCell ref="T3099:T3105"/>
    <mergeCell ref="U3099:U3105"/>
    <mergeCell ref="O3092:O3098"/>
    <mergeCell ref="P3092:P3098"/>
    <mergeCell ref="Q3092:Q3098"/>
    <mergeCell ref="R3092:R3098"/>
    <mergeCell ref="S3092:S3098"/>
    <mergeCell ref="T3092:T3098"/>
    <mergeCell ref="W3078:W3084"/>
    <mergeCell ref="O3085:O3091"/>
    <mergeCell ref="P3085:P3091"/>
    <mergeCell ref="Q3085:Q3091"/>
    <mergeCell ref="R3085:R3091"/>
    <mergeCell ref="S3085:S3091"/>
    <mergeCell ref="T3085:T3091"/>
    <mergeCell ref="U3085:U3091"/>
    <mergeCell ref="V3085:V3091"/>
    <mergeCell ref="W3085:W3091"/>
    <mergeCell ref="V3071:V3077"/>
    <mergeCell ref="W3071:W3077"/>
    <mergeCell ref="O3078:O3084"/>
    <mergeCell ref="P3078:P3084"/>
    <mergeCell ref="Q3078:Q3084"/>
    <mergeCell ref="R3078:R3084"/>
    <mergeCell ref="S3078:S3084"/>
    <mergeCell ref="T3078:T3084"/>
    <mergeCell ref="U3078:U3084"/>
    <mergeCell ref="V3078:V3084"/>
    <mergeCell ref="U3064:U3070"/>
    <mergeCell ref="V3064:V3070"/>
    <mergeCell ref="W3064:W3070"/>
    <mergeCell ref="O3071:O3077"/>
    <mergeCell ref="P3071:P3077"/>
    <mergeCell ref="Q3071:Q3077"/>
    <mergeCell ref="R3071:R3077"/>
    <mergeCell ref="S3071:S3077"/>
    <mergeCell ref="T3071:T3077"/>
    <mergeCell ref="U3071:U3077"/>
    <mergeCell ref="O3064:O3070"/>
    <mergeCell ref="P3064:P3070"/>
    <mergeCell ref="Q3064:Q3070"/>
    <mergeCell ref="R3064:R3070"/>
    <mergeCell ref="S3064:S3070"/>
    <mergeCell ref="T3064:T3070"/>
    <mergeCell ref="W3050:W3056"/>
    <mergeCell ref="O3057:O3063"/>
    <mergeCell ref="P3057:P3063"/>
    <mergeCell ref="Q3057:Q3063"/>
    <mergeCell ref="R3057:R3063"/>
    <mergeCell ref="S3057:S3063"/>
    <mergeCell ref="T3057:T3063"/>
    <mergeCell ref="U3057:U3063"/>
    <mergeCell ref="V3057:V3063"/>
    <mergeCell ref="W3057:W3063"/>
    <mergeCell ref="V3043:V3049"/>
    <mergeCell ref="W3043:W3049"/>
    <mergeCell ref="O3050:O3056"/>
    <mergeCell ref="P3050:P3056"/>
    <mergeCell ref="Q3050:Q3056"/>
    <mergeCell ref="R3050:R3056"/>
    <mergeCell ref="S3050:S3056"/>
    <mergeCell ref="T3050:T3056"/>
    <mergeCell ref="U3050:U3056"/>
    <mergeCell ref="V3050:V3056"/>
    <mergeCell ref="U3036:U3042"/>
    <mergeCell ref="V3036:V3042"/>
    <mergeCell ref="W3036:W3042"/>
    <mergeCell ref="O3043:O3049"/>
    <mergeCell ref="P3043:P3049"/>
    <mergeCell ref="Q3043:Q3049"/>
    <mergeCell ref="R3043:R3049"/>
    <mergeCell ref="S3043:S3049"/>
    <mergeCell ref="T3043:T3049"/>
    <mergeCell ref="U3043:U3049"/>
    <mergeCell ref="O3036:O3042"/>
    <mergeCell ref="P3036:P3042"/>
    <mergeCell ref="Q3036:Q3042"/>
    <mergeCell ref="R3036:R3042"/>
    <mergeCell ref="S3036:S3042"/>
    <mergeCell ref="T3036:T3042"/>
    <mergeCell ref="W3022:W3028"/>
    <mergeCell ref="O3029:O3035"/>
    <mergeCell ref="P3029:P3035"/>
    <mergeCell ref="Q3029:Q3035"/>
    <mergeCell ref="R3029:R3035"/>
    <mergeCell ref="S3029:S3035"/>
    <mergeCell ref="T3029:T3035"/>
    <mergeCell ref="U3029:U3035"/>
    <mergeCell ref="V3029:V3035"/>
    <mergeCell ref="W3029:W3035"/>
    <mergeCell ref="V3015:V3021"/>
    <mergeCell ref="W3015:W3021"/>
    <mergeCell ref="O3022:O3028"/>
    <mergeCell ref="P3022:P3028"/>
    <mergeCell ref="Q3022:Q3028"/>
    <mergeCell ref="R3022:R3028"/>
    <mergeCell ref="S3022:S3028"/>
    <mergeCell ref="T3022:T3028"/>
    <mergeCell ref="U3022:U3028"/>
    <mergeCell ref="V3022:V3028"/>
    <mergeCell ref="U3008:U3014"/>
    <mergeCell ref="V3008:V3014"/>
    <mergeCell ref="W3008:W3014"/>
    <mergeCell ref="O3015:O3021"/>
    <mergeCell ref="P3015:P3021"/>
    <mergeCell ref="Q3015:Q3021"/>
    <mergeCell ref="R3015:R3021"/>
    <mergeCell ref="S3015:S3021"/>
    <mergeCell ref="T3015:T3021"/>
    <mergeCell ref="U3015:U3021"/>
    <mergeCell ref="O3008:O3014"/>
    <mergeCell ref="P3008:P3014"/>
    <mergeCell ref="Q3008:Q3014"/>
    <mergeCell ref="R3008:R3014"/>
    <mergeCell ref="S3008:S3014"/>
    <mergeCell ref="T3008:T3014"/>
    <mergeCell ref="W2994:W3000"/>
    <mergeCell ref="O3001:O3007"/>
    <mergeCell ref="P3001:P3007"/>
    <mergeCell ref="Q3001:Q3007"/>
    <mergeCell ref="R3001:R3007"/>
    <mergeCell ref="S3001:S3007"/>
    <mergeCell ref="T3001:T3007"/>
    <mergeCell ref="U3001:U3007"/>
    <mergeCell ref="V3001:V3007"/>
    <mergeCell ref="W3001:W3007"/>
    <mergeCell ref="V2987:V2993"/>
    <mergeCell ref="W2987:W2993"/>
    <mergeCell ref="O2994:O3000"/>
    <mergeCell ref="P2994:P3000"/>
    <mergeCell ref="Q2994:Q3000"/>
    <mergeCell ref="R2994:R3000"/>
    <mergeCell ref="S2994:S3000"/>
    <mergeCell ref="T2994:T3000"/>
    <mergeCell ref="U2994:U3000"/>
    <mergeCell ref="V2994:V3000"/>
    <mergeCell ref="U2980:U2986"/>
    <mergeCell ref="V2980:V2986"/>
    <mergeCell ref="W2980:W2986"/>
    <mergeCell ref="O2987:O2993"/>
    <mergeCell ref="P2987:P2993"/>
    <mergeCell ref="Q2987:Q2993"/>
    <mergeCell ref="R2987:R2993"/>
    <mergeCell ref="S2987:S2993"/>
    <mergeCell ref="T2987:T2993"/>
    <mergeCell ref="U2987:U2993"/>
    <mergeCell ref="O2980:O2986"/>
    <mergeCell ref="P2980:P2986"/>
    <mergeCell ref="Q2980:Q2986"/>
    <mergeCell ref="R2980:R2986"/>
    <mergeCell ref="S2980:S2986"/>
    <mergeCell ref="T2980:T2986"/>
    <mergeCell ref="W2966:W2972"/>
    <mergeCell ref="O2973:O2979"/>
    <mergeCell ref="P2973:P2979"/>
    <mergeCell ref="Q2973:Q2979"/>
    <mergeCell ref="R2973:R2979"/>
    <mergeCell ref="S2973:S2979"/>
    <mergeCell ref="T2973:T2979"/>
    <mergeCell ref="U2973:U2979"/>
    <mergeCell ref="V2973:V2979"/>
    <mergeCell ref="W2973:W2979"/>
    <mergeCell ref="V2959:V2965"/>
    <mergeCell ref="W2959:W2965"/>
    <mergeCell ref="O2966:O2972"/>
    <mergeCell ref="P2966:P2972"/>
    <mergeCell ref="Q2966:Q2972"/>
    <mergeCell ref="R2966:R2972"/>
    <mergeCell ref="S2966:S2972"/>
    <mergeCell ref="T2966:T2972"/>
    <mergeCell ref="U2966:U2972"/>
    <mergeCell ref="V2966:V2972"/>
    <mergeCell ref="U2952:U2958"/>
    <mergeCell ref="V2952:V2958"/>
    <mergeCell ref="W2952:W2958"/>
    <mergeCell ref="O2959:O2965"/>
    <mergeCell ref="P2959:P2965"/>
    <mergeCell ref="Q2959:Q2965"/>
    <mergeCell ref="R2959:R2965"/>
    <mergeCell ref="S2959:S2965"/>
    <mergeCell ref="T2959:T2965"/>
    <mergeCell ref="U2959:U2965"/>
    <mergeCell ref="O2952:O2958"/>
    <mergeCell ref="P2952:P2958"/>
    <mergeCell ref="Q2952:Q2958"/>
    <mergeCell ref="R2952:R2958"/>
    <mergeCell ref="S2952:S2958"/>
    <mergeCell ref="T2952:T2958"/>
    <mergeCell ref="W2938:W2944"/>
    <mergeCell ref="O2945:O2951"/>
    <mergeCell ref="P2945:P2951"/>
    <mergeCell ref="Q2945:Q2951"/>
    <mergeCell ref="R2945:R2951"/>
    <mergeCell ref="S2945:S2951"/>
    <mergeCell ref="T2945:T2951"/>
    <mergeCell ref="U2945:U2951"/>
    <mergeCell ref="V2945:V2951"/>
    <mergeCell ref="W2945:W2951"/>
    <mergeCell ref="V2931:V2937"/>
    <mergeCell ref="W2931:W2937"/>
    <mergeCell ref="O2938:O2944"/>
    <mergeCell ref="P2938:P2944"/>
    <mergeCell ref="Q2938:Q2944"/>
    <mergeCell ref="R2938:R2944"/>
    <mergeCell ref="S2938:S2944"/>
    <mergeCell ref="T2938:T2944"/>
    <mergeCell ref="U2938:U2944"/>
    <mergeCell ref="V2938:V2944"/>
    <mergeCell ref="U2924:U2930"/>
    <mergeCell ref="V2924:V2930"/>
    <mergeCell ref="W2924:W2930"/>
    <mergeCell ref="O2931:O2937"/>
    <mergeCell ref="P2931:P2937"/>
    <mergeCell ref="Q2931:Q2937"/>
    <mergeCell ref="R2931:R2937"/>
    <mergeCell ref="S2931:S2937"/>
    <mergeCell ref="T2931:T2937"/>
    <mergeCell ref="U2931:U2937"/>
    <mergeCell ref="O2924:O2930"/>
    <mergeCell ref="P2924:P2930"/>
    <mergeCell ref="Q2924:Q2930"/>
    <mergeCell ref="R2924:R2930"/>
    <mergeCell ref="S2924:S2930"/>
    <mergeCell ref="T2924:T2930"/>
    <mergeCell ref="W2910:W2916"/>
    <mergeCell ref="O2917:O2923"/>
    <mergeCell ref="P2917:P2923"/>
    <mergeCell ref="Q2917:Q2923"/>
    <mergeCell ref="R2917:R2923"/>
    <mergeCell ref="S2917:S2923"/>
    <mergeCell ref="T2917:T2923"/>
    <mergeCell ref="U2917:U2923"/>
    <mergeCell ref="V2917:V2923"/>
    <mergeCell ref="W2917:W2923"/>
    <mergeCell ref="V2903:V2909"/>
    <mergeCell ref="W2903:W2909"/>
    <mergeCell ref="O2910:O2916"/>
    <mergeCell ref="P2910:P2916"/>
    <mergeCell ref="Q2910:Q2916"/>
    <mergeCell ref="R2910:R2916"/>
    <mergeCell ref="S2910:S2916"/>
    <mergeCell ref="T2910:T2916"/>
    <mergeCell ref="U2910:U2916"/>
    <mergeCell ref="V2910:V2916"/>
    <mergeCell ref="U2896:U2902"/>
    <mergeCell ref="V2896:V2902"/>
    <mergeCell ref="W2896:W2902"/>
    <mergeCell ref="O2903:O2909"/>
    <mergeCell ref="P2903:P2909"/>
    <mergeCell ref="Q2903:Q2909"/>
    <mergeCell ref="R2903:R2909"/>
    <mergeCell ref="S2903:S2909"/>
    <mergeCell ref="T2903:T2909"/>
    <mergeCell ref="U2903:U2909"/>
    <mergeCell ref="O2896:O2902"/>
    <mergeCell ref="P2896:P2902"/>
    <mergeCell ref="Q2896:Q2902"/>
    <mergeCell ref="R2896:R2902"/>
    <mergeCell ref="S2896:S2902"/>
    <mergeCell ref="T2896:T2902"/>
    <mergeCell ref="W2882:W2888"/>
    <mergeCell ref="O2889:O2895"/>
    <mergeCell ref="P2889:P2895"/>
    <mergeCell ref="Q2889:Q2895"/>
    <mergeCell ref="R2889:R2895"/>
    <mergeCell ref="S2889:S2895"/>
    <mergeCell ref="T2889:T2895"/>
    <mergeCell ref="U2889:U2895"/>
    <mergeCell ref="V2889:V2895"/>
    <mergeCell ref="W2889:W2895"/>
    <mergeCell ref="V2875:V2881"/>
    <mergeCell ref="W2875:W2881"/>
    <mergeCell ref="O2882:O2888"/>
    <mergeCell ref="P2882:P2888"/>
    <mergeCell ref="Q2882:Q2888"/>
    <mergeCell ref="R2882:R2888"/>
    <mergeCell ref="S2882:S2888"/>
    <mergeCell ref="T2882:T2888"/>
    <mergeCell ref="U2882:U2888"/>
    <mergeCell ref="V2882:V2888"/>
    <mergeCell ref="U2868:U2874"/>
    <mergeCell ref="V2868:V2874"/>
    <mergeCell ref="W2868:W2874"/>
    <mergeCell ref="O2875:O2881"/>
    <mergeCell ref="P2875:P2881"/>
    <mergeCell ref="Q2875:Q2881"/>
    <mergeCell ref="R2875:R2881"/>
    <mergeCell ref="S2875:S2881"/>
    <mergeCell ref="T2875:T2881"/>
    <mergeCell ref="U2875:U2881"/>
    <mergeCell ref="O2868:O2874"/>
    <mergeCell ref="P2868:P2874"/>
    <mergeCell ref="Q2868:Q2874"/>
    <mergeCell ref="R2868:R2874"/>
    <mergeCell ref="S2868:S2874"/>
    <mergeCell ref="T2868:T2874"/>
    <mergeCell ref="W2854:W2860"/>
    <mergeCell ref="O2861:O2867"/>
    <mergeCell ref="P2861:P2867"/>
    <mergeCell ref="Q2861:Q2867"/>
    <mergeCell ref="R2861:R2867"/>
    <mergeCell ref="S2861:S2867"/>
    <mergeCell ref="T2861:T2867"/>
    <mergeCell ref="U2861:U2867"/>
    <mergeCell ref="V2861:V2867"/>
    <mergeCell ref="W2861:W2867"/>
    <mergeCell ref="V2847:V2853"/>
    <mergeCell ref="W2847:W2853"/>
    <mergeCell ref="O2854:O2860"/>
    <mergeCell ref="P2854:P2860"/>
    <mergeCell ref="Q2854:Q2860"/>
    <mergeCell ref="R2854:R2860"/>
    <mergeCell ref="S2854:S2860"/>
    <mergeCell ref="T2854:T2860"/>
    <mergeCell ref="U2854:U2860"/>
    <mergeCell ref="V2854:V2860"/>
    <mergeCell ref="U2840:U2846"/>
    <mergeCell ref="V2840:V2846"/>
    <mergeCell ref="W2840:W2846"/>
    <mergeCell ref="O2847:O2853"/>
    <mergeCell ref="P2847:P2853"/>
    <mergeCell ref="Q2847:Q2853"/>
    <mergeCell ref="R2847:R2853"/>
    <mergeCell ref="S2847:S2853"/>
    <mergeCell ref="T2847:T2853"/>
    <mergeCell ref="U2847:U2853"/>
    <mergeCell ref="O2840:O2846"/>
    <mergeCell ref="P2840:P2846"/>
    <mergeCell ref="Q2840:Q2846"/>
    <mergeCell ref="R2840:R2846"/>
    <mergeCell ref="S2840:S2846"/>
    <mergeCell ref="T2840:T2846"/>
    <mergeCell ref="W2826:W2832"/>
    <mergeCell ref="O2833:O2839"/>
    <mergeCell ref="P2833:P2839"/>
    <mergeCell ref="Q2833:Q2839"/>
    <mergeCell ref="R2833:R2839"/>
    <mergeCell ref="S2833:S2839"/>
    <mergeCell ref="T2833:T2839"/>
    <mergeCell ref="U2833:U2839"/>
    <mergeCell ref="V2833:V2839"/>
    <mergeCell ref="W2833:W2839"/>
    <mergeCell ref="V2819:V2825"/>
    <mergeCell ref="W2819:W2825"/>
    <mergeCell ref="O2826:O2832"/>
    <mergeCell ref="P2826:P2832"/>
    <mergeCell ref="Q2826:Q2832"/>
    <mergeCell ref="R2826:R2832"/>
    <mergeCell ref="S2826:S2832"/>
    <mergeCell ref="T2826:T2832"/>
    <mergeCell ref="U2826:U2832"/>
    <mergeCell ref="V2826:V2832"/>
    <mergeCell ref="U2812:U2818"/>
    <mergeCell ref="V2812:V2818"/>
    <mergeCell ref="W2812:W2818"/>
    <mergeCell ref="O2819:O2825"/>
    <mergeCell ref="P2819:P2825"/>
    <mergeCell ref="Q2819:Q2825"/>
    <mergeCell ref="R2819:R2825"/>
    <mergeCell ref="S2819:S2825"/>
    <mergeCell ref="T2819:T2825"/>
    <mergeCell ref="U2819:U2825"/>
    <mergeCell ref="O2812:O2818"/>
    <mergeCell ref="P2812:P2818"/>
    <mergeCell ref="Q2812:Q2818"/>
    <mergeCell ref="R2812:R2818"/>
    <mergeCell ref="S2812:S2818"/>
    <mergeCell ref="T2812:T2818"/>
    <mergeCell ref="W2798:W2804"/>
    <mergeCell ref="O2805:O2811"/>
    <mergeCell ref="P2805:P2811"/>
    <mergeCell ref="Q2805:Q2811"/>
    <mergeCell ref="R2805:R2811"/>
    <mergeCell ref="S2805:S2811"/>
    <mergeCell ref="T2805:T2811"/>
    <mergeCell ref="U2805:U2811"/>
    <mergeCell ref="V2805:V2811"/>
    <mergeCell ref="W2805:W2811"/>
    <mergeCell ref="V2791:V2797"/>
    <mergeCell ref="W2791:W2797"/>
    <mergeCell ref="O2798:O2804"/>
    <mergeCell ref="P2798:P2804"/>
    <mergeCell ref="Q2798:Q2804"/>
    <mergeCell ref="R2798:R2804"/>
    <mergeCell ref="S2798:S2804"/>
    <mergeCell ref="T2798:T2804"/>
    <mergeCell ref="U2798:U2804"/>
    <mergeCell ref="V2798:V2804"/>
    <mergeCell ref="U2784:U2790"/>
    <mergeCell ref="V2784:V2790"/>
    <mergeCell ref="W2784:W2790"/>
    <mergeCell ref="O2791:O2797"/>
    <mergeCell ref="P2791:P2797"/>
    <mergeCell ref="Q2791:Q2797"/>
    <mergeCell ref="R2791:R2797"/>
    <mergeCell ref="S2791:S2797"/>
    <mergeCell ref="T2791:T2797"/>
    <mergeCell ref="U2791:U2797"/>
    <mergeCell ref="O2784:O2790"/>
    <mergeCell ref="P2784:P2790"/>
    <mergeCell ref="Q2784:Q2790"/>
    <mergeCell ref="R2784:R2790"/>
    <mergeCell ref="S2784:S2790"/>
    <mergeCell ref="T2784:T2790"/>
    <mergeCell ref="W2770:W2776"/>
    <mergeCell ref="O2777:O2783"/>
    <mergeCell ref="P2777:P2783"/>
    <mergeCell ref="Q2777:Q2783"/>
    <mergeCell ref="R2777:R2783"/>
    <mergeCell ref="S2777:S2783"/>
    <mergeCell ref="T2777:T2783"/>
    <mergeCell ref="U2777:U2783"/>
    <mergeCell ref="V2777:V2783"/>
    <mergeCell ref="W2777:W2783"/>
    <mergeCell ref="V2763:V2769"/>
    <mergeCell ref="W2763:W2769"/>
    <mergeCell ref="O2770:O2776"/>
    <mergeCell ref="P2770:P2776"/>
    <mergeCell ref="Q2770:Q2776"/>
    <mergeCell ref="R2770:R2776"/>
    <mergeCell ref="S2770:S2776"/>
    <mergeCell ref="T2770:T2776"/>
    <mergeCell ref="U2770:U2776"/>
    <mergeCell ref="V2770:V2776"/>
    <mergeCell ref="U2756:U2762"/>
    <mergeCell ref="V2756:V2762"/>
    <mergeCell ref="W2756:W2762"/>
    <mergeCell ref="O2763:O2769"/>
    <mergeCell ref="P2763:P2769"/>
    <mergeCell ref="Q2763:Q2769"/>
    <mergeCell ref="R2763:R2769"/>
    <mergeCell ref="S2763:S2769"/>
    <mergeCell ref="T2763:T2769"/>
    <mergeCell ref="U2763:U2769"/>
    <mergeCell ref="O2756:O2762"/>
    <mergeCell ref="P2756:P2762"/>
    <mergeCell ref="Q2756:Q2762"/>
    <mergeCell ref="R2756:R2762"/>
    <mergeCell ref="S2756:S2762"/>
    <mergeCell ref="T2756:T2762"/>
    <mergeCell ref="W2742:W2748"/>
    <mergeCell ref="O2749:O2755"/>
    <mergeCell ref="P2749:P2755"/>
    <mergeCell ref="Q2749:Q2755"/>
    <mergeCell ref="R2749:R2755"/>
    <mergeCell ref="S2749:S2755"/>
    <mergeCell ref="T2749:T2755"/>
    <mergeCell ref="U2749:U2755"/>
    <mergeCell ref="V2749:V2755"/>
    <mergeCell ref="W2749:W2755"/>
    <mergeCell ref="V2735:V2741"/>
    <mergeCell ref="W2735:W2741"/>
    <mergeCell ref="O2742:O2748"/>
    <mergeCell ref="P2742:P2748"/>
    <mergeCell ref="Q2742:Q2748"/>
    <mergeCell ref="R2742:R2748"/>
    <mergeCell ref="S2742:S2748"/>
    <mergeCell ref="T2742:T2748"/>
    <mergeCell ref="U2742:U2748"/>
    <mergeCell ref="V2742:V2748"/>
    <mergeCell ref="U2728:U2734"/>
    <mergeCell ref="V2728:V2734"/>
    <mergeCell ref="W2728:W2734"/>
    <mergeCell ref="O2735:O2741"/>
    <mergeCell ref="P2735:P2741"/>
    <mergeCell ref="Q2735:Q2741"/>
    <mergeCell ref="R2735:R2741"/>
    <mergeCell ref="S2735:S2741"/>
    <mergeCell ref="T2735:T2741"/>
    <mergeCell ref="U2735:U2741"/>
    <mergeCell ref="O2728:O2734"/>
    <mergeCell ref="P2728:P2734"/>
    <mergeCell ref="Q2728:Q2734"/>
    <mergeCell ref="R2728:R2734"/>
    <mergeCell ref="S2728:S2734"/>
    <mergeCell ref="T2728:T2734"/>
    <mergeCell ref="W2714:W2720"/>
    <mergeCell ref="O2721:O2727"/>
    <mergeCell ref="P2721:P2727"/>
    <mergeCell ref="Q2721:Q2727"/>
    <mergeCell ref="R2721:R2727"/>
    <mergeCell ref="S2721:S2727"/>
    <mergeCell ref="T2721:T2727"/>
    <mergeCell ref="U2721:U2727"/>
    <mergeCell ref="V2721:V2727"/>
    <mergeCell ref="W2721:W2727"/>
    <mergeCell ref="V2707:V2713"/>
    <mergeCell ref="W2707:W2713"/>
    <mergeCell ref="O2714:O2720"/>
    <mergeCell ref="P2714:P2720"/>
    <mergeCell ref="Q2714:Q2720"/>
    <mergeCell ref="R2714:R2720"/>
    <mergeCell ref="S2714:S2720"/>
    <mergeCell ref="T2714:T2720"/>
    <mergeCell ref="U2714:U2720"/>
    <mergeCell ref="V2714:V2720"/>
    <mergeCell ref="U2700:U2706"/>
    <mergeCell ref="V2700:V2706"/>
    <mergeCell ref="W2700:W2706"/>
    <mergeCell ref="O2707:O2713"/>
    <mergeCell ref="P2707:P2713"/>
    <mergeCell ref="Q2707:Q2713"/>
    <mergeCell ref="R2707:R2713"/>
    <mergeCell ref="S2707:S2713"/>
    <mergeCell ref="T2707:T2713"/>
    <mergeCell ref="U2707:U2713"/>
    <mergeCell ref="O2700:O2706"/>
    <mergeCell ref="P2700:P2706"/>
    <mergeCell ref="Q2700:Q2706"/>
    <mergeCell ref="R2700:R2706"/>
    <mergeCell ref="S2700:S2706"/>
    <mergeCell ref="T2700:T2706"/>
    <mergeCell ref="W2686:W2692"/>
    <mergeCell ref="O2693:O2699"/>
    <mergeCell ref="P2693:P2699"/>
    <mergeCell ref="Q2693:Q2699"/>
    <mergeCell ref="R2693:R2699"/>
    <mergeCell ref="S2693:S2699"/>
    <mergeCell ref="T2693:T2699"/>
    <mergeCell ref="U2693:U2699"/>
    <mergeCell ref="V2693:V2699"/>
    <mergeCell ref="W2693:W2699"/>
    <mergeCell ref="V2679:V2685"/>
    <mergeCell ref="W2679:W2685"/>
    <mergeCell ref="O2686:O2692"/>
    <mergeCell ref="P2686:P2692"/>
    <mergeCell ref="Q2686:Q2692"/>
    <mergeCell ref="R2686:R2692"/>
    <mergeCell ref="S2686:S2692"/>
    <mergeCell ref="T2686:T2692"/>
    <mergeCell ref="U2686:U2692"/>
    <mergeCell ref="V2686:V2692"/>
    <mergeCell ref="U2672:U2678"/>
    <mergeCell ref="V2672:V2678"/>
    <mergeCell ref="W2672:W2678"/>
    <mergeCell ref="O2679:O2685"/>
    <mergeCell ref="P2679:P2685"/>
    <mergeCell ref="Q2679:Q2685"/>
    <mergeCell ref="R2679:R2685"/>
    <mergeCell ref="S2679:S2685"/>
    <mergeCell ref="T2679:T2685"/>
    <mergeCell ref="U2679:U2685"/>
    <mergeCell ref="O2672:O2678"/>
    <mergeCell ref="P2672:P2678"/>
    <mergeCell ref="Q2672:Q2678"/>
    <mergeCell ref="R2672:R2678"/>
    <mergeCell ref="S2672:S2678"/>
    <mergeCell ref="T2672:T2678"/>
    <mergeCell ref="W2658:W2664"/>
    <mergeCell ref="O2665:O2671"/>
    <mergeCell ref="P2665:P2671"/>
    <mergeCell ref="Q2665:Q2671"/>
    <mergeCell ref="R2665:R2671"/>
    <mergeCell ref="S2665:S2671"/>
    <mergeCell ref="T2665:T2671"/>
    <mergeCell ref="U2665:U2671"/>
    <mergeCell ref="V2665:V2671"/>
    <mergeCell ref="W2665:W2671"/>
    <mergeCell ref="V2651:V2657"/>
    <mergeCell ref="W2651:W2657"/>
    <mergeCell ref="O2658:O2664"/>
    <mergeCell ref="P2658:P2664"/>
    <mergeCell ref="Q2658:Q2664"/>
    <mergeCell ref="R2658:R2664"/>
    <mergeCell ref="S2658:S2664"/>
    <mergeCell ref="T2658:T2664"/>
    <mergeCell ref="U2658:U2664"/>
    <mergeCell ref="V2658:V2664"/>
    <mergeCell ref="U2644:U2650"/>
    <mergeCell ref="V2644:V2650"/>
    <mergeCell ref="W2644:W2650"/>
    <mergeCell ref="O2651:O2657"/>
    <mergeCell ref="P2651:P2657"/>
    <mergeCell ref="Q2651:Q2657"/>
    <mergeCell ref="R2651:R2657"/>
    <mergeCell ref="S2651:S2657"/>
    <mergeCell ref="T2651:T2657"/>
    <mergeCell ref="U2651:U2657"/>
    <mergeCell ref="O2644:O2650"/>
    <mergeCell ref="P2644:P2650"/>
    <mergeCell ref="Q2644:Q2650"/>
    <mergeCell ref="R2644:R2650"/>
    <mergeCell ref="S2644:S2650"/>
    <mergeCell ref="T2644:T2650"/>
    <mergeCell ref="W2630:W2636"/>
    <mergeCell ref="O2637:O2643"/>
    <mergeCell ref="P2637:P2643"/>
    <mergeCell ref="Q2637:Q2643"/>
    <mergeCell ref="R2637:R2643"/>
    <mergeCell ref="S2637:S2643"/>
    <mergeCell ref="T2637:T2643"/>
    <mergeCell ref="U2637:U2643"/>
    <mergeCell ref="V2637:V2643"/>
    <mergeCell ref="W2637:W2643"/>
    <mergeCell ref="V2623:V2629"/>
    <mergeCell ref="W2623:W2629"/>
    <mergeCell ref="O2630:O2636"/>
    <mergeCell ref="P2630:P2636"/>
    <mergeCell ref="Q2630:Q2636"/>
    <mergeCell ref="R2630:R2636"/>
    <mergeCell ref="S2630:S2636"/>
    <mergeCell ref="T2630:T2636"/>
    <mergeCell ref="U2630:U2636"/>
    <mergeCell ref="V2630:V2636"/>
    <mergeCell ref="U2616:U2622"/>
    <mergeCell ref="V2616:V2622"/>
    <mergeCell ref="W2616:W2622"/>
    <mergeCell ref="O2623:O2629"/>
    <mergeCell ref="P2623:P2629"/>
    <mergeCell ref="Q2623:Q2629"/>
    <mergeCell ref="R2623:R2629"/>
    <mergeCell ref="S2623:S2629"/>
    <mergeCell ref="T2623:T2629"/>
    <mergeCell ref="U2623:U2629"/>
    <mergeCell ref="O2616:O2622"/>
    <mergeCell ref="P2616:P2622"/>
    <mergeCell ref="Q2616:Q2622"/>
    <mergeCell ref="R2616:R2622"/>
    <mergeCell ref="S2616:S2622"/>
    <mergeCell ref="T2616:T2622"/>
    <mergeCell ref="W2602:W2608"/>
    <mergeCell ref="O2609:O2615"/>
    <mergeCell ref="P2609:P2615"/>
    <mergeCell ref="Q2609:Q2615"/>
    <mergeCell ref="R2609:R2615"/>
    <mergeCell ref="S2609:S2615"/>
    <mergeCell ref="T2609:T2615"/>
    <mergeCell ref="U2609:U2615"/>
    <mergeCell ref="V2609:V2615"/>
    <mergeCell ref="W2609:W2615"/>
    <mergeCell ref="V2595:V2601"/>
    <mergeCell ref="W2595:W2601"/>
    <mergeCell ref="O2602:O2608"/>
    <mergeCell ref="P2602:P2608"/>
    <mergeCell ref="Q2602:Q2608"/>
    <mergeCell ref="R2602:R2608"/>
    <mergeCell ref="S2602:S2608"/>
    <mergeCell ref="T2602:T2608"/>
    <mergeCell ref="U2602:U2608"/>
    <mergeCell ref="V2602:V2608"/>
    <mergeCell ref="U2588:U2594"/>
    <mergeCell ref="V2588:V2594"/>
    <mergeCell ref="W2588:W2594"/>
    <mergeCell ref="O2595:O2601"/>
    <mergeCell ref="P2595:P2601"/>
    <mergeCell ref="Q2595:Q2601"/>
    <mergeCell ref="R2595:R2601"/>
    <mergeCell ref="S2595:S2601"/>
    <mergeCell ref="T2595:T2601"/>
    <mergeCell ref="U2595:U2601"/>
    <mergeCell ref="O2588:O2594"/>
    <mergeCell ref="P2588:P2594"/>
    <mergeCell ref="Q2588:Q2594"/>
    <mergeCell ref="R2588:R2594"/>
    <mergeCell ref="S2588:S2594"/>
    <mergeCell ref="T2588:T2594"/>
    <mergeCell ref="W2574:W2580"/>
    <mergeCell ref="O2581:O2587"/>
    <mergeCell ref="P2581:P2587"/>
    <mergeCell ref="Q2581:Q2587"/>
    <mergeCell ref="R2581:R2587"/>
    <mergeCell ref="S2581:S2587"/>
    <mergeCell ref="T2581:T2587"/>
    <mergeCell ref="U2581:U2587"/>
    <mergeCell ref="V2581:V2587"/>
    <mergeCell ref="W2581:W2587"/>
    <mergeCell ref="V2567:V2573"/>
    <mergeCell ref="W2567:W2573"/>
    <mergeCell ref="O2574:O2580"/>
    <mergeCell ref="P2574:P2580"/>
    <mergeCell ref="Q2574:Q2580"/>
    <mergeCell ref="R2574:R2580"/>
    <mergeCell ref="S2574:S2580"/>
    <mergeCell ref="T2574:T2580"/>
    <mergeCell ref="U2574:U2580"/>
    <mergeCell ref="V2574:V2580"/>
    <mergeCell ref="U2560:U2566"/>
    <mergeCell ref="V2560:V2566"/>
    <mergeCell ref="W2560:W2566"/>
    <mergeCell ref="O2567:O2573"/>
    <mergeCell ref="P2567:P2573"/>
    <mergeCell ref="Q2567:Q2573"/>
    <mergeCell ref="R2567:R2573"/>
    <mergeCell ref="S2567:S2573"/>
    <mergeCell ref="T2567:T2573"/>
    <mergeCell ref="U2567:U2573"/>
    <mergeCell ref="O2560:O2566"/>
    <mergeCell ref="P2560:P2566"/>
    <mergeCell ref="Q2560:Q2566"/>
    <mergeCell ref="R2560:R2566"/>
    <mergeCell ref="S2560:S2566"/>
    <mergeCell ref="T2560:T2566"/>
    <mergeCell ref="W2546:W2552"/>
    <mergeCell ref="O2553:O2559"/>
    <mergeCell ref="P2553:P2559"/>
    <mergeCell ref="Q2553:Q2559"/>
    <mergeCell ref="R2553:R2559"/>
    <mergeCell ref="S2553:S2559"/>
    <mergeCell ref="T2553:T2559"/>
    <mergeCell ref="U2553:U2559"/>
    <mergeCell ref="V2553:V2559"/>
    <mergeCell ref="W2553:W2559"/>
    <mergeCell ref="V2539:V2545"/>
    <mergeCell ref="W2539:W2545"/>
    <mergeCell ref="O2546:O2552"/>
    <mergeCell ref="P2546:P2552"/>
    <mergeCell ref="Q2546:Q2552"/>
    <mergeCell ref="R2546:R2552"/>
    <mergeCell ref="S2546:S2552"/>
    <mergeCell ref="T2546:T2552"/>
    <mergeCell ref="U2546:U2552"/>
    <mergeCell ref="V2546:V2552"/>
    <mergeCell ref="U2532:U2538"/>
    <mergeCell ref="V2532:V2538"/>
    <mergeCell ref="W2532:W2538"/>
    <mergeCell ref="O2539:O2545"/>
    <mergeCell ref="P2539:P2545"/>
    <mergeCell ref="Q2539:Q2545"/>
    <mergeCell ref="R2539:R2545"/>
    <mergeCell ref="S2539:S2545"/>
    <mergeCell ref="T2539:T2545"/>
    <mergeCell ref="U2539:U2545"/>
    <mergeCell ref="O2532:O2538"/>
    <mergeCell ref="P2532:P2538"/>
    <mergeCell ref="Q2532:Q2538"/>
    <mergeCell ref="R2532:R2538"/>
    <mergeCell ref="S2532:S2538"/>
    <mergeCell ref="T2532:T2538"/>
    <mergeCell ref="W2518:W2524"/>
    <mergeCell ref="O2525:O2531"/>
    <mergeCell ref="P2525:P2531"/>
    <mergeCell ref="Q2525:Q2531"/>
    <mergeCell ref="R2525:R2531"/>
    <mergeCell ref="S2525:S2531"/>
    <mergeCell ref="T2525:T2531"/>
    <mergeCell ref="U2525:U2531"/>
    <mergeCell ref="V2525:V2531"/>
    <mergeCell ref="W2525:W2531"/>
    <mergeCell ref="V2511:V2517"/>
    <mergeCell ref="W2511:W2517"/>
    <mergeCell ref="O2518:O2524"/>
    <mergeCell ref="P2518:P2524"/>
    <mergeCell ref="Q2518:Q2524"/>
    <mergeCell ref="R2518:R2524"/>
    <mergeCell ref="S2518:S2524"/>
    <mergeCell ref="T2518:T2524"/>
    <mergeCell ref="U2518:U2524"/>
    <mergeCell ref="V2518:V2524"/>
    <mergeCell ref="U2504:U2510"/>
    <mergeCell ref="V2504:V2510"/>
    <mergeCell ref="W2504:W2510"/>
    <mergeCell ref="O2511:O2517"/>
    <mergeCell ref="P2511:P2517"/>
    <mergeCell ref="Q2511:Q2517"/>
    <mergeCell ref="R2511:R2517"/>
    <mergeCell ref="S2511:S2517"/>
    <mergeCell ref="T2511:T2517"/>
    <mergeCell ref="U2511:U2517"/>
    <mergeCell ref="O2504:O2510"/>
    <mergeCell ref="P2504:P2510"/>
    <mergeCell ref="Q2504:Q2510"/>
    <mergeCell ref="R2504:R2510"/>
    <mergeCell ref="S2504:S2510"/>
    <mergeCell ref="T2504:T2510"/>
    <mergeCell ref="W2490:W2496"/>
    <mergeCell ref="O2497:O2503"/>
    <mergeCell ref="P2497:P2503"/>
    <mergeCell ref="Q2497:Q2503"/>
    <mergeCell ref="R2497:R2503"/>
    <mergeCell ref="S2497:S2503"/>
    <mergeCell ref="T2497:T2503"/>
    <mergeCell ref="U2497:U2503"/>
    <mergeCell ref="V2497:V2503"/>
    <mergeCell ref="W2497:W2503"/>
    <mergeCell ref="V2483:V2489"/>
    <mergeCell ref="W2483:W2489"/>
    <mergeCell ref="O2490:O2496"/>
    <mergeCell ref="P2490:P2496"/>
    <mergeCell ref="Q2490:Q2496"/>
    <mergeCell ref="R2490:R2496"/>
    <mergeCell ref="S2490:S2496"/>
    <mergeCell ref="T2490:T2496"/>
    <mergeCell ref="U2490:U2496"/>
    <mergeCell ref="V2490:V2496"/>
    <mergeCell ref="U2476:U2482"/>
    <mergeCell ref="V2476:V2482"/>
    <mergeCell ref="W2476:W2482"/>
    <mergeCell ref="O2483:O2489"/>
    <mergeCell ref="P2483:P2489"/>
    <mergeCell ref="Q2483:Q2489"/>
    <mergeCell ref="R2483:R2489"/>
    <mergeCell ref="S2483:S2489"/>
    <mergeCell ref="T2483:T2489"/>
    <mergeCell ref="U2483:U2489"/>
    <mergeCell ref="O2476:O2482"/>
    <mergeCell ref="P2476:P2482"/>
    <mergeCell ref="Q2476:Q2482"/>
    <mergeCell ref="R2476:R2482"/>
    <mergeCell ref="S2476:S2482"/>
    <mergeCell ref="T2476:T2482"/>
    <mergeCell ref="W2462:W2468"/>
    <mergeCell ref="O2469:O2475"/>
    <mergeCell ref="P2469:P2475"/>
    <mergeCell ref="Q2469:Q2475"/>
    <mergeCell ref="R2469:R2475"/>
    <mergeCell ref="S2469:S2475"/>
    <mergeCell ref="T2469:T2475"/>
    <mergeCell ref="U2469:U2475"/>
    <mergeCell ref="V2469:V2475"/>
    <mergeCell ref="W2469:W2475"/>
    <mergeCell ref="V2455:V2461"/>
    <mergeCell ref="W2455:W2461"/>
    <mergeCell ref="O2462:O2468"/>
    <mergeCell ref="P2462:P2468"/>
    <mergeCell ref="Q2462:Q2468"/>
    <mergeCell ref="R2462:R2468"/>
    <mergeCell ref="S2462:S2468"/>
    <mergeCell ref="T2462:T2468"/>
    <mergeCell ref="U2462:U2468"/>
    <mergeCell ref="V2462:V2468"/>
    <mergeCell ref="U2448:U2454"/>
    <mergeCell ref="V2448:V2454"/>
    <mergeCell ref="W2448:W2454"/>
    <mergeCell ref="O2455:O2461"/>
    <mergeCell ref="P2455:P2461"/>
    <mergeCell ref="Q2455:Q2461"/>
    <mergeCell ref="R2455:R2461"/>
    <mergeCell ref="S2455:S2461"/>
    <mergeCell ref="T2455:T2461"/>
    <mergeCell ref="U2455:U2461"/>
    <mergeCell ref="O2448:O2454"/>
    <mergeCell ref="P2448:P2454"/>
    <mergeCell ref="Q2448:Q2454"/>
    <mergeCell ref="R2448:R2454"/>
    <mergeCell ref="S2448:S2454"/>
    <mergeCell ref="T2448:T2454"/>
    <mergeCell ref="W2434:W2440"/>
    <mergeCell ref="O2441:O2447"/>
    <mergeCell ref="P2441:P2447"/>
    <mergeCell ref="Q2441:Q2447"/>
    <mergeCell ref="R2441:R2447"/>
    <mergeCell ref="S2441:S2447"/>
    <mergeCell ref="T2441:T2447"/>
    <mergeCell ref="U2441:U2447"/>
    <mergeCell ref="V2441:V2447"/>
    <mergeCell ref="W2441:W2447"/>
    <mergeCell ref="V2427:V2433"/>
    <mergeCell ref="W2427:W2433"/>
    <mergeCell ref="O2434:O2440"/>
    <mergeCell ref="P2434:P2440"/>
    <mergeCell ref="Q2434:Q2440"/>
    <mergeCell ref="R2434:R2440"/>
    <mergeCell ref="S2434:S2440"/>
    <mergeCell ref="T2434:T2440"/>
    <mergeCell ref="U2434:U2440"/>
    <mergeCell ref="V2434:V2440"/>
    <mergeCell ref="U2420:U2426"/>
    <mergeCell ref="V2420:V2426"/>
    <mergeCell ref="W2420:W2426"/>
    <mergeCell ref="O2427:O2433"/>
    <mergeCell ref="P2427:P2433"/>
    <mergeCell ref="Q2427:Q2433"/>
    <mergeCell ref="R2427:R2433"/>
    <mergeCell ref="S2427:S2433"/>
    <mergeCell ref="T2427:T2433"/>
    <mergeCell ref="U2427:U2433"/>
    <mergeCell ref="O2420:O2426"/>
    <mergeCell ref="P2420:P2426"/>
    <mergeCell ref="Q2420:Q2426"/>
    <mergeCell ref="R2420:R2426"/>
    <mergeCell ref="S2420:S2426"/>
    <mergeCell ref="T2420:T2426"/>
    <mergeCell ref="W2406:W2412"/>
    <mergeCell ref="O2413:O2419"/>
    <mergeCell ref="P2413:P2419"/>
    <mergeCell ref="Q2413:Q2419"/>
    <mergeCell ref="R2413:R2419"/>
    <mergeCell ref="S2413:S2419"/>
    <mergeCell ref="T2413:T2419"/>
    <mergeCell ref="U2413:U2419"/>
    <mergeCell ref="V2413:V2419"/>
    <mergeCell ref="W2413:W2419"/>
    <mergeCell ref="V2399:V2405"/>
    <mergeCell ref="W2399:W2405"/>
    <mergeCell ref="O2406:O2412"/>
    <mergeCell ref="P2406:P2412"/>
    <mergeCell ref="Q2406:Q2412"/>
    <mergeCell ref="R2406:R2412"/>
    <mergeCell ref="S2406:S2412"/>
    <mergeCell ref="T2406:T2412"/>
    <mergeCell ref="U2406:U2412"/>
    <mergeCell ref="V2406:V2412"/>
    <mergeCell ref="U2392:U2398"/>
    <mergeCell ref="V2392:V2398"/>
    <mergeCell ref="W2392:W2398"/>
    <mergeCell ref="O2399:O2405"/>
    <mergeCell ref="P2399:P2405"/>
    <mergeCell ref="Q2399:Q2405"/>
    <mergeCell ref="R2399:R2405"/>
    <mergeCell ref="S2399:S2405"/>
    <mergeCell ref="T2399:T2405"/>
    <mergeCell ref="U2399:U2405"/>
    <mergeCell ref="O2392:O2398"/>
    <mergeCell ref="P2392:P2398"/>
    <mergeCell ref="Q2392:Q2398"/>
    <mergeCell ref="R2392:R2398"/>
    <mergeCell ref="S2392:S2398"/>
    <mergeCell ref="T2392:T2398"/>
    <mergeCell ref="W2378:W2384"/>
    <mergeCell ref="O2385:O2391"/>
    <mergeCell ref="P2385:P2391"/>
    <mergeCell ref="Q2385:Q2391"/>
    <mergeCell ref="R2385:R2391"/>
    <mergeCell ref="S2385:S2391"/>
    <mergeCell ref="T2385:T2391"/>
    <mergeCell ref="U2385:U2391"/>
    <mergeCell ref="V2385:V2391"/>
    <mergeCell ref="W2385:W2391"/>
    <mergeCell ref="V2371:V2377"/>
    <mergeCell ref="W2371:W2377"/>
    <mergeCell ref="O2378:O2384"/>
    <mergeCell ref="P2378:P2384"/>
    <mergeCell ref="Q2378:Q2384"/>
    <mergeCell ref="R2378:R2384"/>
    <mergeCell ref="S2378:S2384"/>
    <mergeCell ref="T2378:T2384"/>
    <mergeCell ref="U2378:U2384"/>
    <mergeCell ref="V2378:V2384"/>
    <mergeCell ref="U2364:U2370"/>
    <mergeCell ref="V2364:V2370"/>
    <mergeCell ref="W2364:W2370"/>
    <mergeCell ref="O2371:O2377"/>
    <mergeCell ref="P2371:P2377"/>
    <mergeCell ref="Q2371:Q2377"/>
    <mergeCell ref="R2371:R2377"/>
    <mergeCell ref="S2371:S2377"/>
    <mergeCell ref="T2371:T2377"/>
    <mergeCell ref="U2371:U2377"/>
    <mergeCell ref="O2364:O2370"/>
    <mergeCell ref="P2364:P2370"/>
    <mergeCell ref="Q2364:Q2370"/>
    <mergeCell ref="R2364:R2370"/>
    <mergeCell ref="S2364:S2370"/>
    <mergeCell ref="T2364:T2370"/>
    <mergeCell ref="W2350:W2356"/>
    <mergeCell ref="O2357:O2363"/>
    <mergeCell ref="P2357:P2363"/>
    <mergeCell ref="Q2357:Q2363"/>
    <mergeCell ref="R2357:R2363"/>
    <mergeCell ref="S2357:S2363"/>
    <mergeCell ref="T2357:T2363"/>
    <mergeCell ref="U2357:U2363"/>
    <mergeCell ref="V2357:V2363"/>
    <mergeCell ref="W2357:W2363"/>
    <mergeCell ref="V2343:V2349"/>
    <mergeCell ref="W2343:W2349"/>
    <mergeCell ref="O2350:O2356"/>
    <mergeCell ref="P2350:P2356"/>
    <mergeCell ref="Q2350:Q2356"/>
    <mergeCell ref="R2350:R2356"/>
    <mergeCell ref="S2350:S2356"/>
    <mergeCell ref="T2350:T2356"/>
    <mergeCell ref="U2350:U2356"/>
    <mergeCell ref="V2350:V2356"/>
    <mergeCell ref="U2336:U2342"/>
    <mergeCell ref="V2336:V2342"/>
    <mergeCell ref="W2336:W2342"/>
    <mergeCell ref="O2343:O2349"/>
    <mergeCell ref="P2343:P2349"/>
    <mergeCell ref="Q2343:Q2349"/>
    <mergeCell ref="R2343:R2349"/>
    <mergeCell ref="S2343:S2349"/>
    <mergeCell ref="T2343:T2349"/>
    <mergeCell ref="U2343:U2349"/>
    <mergeCell ref="O2336:O2342"/>
    <mergeCell ref="P2336:P2342"/>
    <mergeCell ref="Q2336:Q2342"/>
    <mergeCell ref="R2336:R2342"/>
    <mergeCell ref="S2336:S2342"/>
    <mergeCell ref="T2336:T2342"/>
    <mergeCell ref="W2322:W2328"/>
    <mergeCell ref="O2329:O2335"/>
    <mergeCell ref="P2329:P2335"/>
    <mergeCell ref="Q2329:Q2335"/>
    <mergeCell ref="R2329:R2335"/>
    <mergeCell ref="S2329:S2335"/>
    <mergeCell ref="T2329:T2335"/>
    <mergeCell ref="U2329:U2335"/>
    <mergeCell ref="V2329:V2335"/>
    <mergeCell ref="W2329:W2335"/>
    <mergeCell ref="V2315:V2321"/>
    <mergeCell ref="W2315:W2321"/>
    <mergeCell ref="O2322:O2328"/>
    <mergeCell ref="P2322:P2328"/>
    <mergeCell ref="Q2322:Q2328"/>
    <mergeCell ref="R2322:R2328"/>
    <mergeCell ref="S2322:S2328"/>
    <mergeCell ref="T2322:T2328"/>
    <mergeCell ref="U2322:U2328"/>
    <mergeCell ref="V2322:V2328"/>
    <mergeCell ref="U2308:U2314"/>
    <mergeCell ref="V2308:V2314"/>
    <mergeCell ref="W2308:W2314"/>
    <mergeCell ref="O2315:O2321"/>
    <mergeCell ref="P2315:P2321"/>
    <mergeCell ref="Q2315:Q2321"/>
    <mergeCell ref="R2315:R2321"/>
    <mergeCell ref="S2315:S2321"/>
    <mergeCell ref="T2315:T2321"/>
    <mergeCell ref="U2315:U2321"/>
    <mergeCell ref="O2308:O2314"/>
    <mergeCell ref="P2308:P2314"/>
    <mergeCell ref="Q2308:Q2314"/>
    <mergeCell ref="R2308:R2314"/>
    <mergeCell ref="S2308:S2314"/>
    <mergeCell ref="T2308:T2314"/>
    <mergeCell ref="W2294:W2300"/>
    <mergeCell ref="O2301:O2307"/>
    <mergeCell ref="P2301:P2307"/>
    <mergeCell ref="Q2301:Q2307"/>
    <mergeCell ref="R2301:R2307"/>
    <mergeCell ref="S2301:S2307"/>
    <mergeCell ref="T2301:T2307"/>
    <mergeCell ref="U2301:U2307"/>
    <mergeCell ref="V2301:V2307"/>
    <mergeCell ref="W2301:W2307"/>
    <mergeCell ref="V2287:V2293"/>
    <mergeCell ref="W2287:W2293"/>
    <mergeCell ref="O2294:O2300"/>
    <mergeCell ref="P2294:P2300"/>
    <mergeCell ref="Q2294:Q2300"/>
    <mergeCell ref="R2294:R2300"/>
    <mergeCell ref="S2294:S2300"/>
    <mergeCell ref="T2294:T2300"/>
    <mergeCell ref="U2294:U2300"/>
    <mergeCell ref="V2294:V2300"/>
    <mergeCell ref="U2280:U2286"/>
    <mergeCell ref="V2280:V2286"/>
    <mergeCell ref="W2280:W2286"/>
    <mergeCell ref="O2287:O2293"/>
    <mergeCell ref="P2287:P2293"/>
    <mergeCell ref="Q2287:Q2293"/>
    <mergeCell ref="R2287:R2293"/>
    <mergeCell ref="S2287:S2293"/>
    <mergeCell ref="T2287:T2293"/>
    <mergeCell ref="U2287:U2293"/>
    <mergeCell ref="O2280:O2286"/>
    <mergeCell ref="P2280:P2286"/>
    <mergeCell ref="Q2280:Q2286"/>
    <mergeCell ref="R2280:R2286"/>
    <mergeCell ref="S2280:S2286"/>
    <mergeCell ref="T2280:T2286"/>
    <mergeCell ref="W2266:W2272"/>
    <mergeCell ref="O2273:O2279"/>
    <mergeCell ref="P2273:P2279"/>
    <mergeCell ref="Q2273:Q2279"/>
    <mergeCell ref="R2273:R2279"/>
    <mergeCell ref="S2273:S2279"/>
    <mergeCell ref="T2273:T2279"/>
    <mergeCell ref="U2273:U2279"/>
    <mergeCell ref="V2273:V2279"/>
    <mergeCell ref="W2273:W2279"/>
    <mergeCell ref="V2259:V2265"/>
    <mergeCell ref="W2259:W2265"/>
    <mergeCell ref="O2266:O2272"/>
    <mergeCell ref="P2266:P2272"/>
    <mergeCell ref="Q2266:Q2272"/>
    <mergeCell ref="R2266:R2272"/>
    <mergeCell ref="S2266:S2272"/>
    <mergeCell ref="T2266:T2272"/>
    <mergeCell ref="U2266:U2272"/>
    <mergeCell ref="V2266:V2272"/>
    <mergeCell ref="U2252:U2258"/>
    <mergeCell ref="V2252:V2258"/>
    <mergeCell ref="W2252:W2258"/>
    <mergeCell ref="O2259:O2265"/>
    <mergeCell ref="P2259:P2265"/>
    <mergeCell ref="Q2259:Q2265"/>
    <mergeCell ref="R2259:R2265"/>
    <mergeCell ref="S2259:S2265"/>
    <mergeCell ref="T2259:T2265"/>
    <mergeCell ref="U2259:U2265"/>
    <mergeCell ref="O2252:O2258"/>
    <mergeCell ref="P2252:P2258"/>
    <mergeCell ref="Q2252:Q2258"/>
    <mergeCell ref="R2252:R2258"/>
    <mergeCell ref="S2252:S2258"/>
    <mergeCell ref="T2252:T2258"/>
    <mergeCell ref="W2238:W2244"/>
    <mergeCell ref="O2245:O2251"/>
    <mergeCell ref="P2245:P2251"/>
    <mergeCell ref="Q2245:Q2251"/>
    <mergeCell ref="R2245:R2251"/>
    <mergeCell ref="S2245:S2251"/>
    <mergeCell ref="T2245:T2251"/>
    <mergeCell ref="U2245:U2251"/>
    <mergeCell ref="V2245:V2251"/>
    <mergeCell ref="W2245:W2251"/>
    <mergeCell ref="V2231:V2237"/>
    <mergeCell ref="W2231:W2237"/>
    <mergeCell ref="O2238:O2244"/>
    <mergeCell ref="P2238:P2244"/>
    <mergeCell ref="Q2238:Q2244"/>
    <mergeCell ref="R2238:R2244"/>
    <mergeCell ref="S2238:S2244"/>
    <mergeCell ref="T2238:T2244"/>
    <mergeCell ref="U2238:U2244"/>
    <mergeCell ref="V2238:V2244"/>
    <mergeCell ref="U2224:U2230"/>
    <mergeCell ref="V2224:V2230"/>
    <mergeCell ref="W2224:W2230"/>
    <mergeCell ref="O2231:O2237"/>
    <mergeCell ref="P2231:P2237"/>
    <mergeCell ref="Q2231:Q2237"/>
    <mergeCell ref="R2231:R2237"/>
    <mergeCell ref="S2231:S2237"/>
    <mergeCell ref="T2231:T2237"/>
    <mergeCell ref="U2231:U2237"/>
    <mergeCell ref="O2224:O2230"/>
    <mergeCell ref="P2224:P2230"/>
    <mergeCell ref="Q2224:Q2230"/>
    <mergeCell ref="R2224:R2230"/>
    <mergeCell ref="S2224:S2230"/>
    <mergeCell ref="T2224:T2230"/>
    <mergeCell ref="W2210:W2216"/>
    <mergeCell ref="O2217:O2223"/>
    <mergeCell ref="P2217:P2223"/>
    <mergeCell ref="Q2217:Q2223"/>
    <mergeCell ref="R2217:R2223"/>
    <mergeCell ref="S2217:S2223"/>
    <mergeCell ref="T2217:T2223"/>
    <mergeCell ref="U2217:U2223"/>
    <mergeCell ref="V2217:V2223"/>
    <mergeCell ref="W2217:W2223"/>
    <mergeCell ref="V2203:V2209"/>
    <mergeCell ref="W2203:W2209"/>
    <mergeCell ref="O2210:O2216"/>
    <mergeCell ref="P2210:P2216"/>
    <mergeCell ref="Q2210:Q2216"/>
    <mergeCell ref="R2210:R2216"/>
    <mergeCell ref="S2210:S2216"/>
    <mergeCell ref="T2210:T2216"/>
    <mergeCell ref="U2210:U2216"/>
    <mergeCell ref="V2210:V2216"/>
    <mergeCell ref="U2196:U2202"/>
    <mergeCell ref="V2196:V2202"/>
    <mergeCell ref="W2196:W2202"/>
    <mergeCell ref="O2203:O2209"/>
    <mergeCell ref="P2203:P2209"/>
    <mergeCell ref="Q2203:Q2209"/>
    <mergeCell ref="R2203:R2209"/>
    <mergeCell ref="S2203:S2209"/>
    <mergeCell ref="T2203:T2209"/>
    <mergeCell ref="U2203:U2209"/>
    <mergeCell ref="O2196:O2202"/>
    <mergeCell ref="P2196:P2202"/>
    <mergeCell ref="Q2196:Q2202"/>
    <mergeCell ref="R2196:R2202"/>
    <mergeCell ref="S2196:S2202"/>
    <mergeCell ref="T2196:T2202"/>
    <mergeCell ref="W2182:W2188"/>
    <mergeCell ref="O2189:O2195"/>
    <mergeCell ref="P2189:P2195"/>
    <mergeCell ref="Q2189:Q2195"/>
    <mergeCell ref="R2189:R2195"/>
    <mergeCell ref="S2189:S2195"/>
    <mergeCell ref="T2189:T2195"/>
    <mergeCell ref="U2189:U2195"/>
    <mergeCell ref="V2189:V2195"/>
    <mergeCell ref="W2189:W2195"/>
    <mergeCell ref="V2175:V2181"/>
    <mergeCell ref="W2175:W2181"/>
    <mergeCell ref="O2182:O2188"/>
    <mergeCell ref="P2182:P2188"/>
    <mergeCell ref="Q2182:Q2188"/>
    <mergeCell ref="R2182:R2188"/>
    <mergeCell ref="S2182:S2188"/>
    <mergeCell ref="T2182:T2188"/>
    <mergeCell ref="U2182:U2188"/>
    <mergeCell ref="V2182:V2188"/>
    <mergeCell ref="U2168:U2174"/>
    <mergeCell ref="V2168:V2174"/>
    <mergeCell ref="W2168:W2174"/>
    <mergeCell ref="O2175:O2181"/>
    <mergeCell ref="P2175:P2181"/>
    <mergeCell ref="Q2175:Q2181"/>
    <mergeCell ref="R2175:R2181"/>
    <mergeCell ref="S2175:S2181"/>
    <mergeCell ref="T2175:T2181"/>
    <mergeCell ref="U2175:U2181"/>
    <mergeCell ref="O2168:O2174"/>
    <mergeCell ref="P2168:P2174"/>
    <mergeCell ref="Q2168:Q2174"/>
    <mergeCell ref="R2168:R2174"/>
    <mergeCell ref="S2168:S2174"/>
    <mergeCell ref="T2168:T2174"/>
    <mergeCell ref="W2154:W2160"/>
    <mergeCell ref="O2161:O2167"/>
    <mergeCell ref="P2161:P2167"/>
    <mergeCell ref="Q2161:Q2167"/>
    <mergeCell ref="R2161:R2167"/>
    <mergeCell ref="S2161:S2167"/>
    <mergeCell ref="T2161:T2167"/>
    <mergeCell ref="U2161:U2167"/>
    <mergeCell ref="V2161:V2167"/>
    <mergeCell ref="W2161:W2167"/>
    <mergeCell ref="V2147:V2153"/>
    <mergeCell ref="W2147:W2153"/>
    <mergeCell ref="O2154:O2160"/>
    <mergeCell ref="P2154:P2160"/>
    <mergeCell ref="Q2154:Q2160"/>
    <mergeCell ref="R2154:R2160"/>
    <mergeCell ref="S2154:S2160"/>
    <mergeCell ref="T2154:T2160"/>
    <mergeCell ref="U2154:U2160"/>
    <mergeCell ref="V2154:V2160"/>
    <mergeCell ref="U2140:U2146"/>
    <mergeCell ref="V2140:V2146"/>
    <mergeCell ref="W2140:W2146"/>
    <mergeCell ref="O2147:O2153"/>
    <mergeCell ref="P2147:P2153"/>
    <mergeCell ref="Q2147:Q2153"/>
    <mergeCell ref="R2147:R2153"/>
    <mergeCell ref="S2147:S2153"/>
    <mergeCell ref="T2147:T2153"/>
    <mergeCell ref="U2147:U2153"/>
    <mergeCell ref="O2140:O2146"/>
    <mergeCell ref="P2140:P2146"/>
    <mergeCell ref="Q2140:Q2146"/>
    <mergeCell ref="R2140:R2146"/>
    <mergeCell ref="S2140:S2146"/>
    <mergeCell ref="T2140:T2146"/>
    <mergeCell ref="W2126:W2132"/>
    <mergeCell ref="O2133:O2139"/>
    <mergeCell ref="P2133:P2139"/>
    <mergeCell ref="Q2133:Q2139"/>
    <mergeCell ref="R2133:R2139"/>
    <mergeCell ref="S2133:S2139"/>
    <mergeCell ref="T2133:T2139"/>
    <mergeCell ref="U2133:U2139"/>
    <mergeCell ref="V2133:V2139"/>
    <mergeCell ref="W2133:W2139"/>
    <mergeCell ref="V2119:V2125"/>
    <mergeCell ref="W2119:W2125"/>
    <mergeCell ref="O2126:O2132"/>
    <mergeCell ref="P2126:P2132"/>
    <mergeCell ref="Q2126:Q2132"/>
    <mergeCell ref="R2126:R2132"/>
    <mergeCell ref="S2126:S2132"/>
    <mergeCell ref="T2126:T2132"/>
    <mergeCell ref="U2126:U2132"/>
    <mergeCell ref="V2126:V2132"/>
    <mergeCell ref="U2112:U2118"/>
    <mergeCell ref="V2112:V2118"/>
    <mergeCell ref="W2112:W2118"/>
    <mergeCell ref="O2119:O2125"/>
    <mergeCell ref="P2119:P2125"/>
    <mergeCell ref="Q2119:Q2125"/>
    <mergeCell ref="R2119:R2125"/>
    <mergeCell ref="S2119:S2125"/>
    <mergeCell ref="T2119:T2125"/>
    <mergeCell ref="U2119:U2125"/>
    <mergeCell ref="O2112:O2118"/>
    <mergeCell ref="P2112:P2118"/>
    <mergeCell ref="Q2112:Q2118"/>
    <mergeCell ref="R2112:R2118"/>
    <mergeCell ref="S2112:S2118"/>
    <mergeCell ref="T2112:T2118"/>
    <mergeCell ref="W2098:W2104"/>
    <mergeCell ref="O2105:O2111"/>
    <mergeCell ref="P2105:P2111"/>
    <mergeCell ref="Q2105:Q2111"/>
    <mergeCell ref="R2105:R2111"/>
    <mergeCell ref="S2105:S2111"/>
    <mergeCell ref="T2105:T2111"/>
    <mergeCell ref="U2105:U2111"/>
    <mergeCell ref="V2105:V2111"/>
    <mergeCell ref="W2105:W2111"/>
    <mergeCell ref="V2091:V2097"/>
    <mergeCell ref="W2091:W2097"/>
    <mergeCell ref="O2098:O2104"/>
    <mergeCell ref="P2098:P2104"/>
    <mergeCell ref="Q2098:Q2104"/>
    <mergeCell ref="R2098:R2104"/>
    <mergeCell ref="S2098:S2104"/>
    <mergeCell ref="T2098:T2104"/>
    <mergeCell ref="U2098:U2104"/>
    <mergeCell ref="V2098:V2104"/>
    <mergeCell ref="U2084:U2090"/>
    <mergeCell ref="V2084:V2090"/>
    <mergeCell ref="W2084:W2090"/>
    <mergeCell ref="O2091:O2097"/>
    <mergeCell ref="P2091:P2097"/>
    <mergeCell ref="Q2091:Q2097"/>
    <mergeCell ref="R2091:R2097"/>
    <mergeCell ref="S2091:S2097"/>
    <mergeCell ref="T2091:T2097"/>
    <mergeCell ref="U2091:U2097"/>
    <mergeCell ref="O2084:O2090"/>
    <mergeCell ref="P2084:P2090"/>
    <mergeCell ref="Q2084:Q2090"/>
    <mergeCell ref="R2084:R2090"/>
    <mergeCell ref="S2084:S2090"/>
    <mergeCell ref="T2084:T2090"/>
    <mergeCell ref="W2070:W2076"/>
    <mergeCell ref="O2077:O2083"/>
    <mergeCell ref="P2077:P2083"/>
    <mergeCell ref="Q2077:Q2083"/>
    <mergeCell ref="R2077:R2083"/>
    <mergeCell ref="S2077:S2083"/>
    <mergeCell ref="T2077:T2083"/>
    <mergeCell ref="U2077:U2083"/>
    <mergeCell ref="V2077:V2083"/>
    <mergeCell ref="W2077:W2083"/>
    <mergeCell ref="V2063:V2069"/>
    <mergeCell ref="W2063:W2069"/>
    <mergeCell ref="O2070:O2076"/>
    <mergeCell ref="P2070:P2076"/>
    <mergeCell ref="Q2070:Q2076"/>
    <mergeCell ref="R2070:R2076"/>
    <mergeCell ref="S2070:S2076"/>
    <mergeCell ref="T2070:T2076"/>
    <mergeCell ref="U2070:U2076"/>
    <mergeCell ref="V2070:V2076"/>
    <mergeCell ref="U2056:U2062"/>
    <mergeCell ref="V2056:V2062"/>
    <mergeCell ref="W2056:W2062"/>
    <mergeCell ref="O2063:O2069"/>
    <mergeCell ref="P2063:P2069"/>
    <mergeCell ref="Q2063:Q2069"/>
    <mergeCell ref="R2063:R2069"/>
    <mergeCell ref="S2063:S2069"/>
    <mergeCell ref="T2063:T2069"/>
    <mergeCell ref="U2063:U2069"/>
    <mergeCell ref="O2056:O2062"/>
    <mergeCell ref="P2056:P2062"/>
    <mergeCell ref="Q2056:Q2062"/>
    <mergeCell ref="R2056:R2062"/>
    <mergeCell ref="S2056:S2062"/>
    <mergeCell ref="T2056:T2062"/>
    <mergeCell ref="W2042:W2048"/>
    <mergeCell ref="O2049:O2055"/>
    <mergeCell ref="P2049:P2055"/>
    <mergeCell ref="Q2049:Q2055"/>
    <mergeCell ref="R2049:R2055"/>
    <mergeCell ref="S2049:S2055"/>
    <mergeCell ref="T2049:T2055"/>
    <mergeCell ref="U2049:U2055"/>
    <mergeCell ref="V2049:V2055"/>
    <mergeCell ref="W2049:W2055"/>
    <mergeCell ref="V2035:V2041"/>
    <mergeCell ref="W2035:W2041"/>
    <mergeCell ref="O2042:O2048"/>
    <mergeCell ref="P2042:P2048"/>
    <mergeCell ref="Q2042:Q2048"/>
    <mergeCell ref="R2042:R2048"/>
    <mergeCell ref="S2042:S2048"/>
    <mergeCell ref="T2042:T2048"/>
    <mergeCell ref="U2042:U2048"/>
    <mergeCell ref="V2042:V2048"/>
    <mergeCell ref="U2028:U2034"/>
    <mergeCell ref="V2028:V2034"/>
    <mergeCell ref="W2028:W2034"/>
    <mergeCell ref="O2035:O2041"/>
    <mergeCell ref="P2035:P2041"/>
    <mergeCell ref="Q2035:Q2041"/>
    <mergeCell ref="R2035:R2041"/>
    <mergeCell ref="S2035:S2041"/>
    <mergeCell ref="T2035:T2041"/>
    <mergeCell ref="U2035:U2041"/>
    <mergeCell ref="O2028:O2034"/>
    <mergeCell ref="P2028:P2034"/>
    <mergeCell ref="Q2028:Q2034"/>
    <mergeCell ref="R2028:R2034"/>
    <mergeCell ref="S2028:S2034"/>
    <mergeCell ref="T2028:T2034"/>
    <mergeCell ref="W2014:W2020"/>
    <mergeCell ref="O2021:O2027"/>
    <mergeCell ref="P2021:P2027"/>
    <mergeCell ref="Q2021:Q2027"/>
    <mergeCell ref="R2021:R2027"/>
    <mergeCell ref="S2021:S2027"/>
    <mergeCell ref="T2021:T2027"/>
    <mergeCell ref="U2021:U2027"/>
    <mergeCell ref="V2021:V2027"/>
    <mergeCell ref="W2021:W2027"/>
    <mergeCell ref="V2007:V2013"/>
    <mergeCell ref="W2007:W2013"/>
    <mergeCell ref="O2014:O2020"/>
    <mergeCell ref="P2014:P2020"/>
    <mergeCell ref="Q2014:Q2020"/>
    <mergeCell ref="R2014:R2020"/>
    <mergeCell ref="S2014:S2020"/>
    <mergeCell ref="T2014:T2020"/>
    <mergeCell ref="U2014:U2020"/>
    <mergeCell ref="V2014:V2020"/>
    <mergeCell ref="U2000:U2006"/>
    <mergeCell ref="V2000:V2006"/>
    <mergeCell ref="W2000:W2006"/>
    <mergeCell ref="O2007:O2013"/>
    <mergeCell ref="P2007:P2013"/>
    <mergeCell ref="Q2007:Q2013"/>
    <mergeCell ref="R2007:R2013"/>
    <mergeCell ref="S2007:S2013"/>
    <mergeCell ref="T2007:T2013"/>
    <mergeCell ref="U2007:U2013"/>
    <mergeCell ref="O2000:O2006"/>
    <mergeCell ref="P2000:P2006"/>
    <mergeCell ref="Q2000:Q2006"/>
    <mergeCell ref="R2000:R2006"/>
    <mergeCell ref="S2000:S2006"/>
    <mergeCell ref="T2000:T2006"/>
    <mergeCell ref="W1986:W1992"/>
    <mergeCell ref="O1993:O1999"/>
    <mergeCell ref="P1993:P1999"/>
    <mergeCell ref="Q1993:Q1999"/>
    <mergeCell ref="R1993:R1999"/>
    <mergeCell ref="S1993:S1999"/>
    <mergeCell ref="T1993:T1999"/>
    <mergeCell ref="U1993:U1999"/>
    <mergeCell ref="V1993:V1999"/>
    <mergeCell ref="W1993:W1999"/>
    <mergeCell ref="V1979:V1985"/>
    <mergeCell ref="W1979:W1985"/>
    <mergeCell ref="O1986:O1992"/>
    <mergeCell ref="P1986:P1992"/>
    <mergeCell ref="Q1986:Q1992"/>
    <mergeCell ref="R1986:R1992"/>
    <mergeCell ref="S1986:S1992"/>
    <mergeCell ref="T1986:T1992"/>
    <mergeCell ref="U1986:U1992"/>
    <mergeCell ref="V1986:V1992"/>
    <mergeCell ref="U1972:U1978"/>
    <mergeCell ref="V1972:V1978"/>
    <mergeCell ref="W1972:W1978"/>
    <mergeCell ref="O1979:O1985"/>
    <mergeCell ref="P1979:P1985"/>
    <mergeCell ref="Q1979:Q1985"/>
    <mergeCell ref="R1979:R1985"/>
    <mergeCell ref="S1979:S1985"/>
    <mergeCell ref="T1979:T1985"/>
    <mergeCell ref="U1979:U1985"/>
    <mergeCell ref="O1972:O1978"/>
    <mergeCell ref="P1972:P1978"/>
    <mergeCell ref="Q1972:Q1978"/>
    <mergeCell ref="R1972:R1978"/>
    <mergeCell ref="S1972:S1978"/>
    <mergeCell ref="T1972:T1978"/>
    <mergeCell ref="W1958:W1964"/>
    <mergeCell ref="O1965:O1971"/>
    <mergeCell ref="P1965:P1971"/>
    <mergeCell ref="Q1965:Q1971"/>
    <mergeCell ref="R1965:R1971"/>
    <mergeCell ref="S1965:S1971"/>
    <mergeCell ref="T1965:T1971"/>
    <mergeCell ref="U1965:U1971"/>
    <mergeCell ref="V1965:V1971"/>
    <mergeCell ref="W1965:W1971"/>
    <mergeCell ref="V1951:V1957"/>
    <mergeCell ref="W1951:W1957"/>
    <mergeCell ref="O1958:O1964"/>
    <mergeCell ref="P1958:P1964"/>
    <mergeCell ref="Q1958:Q1964"/>
    <mergeCell ref="R1958:R1964"/>
    <mergeCell ref="S1958:S1964"/>
    <mergeCell ref="T1958:T1964"/>
    <mergeCell ref="U1958:U1964"/>
    <mergeCell ref="V1958:V1964"/>
    <mergeCell ref="U1944:U1950"/>
    <mergeCell ref="V1944:V1950"/>
    <mergeCell ref="W1944:W1950"/>
    <mergeCell ref="O1951:O1957"/>
    <mergeCell ref="P1951:P1957"/>
    <mergeCell ref="Q1951:Q1957"/>
    <mergeCell ref="R1951:R1957"/>
    <mergeCell ref="S1951:S1957"/>
    <mergeCell ref="T1951:T1957"/>
    <mergeCell ref="U1951:U1957"/>
    <mergeCell ref="O1944:O1950"/>
    <mergeCell ref="P1944:P1950"/>
    <mergeCell ref="Q1944:Q1950"/>
    <mergeCell ref="R1944:R1950"/>
    <mergeCell ref="S1944:S1950"/>
    <mergeCell ref="T1944:T1950"/>
    <mergeCell ref="W1930:W1936"/>
    <mergeCell ref="O1937:O1943"/>
    <mergeCell ref="P1937:P1943"/>
    <mergeCell ref="Q1937:Q1943"/>
    <mergeCell ref="R1937:R1943"/>
    <mergeCell ref="S1937:S1943"/>
    <mergeCell ref="T1937:T1943"/>
    <mergeCell ref="U1937:U1943"/>
    <mergeCell ref="V1937:V1943"/>
    <mergeCell ref="W1937:W1943"/>
    <mergeCell ref="V1923:V1929"/>
    <mergeCell ref="W1923:W1929"/>
    <mergeCell ref="O1930:O1936"/>
    <mergeCell ref="P1930:P1936"/>
    <mergeCell ref="Q1930:Q1936"/>
    <mergeCell ref="R1930:R1936"/>
    <mergeCell ref="S1930:S1936"/>
    <mergeCell ref="T1930:T1936"/>
    <mergeCell ref="U1930:U1936"/>
    <mergeCell ref="V1930:V1936"/>
    <mergeCell ref="U1916:U1922"/>
    <mergeCell ref="V1916:V1922"/>
    <mergeCell ref="W1916:W1922"/>
    <mergeCell ref="O1923:O1929"/>
    <mergeCell ref="P1923:P1929"/>
    <mergeCell ref="Q1923:Q1929"/>
    <mergeCell ref="R1923:R1929"/>
    <mergeCell ref="S1923:S1929"/>
    <mergeCell ref="T1923:T1929"/>
    <mergeCell ref="U1923:U1929"/>
    <mergeCell ref="O1916:O1922"/>
    <mergeCell ref="P1916:P1922"/>
    <mergeCell ref="Q1916:Q1922"/>
    <mergeCell ref="R1916:R1922"/>
    <mergeCell ref="S1916:S1922"/>
    <mergeCell ref="T1916:T1922"/>
    <mergeCell ref="W1902:W1908"/>
    <mergeCell ref="O1909:O1915"/>
    <mergeCell ref="P1909:P1915"/>
    <mergeCell ref="Q1909:Q1915"/>
    <mergeCell ref="R1909:R1915"/>
    <mergeCell ref="S1909:S1915"/>
    <mergeCell ref="T1909:T1915"/>
    <mergeCell ref="U1909:U1915"/>
    <mergeCell ref="V1909:V1915"/>
    <mergeCell ref="W1909:W1915"/>
    <mergeCell ref="V1895:V1901"/>
    <mergeCell ref="W1895:W1901"/>
    <mergeCell ref="O1902:O1908"/>
    <mergeCell ref="P1902:P1908"/>
    <mergeCell ref="Q1902:Q1908"/>
    <mergeCell ref="R1902:R1908"/>
    <mergeCell ref="S1902:S1908"/>
    <mergeCell ref="T1902:T1908"/>
    <mergeCell ref="U1902:U1908"/>
    <mergeCell ref="V1902:V1908"/>
    <mergeCell ref="U1888:U1894"/>
    <mergeCell ref="V1888:V1894"/>
    <mergeCell ref="W1888:W1894"/>
    <mergeCell ref="O1895:O1901"/>
    <mergeCell ref="P1895:P1901"/>
    <mergeCell ref="Q1895:Q1901"/>
    <mergeCell ref="R1895:R1901"/>
    <mergeCell ref="S1895:S1901"/>
    <mergeCell ref="T1895:T1901"/>
    <mergeCell ref="U1895:U1901"/>
    <mergeCell ref="O1888:O1894"/>
    <mergeCell ref="P1888:P1894"/>
    <mergeCell ref="Q1888:Q1894"/>
    <mergeCell ref="R1888:R1894"/>
    <mergeCell ref="S1888:S1894"/>
    <mergeCell ref="T1888:T1894"/>
    <mergeCell ref="W1874:W1880"/>
    <mergeCell ref="O1881:O1887"/>
    <mergeCell ref="P1881:P1887"/>
    <mergeCell ref="Q1881:Q1887"/>
    <mergeCell ref="R1881:R1887"/>
    <mergeCell ref="S1881:S1887"/>
    <mergeCell ref="T1881:T1887"/>
    <mergeCell ref="U1881:U1887"/>
    <mergeCell ref="V1881:V1887"/>
    <mergeCell ref="W1881:W1887"/>
    <mergeCell ref="V1867:V1873"/>
    <mergeCell ref="W1867:W1873"/>
    <mergeCell ref="O1874:O1880"/>
    <mergeCell ref="P1874:P1880"/>
    <mergeCell ref="Q1874:Q1880"/>
    <mergeCell ref="R1874:R1880"/>
    <mergeCell ref="S1874:S1880"/>
    <mergeCell ref="T1874:T1880"/>
    <mergeCell ref="U1874:U1880"/>
    <mergeCell ref="V1874:V1880"/>
    <mergeCell ref="U1860:U1866"/>
    <mergeCell ref="V1860:V1866"/>
    <mergeCell ref="W1860:W1866"/>
    <mergeCell ref="O1867:O1873"/>
    <mergeCell ref="P1867:P1873"/>
    <mergeCell ref="Q1867:Q1873"/>
    <mergeCell ref="R1867:R1873"/>
    <mergeCell ref="S1867:S1873"/>
    <mergeCell ref="T1867:T1873"/>
    <mergeCell ref="U1867:U1873"/>
    <mergeCell ref="O1860:O1866"/>
    <mergeCell ref="P1860:P1866"/>
    <mergeCell ref="Q1860:Q1866"/>
    <mergeCell ref="R1860:R1866"/>
    <mergeCell ref="S1860:S1866"/>
    <mergeCell ref="T1860:T1866"/>
    <mergeCell ref="W1846:W1852"/>
    <mergeCell ref="O1853:O1859"/>
    <mergeCell ref="P1853:P1859"/>
    <mergeCell ref="Q1853:Q1859"/>
    <mergeCell ref="R1853:R1859"/>
    <mergeCell ref="S1853:S1859"/>
    <mergeCell ref="T1853:T1859"/>
    <mergeCell ref="U1853:U1859"/>
    <mergeCell ref="V1853:V1859"/>
    <mergeCell ref="W1853:W1859"/>
    <mergeCell ref="V1839:V1845"/>
    <mergeCell ref="W1839:W1845"/>
    <mergeCell ref="O1846:O1852"/>
    <mergeCell ref="P1846:P1852"/>
    <mergeCell ref="Q1846:Q1852"/>
    <mergeCell ref="R1846:R1852"/>
    <mergeCell ref="S1846:S1852"/>
    <mergeCell ref="T1846:T1852"/>
    <mergeCell ref="U1846:U1852"/>
    <mergeCell ref="V1846:V1852"/>
    <mergeCell ref="U1832:U1838"/>
    <mergeCell ref="V1832:V1838"/>
    <mergeCell ref="W1832:W1838"/>
    <mergeCell ref="O1839:O1845"/>
    <mergeCell ref="P1839:P1845"/>
    <mergeCell ref="Q1839:Q1845"/>
    <mergeCell ref="R1839:R1845"/>
    <mergeCell ref="S1839:S1845"/>
    <mergeCell ref="T1839:T1845"/>
    <mergeCell ref="U1839:U1845"/>
    <mergeCell ref="O1832:O1838"/>
    <mergeCell ref="P1832:P1838"/>
    <mergeCell ref="Q1832:Q1838"/>
    <mergeCell ref="R1832:R1838"/>
    <mergeCell ref="S1832:S1838"/>
    <mergeCell ref="T1832:T1838"/>
    <mergeCell ref="W1818:W1824"/>
    <mergeCell ref="O1825:O1831"/>
    <mergeCell ref="P1825:P1831"/>
    <mergeCell ref="Q1825:Q1831"/>
    <mergeCell ref="R1825:R1831"/>
    <mergeCell ref="S1825:S1831"/>
    <mergeCell ref="T1825:T1831"/>
    <mergeCell ref="U1825:U1831"/>
    <mergeCell ref="V1825:V1831"/>
    <mergeCell ref="W1825:W1831"/>
    <mergeCell ref="V1811:V1817"/>
    <mergeCell ref="W1811:W1817"/>
    <mergeCell ref="O1818:O1824"/>
    <mergeCell ref="P1818:P1824"/>
    <mergeCell ref="Q1818:Q1824"/>
    <mergeCell ref="R1818:R1824"/>
    <mergeCell ref="S1818:S1824"/>
    <mergeCell ref="T1818:T1824"/>
    <mergeCell ref="U1818:U1824"/>
    <mergeCell ref="V1818:V1824"/>
    <mergeCell ref="U1804:U1810"/>
    <mergeCell ref="V1804:V1810"/>
    <mergeCell ref="W1804:W1810"/>
    <mergeCell ref="O1811:O1817"/>
    <mergeCell ref="P1811:P1817"/>
    <mergeCell ref="Q1811:Q1817"/>
    <mergeCell ref="R1811:R1817"/>
    <mergeCell ref="S1811:S1817"/>
    <mergeCell ref="T1811:T1817"/>
    <mergeCell ref="U1811:U1817"/>
    <mergeCell ref="O1804:O1810"/>
    <mergeCell ref="P1804:P1810"/>
    <mergeCell ref="Q1804:Q1810"/>
    <mergeCell ref="R1804:R1810"/>
    <mergeCell ref="S1804:S1810"/>
    <mergeCell ref="T1804:T1810"/>
    <mergeCell ref="W1790:W1796"/>
    <mergeCell ref="O1797:O1803"/>
    <mergeCell ref="P1797:P1803"/>
    <mergeCell ref="Q1797:Q1803"/>
    <mergeCell ref="R1797:R1803"/>
    <mergeCell ref="S1797:S1803"/>
    <mergeCell ref="T1797:T1803"/>
    <mergeCell ref="U1797:U1803"/>
    <mergeCell ref="V1797:V1803"/>
    <mergeCell ref="W1797:W1803"/>
    <mergeCell ref="V1783:V1789"/>
    <mergeCell ref="W1783:W1789"/>
    <mergeCell ref="O1790:O1796"/>
    <mergeCell ref="P1790:P1796"/>
    <mergeCell ref="Q1790:Q1796"/>
    <mergeCell ref="R1790:R1796"/>
    <mergeCell ref="S1790:S1796"/>
    <mergeCell ref="T1790:T1796"/>
    <mergeCell ref="U1790:U1796"/>
    <mergeCell ref="V1790:V1796"/>
    <mergeCell ref="U1776:U1782"/>
    <mergeCell ref="V1776:V1782"/>
    <mergeCell ref="W1776:W1782"/>
    <mergeCell ref="O1783:O1789"/>
    <mergeCell ref="P1783:P1789"/>
    <mergeCell ref="Q1783:Q1789"/>
    <mergeCell ref="R1783:R1789"/>
    <mergeCell ref="S1783:S1789"/>
    <mergeCell ref="T1783:T1789"/>
    <mergeCell ref="U1783:U1789"/>
    <mergeCell ref="O1776:O1782"/>
    <mergeCell ref="P1776:P1782"/>
    <mergeCell ref="Q1776:Q1782"/>
    <mergeCell ref="R1776:R1782"/>
    <mergeCell ref="S1776:S1782"/>
    <mergeCell ref="T1776:T1782"/>
    <mergeCell ref="W1762:W1768"/>
    <mergeCell ref="O1769:O1775"/>
    <mergeCell ref="P1769:P1775"/>
    <mergeCell ref="Q1769:Q1775"/>
    <mergeCell ref="R1769:R1775"/>
    <mergeCell ref="S1769:S1775"/>
    <mergeCell ref="T1769:T1775"/>
    <mergeCell ref="U1769:U1775"/>
    <mergeCell ref="V1769:V1775"/>
    <mergeCell ref="W1769:W1775"/>
    <mergeCell ref="V1755:V1761"/>
    <mergeCell ref="W1755:W1761"/>
    <mergeCell ref="O1762:O1768"/>
    <mergeCell ref="P1762:P1768"/>
    <mergeCell ref="Q1762:Q1768"/>
    <mergeCell ref="R1762:R1768"/>
    <mergeCell ref="S1762:S1768"/>
    <mergeCell ref="T1762:T1768"/>
    <mergeCell ref="U1762:U1768"/>
    <mergeCell ref="V1762:V1768"/>
    <mergeCell ref="U1748:U1754"/>
    <mergeCell ref="V1748:V1754"/>
    <mergeCell ref="W1748:W1754"/>
    <mergeCell ref="O1755:O1761"/>
    <mergeCell ref="P1755:P1761"/>
    <mergeCell ref="Q1755:Q1761"/>
    <mergeCell ref="R1755:R1761"/>
    <mergeCell ref="S1755:S1761"/>
    <mergeCell ref="T1755:T1761"/>
    <mergeCell ref="U1755:U1761"/>
    <mergeCell ref="O1748:O1754"/>
    <mergeCell ref="P1748:P1754"/>
    <mergeCell ref="Q1748:Q1754"/>
    <mergeCell ref="R1748:R1754"/>
    <mergeCell ref="S1748:S1754"/>
    <mergeCell ref="T1748:T1754"/>
    <mergeCell ref="W1734:W1740"/>
    <mergeCell ref="O1741:O1747"/>
    <mergeCell ref="P1741:P1747"/>
    <mergeCell ref="Q1741:Q1747"/>
    <mergeCell ref="R1741:R1747"/>
    <mergeCell ref="S1741:S1747"/>
    <mergeCell ref="T1741:T1747"/>
    <mergeCell ref="U1741:U1747"/>
    <mergeCell ref="V1741:V1747"/>
    <mergeCell ref="W1741:W1747"/>
    <mergeCell ref="V1727:V1733"/>
    <mergeCell ref="W1727:W1733"/>
    <mergeCell ref="O1734:O1740"/>
    <mergeCell ref="P1734:P1740"/>
    <mergeCell ref="Q1734:Q1740"/>
    <mergeCell ref="R1734:R1740"/>
    <mergeCell ref="S1734:S1740"/>
    <mergeCell ref="T1734:T1740"/>
    <mergeCell ref="U1734:U1740"/>
    <mergeCell ref="V1734:V1740"/>
    <mergeCell ref="U1720:U1726"/>
    <mergeCell ref="V1720:V1726"/>
    <mergeCell ref="W1720:W1726"/>
    <mergeCell ref="O1727:O1733"/>
    <mergeCell ref="P1727:P1733"/>
    <mergeCell ref="Q1727:Q1733"/>
    <mergeCell ref="R1727:R1733"/>
    <mergeCell ref="S1727:S1733"/>
    <mergeCell ref="T1727:T1733"/>
    <mergeCell ref="U1727:U1733"/>
    <mergeCell ref="O1720:O1726"/>
    <mergeCell ref="P1720:P1726"/>
    <mergeCell ref="Q1720:Q1726"/>
    <mergeCell ref="R1720:R1726"/>
    <mergeCell ref="S1720:S1726"/>
    <mergeCell ref="T1720:T1726"/>
    <mergeCell ref="W1706:W1712"/>
    <mergeCell ref="O1713:O1719"/>
    <mergeCell ref="P1713:P1719"/>
    <mergeCell ref="Q1713:Q1719"/>
    <mergeCell ref="R1713:R1719"/>
    <mergeCell ref="S1713:S1719"/>
    <mergeCell ref="T1713:T1719"/>
    <mergeCell ref="U1713:U1719"/>
    <mergeCell ref="V1713:V1719"/>
    <mergeCell ref="W1713:W1719"/>
    <mergeCell ref="V1699:V1705"/>
    <mergeCell ref="W1699:W1705"/>
    <mergeCell ref="O1706:O1712"/>
    <mergeCell ref="P1706:P1712"/>
    <mergeCell ref="Q1706:Q1712"/>
    <mergeCell ref="R1706:R1712"/>
    <mergeCell ref="S1706:S1712"/>
    <mergeCell ref="T1706:T1712"/>
    <mergeCell ref="U1706:U1712"/>
    <mergeCell ref="V1706:V1712"/>
    <mergeCell ref="U1692:U1698"/>
    <mergeCell ref="V1692:V1698"/>
    <mergeCell ref="W1692:W1698"/>
    <mergeCell ref="O1699:O1705"/>
    <mergeCell ref="P1699:P1705"/>
    <mergeCell ref="Q1699:Q1705"/>
    <mergeCell ref="R1699:R1705"/>
    <mergeCell ref="S1699:S1705"/>
    <mergeCell ref="T1699:T1705"/>
    <mergeCell ref="U1699:U1705"/>
    <mergeCell ref="O1692:O1698"/>
    <mergeCell ref="P1692:P1698"/>
    <mergeCell ref="Q1692:Q1698"/>
    <mergeCell ref="R1692:R1698"/>
    <mergeCell ref="S1692:S1698"/>
    <mergeCell ref="T1692:T1698"/>
    <mergeCell ref="W1678:W1684"/>
    <mergeCell ref="O1685:O1691"/>
    <mergeCell ref="P1685:P1691"/>
    <mergeCell ref="Q1685:Q1691"/>
    <mergeCell ref="R1685:R1691"/>
    <mergeCell ref="S1685:S1691"/>
    <mergeCell ref="T1685:T1691"/>
    <mergeCell ref="U1685:U1691"/>
    <mergeCell ref="V1685:V1691"/>
    <mergeCell ref="W1685:W1691"/>
    <mergeCell ref="V1671:V1677"/>
    <mergeCell ref="W1671:W1677"/>
    <mergeCell ref="O1678:O1684"/>
    <mergeCell ref="P1678:P1684"/>
    <mergeCell ref="Q1678:Q1684"/>
    <mergeCell ref="R1678:R1684"/>
    <mergeCell ref="S1678:S1684"/>
    <mergeCell ref="T1678:T1684"/>
    <mergeCell ref="U1678:U1684"/>
    <mergeCell ref="V1678:V1684"/>
    <mergeCell ref="U1664:U1670"/>
    <mergeCell ref="V1664:V1670"/>
    <mergeCell ref="W1664:W1670"/>
    <mergeCell ref="O1671:O1677"/>
    <mergeCell ref="P1671:P1677"/>
    <mergeCell ref="Q1671:Q1677"/>
    <mergeCell ref="R1671:R1677"/>
    <mergeCell ref="S1671:S1677"/>
    <mergeCell ref="T1671:T1677"/>
    <mergeCell ref="U1671:U1677"/>
    <mergeCell ref="O1664:O1670"/>
    <mergeCell ref="P1664:P1670"/>
    <mergeCell ref="Q1664:Q1670"/>
    <mergeCell ref="R1664:R1670"/>
    <mergeCell ref="S1664:S1670"/>
    <mergeCell ref="T1664:T1670"/>
    <mergeCell ref="W1650:W1656"/>
    <mergeCell ref="O1657:O1663"/>
    <mergeCell ref="P1657:P1663"/>
    <mergeCell ref="Q1657:Q1663"/>
    <mergeCell ref="R1657:R1663"/>
    <mergeCell ref="S1657:S1663"/>
    <mergeCell ref="T1657:T1663"/>
    <mergeCell ref="U1657:U1663"/>
    <mergeCell ref="V1657:V1663"/>
    <mergeCell ref="W1657:W1663"/>
    <mergeCell ref="V1643:V1649"/>
    <mergeCell ref="W1643:W1649"/>
    <mergeCell ref="O1650:O1656"/>
    <mergeCell ref="P1650:P1656"/>
    <mergeCell ref="Q1650:Q1656"/>
    <mergeCell ref="R1650:R1656"/>
    <mergeCell ref="S1650:S1656"/>
    <mergeCell ref="T1650:T1656"/>
    <mergeCell ref="U1650:U1656"/>
    <mergeCell ref="V1650:V1656"/>
    <mergeCell ref="U1636:U1642"/>
    <mergeCell ref="V1636:V1642"/>
    <mergeCell ref="W1636:W1642"/>
    <mergeCell ref="O1643:O1649"/>
    <mergeCell ref="P1643:P1649"/>
    <mergeCell ref="Q1643:Q1649"/>
    <mergeCell ref="R1643:R1649"/>
    <mergeCell ref="S1643:S1649"/>
    <mergeCell ref="T1643:T1649"/>
    <mergeCell ref="U1643:U1649"/>
    <mergeCell ref="O1636:O1642"/>
    <mergeCell ref="P1636:P1642"/>
    <mergeCell ref="Q1636:Q1642"/>
    <mergeCell ref="R1636:R1642"/>
    <mergeCell ref="S1636:S1642"/>
    <mergeCell ref="T1636:T1642"/>
    <mergeCell ref="W1622:W1628"/>
    <mergeCell ref="O1629:O1635"/>
    <mergeCell ref="P1629:P1635"/>
    <mergeCell ref="Q1629:Q1635"/>
    <mergeCell ref="R1629:R1635"/>
    <mergeCell ref="S1629:S1635"/>
    <mergeCell ref="T1629:T1635"/>
    <mergeCell ref="U1629:U1635"/>
    <mergeCell ref="V1629:V1635"/>
    <mergeCell ref="W1629:W1635"/>
    <mergeCell ref="V1615:V1621"/>
    <mergeCell ref="W1615:W1621"/>
    <mergeCell ref="O1622:O1628"/>
    <mergeCell ref="P1622:P1628"/>
    <mergeCell ref="Q1622:Q1628"/>
    <mergeCell ref="R1622:R1628"/>
    <mergeCell ref="S1622:S1628"/>
    <mergeCell ref="T1622:T1628"/>
    <mergeCell ref="U1622:U1628"/>
    <mergeCell ref="V1622:V1628"/>
    <mergeCell ref="U1608:U1614"/>
    <mergeCell ref="V1608:V1614"/>
    <mergeCell ref="W1608:W1614"/>
    <mergeCell ref="O1615:O1621"/>
    <mergeCell ref="P1615:P1621"/>
    <mergeCell ref="Q1615:Q1621"/>
    <mergeCell ref="R1615:R1621"/>
    <mergeCell ref="S1615:S1621"/>
    <mergeCell ref="T1615:T1621"/>
    <mergeCell ref="U1615:U1621"/>
    <mergeCell ref="O1608:O1614"/>
    <mergeCell ref="P1608:P1614"/>
    <mergeCell ref="Q1608:Q1614"/>
    <mergeCell ref="R1608:R1614"/>
    <mergeCell ref="S1608:S1614"/>
    <mergeCell ref="T1608:T1614"/>
    <mergeCell ref="W1594:W1600"/>
    <mergeCell ref="O1601:O1607"/>
    <mergeCell ref="P1601:P1607"/>
    <mergeCell ref="Q1601:Q1607"/>
    <mergeCell ref="R1601:R1607"/>
    <mergeCell ref="S1601:S1607"/>
    <mergeCell ref="T1601:T1607"/>
    <mergeCell ref="U1601:U1607"/>
    <mergeCell ref="V1601:V1607"/>
    <mergeCell ref="W1601:W1607"/>
    <mergeCell ref="V1587:V1593"/>
    <mergeCell ref="W1587:W1593"/>
    <mergeCell ref="O1594:O1600"/>
    <mergeCell ref="P1594:P1600"/>
    <mergeCell ref="Q1594:Q1600"/>
    <mergeCell ref="R1594:R1600"/>
    <mergeCell ref="S1594:S1600"/>
    <mergeCell ref="T1594:T1600"/>
    <mergeCell ref="U1594:U1600"/>
    <mergeCell ref="V1594:V1600"/>
    <mergeCell ref="U1580:U1586"/>
    <mergeCell ref="V1580:V1586"/>
    <mergeCell ref="W1580:W1586"/>
    <mergeCell ref="O1587:O1593"/>
    <mergeCell ref="P1587:P1593"/>
    <mergeCell ref="Q1587:Q1593"/>
    <mergeCell ref="R1587:R1593"/>
    <mergeCell ref="S1587:S1593"/>
    <mergeCell ref="T1587:T1593"/>
    <mergeCell ref="U1587:U1593"/>
    <mergeCell ref="O1580:O1586"/>
    <mergeCell ref="P1580:P1586"/>
    <mergeCell ref="Q1580:Q1586"/>
    <mergeCell ref="R1580:R1586"/>
    <mergeCell ref="S1580:S1586"/>
    <mergeCell ref="T1580:T1586"/>
    <mergeCell ref="W1566:W1572"/>
    <mergeCell ref="O1573:O1579"/>
    <mergeCell ref="P1573:P1579"/>
    <mergeCell ref="Q1573:Q1579"/>
    <mergeCell ref="R1573:R1579"/>
    <mergeCell ref="S1573:S1579"/>
    <mergeCell ref="T1573:T1579"/>
    <mergeCell ref="U1573:U1579"/>
    <mergeCell ref="V1573:V1579"/>
    <mergeCell ref="W1573:W1579"/>
    <mergeCell ref="V1559:V1565"/>
    <mergeCell ref="W1559:W1565"/>
    <mergeCell ref="O1566:O1572"/>
    <mergeCell ref="P1566:P1572"/>
    <mergeCell ref="Q1566:Q1572"/>
    <mergeCell ref="R1566:R1572"/>
    <mergeCell ref="S1566:S1572"/>
    <mergeCell ref="T1566:T1572"/>
    <mergeCell ref="U1566:U1572"/>
    <mergeCell ref="V1566:V1572"/>
    <mergeCell ref="U1552:U1558"/>
    <mergeCell ref="V1552:V1558"/>
    <mergeCell ref="W1552:W1558"/>
    <mergeCell ref="O1559:O1565"/>
    <mergeCell ref="P1559:P1565"/>
    <mergeCell ref="Q1559:Q1565"/>
    <mergeCell ref="R1559:R1565"/>
    <mergeCell ref="S1559:S1565"/>
    <mergeCell ref="T1559:T1565"/>
    <mergeCell ref="U1559:U1565"/>
    <mergeCell ref="O1552:O1558"/>
    <mergeCell ref="P1552:P1558"/>
    <mergeCell ref="Q1552:Q1558"/>
    <mergeCell ref="R1552:R1558"/>
    <mergeCell ref="S1552:S1558"/>
    <mergeCell ref="T1552:T1558"/>
    <mergeCell ref="W1538:W1544"/>
    <mergeCell ref="O1545:O1551"/>
    <mergeCell ref="P1545:P1551"/>
    <mergeCell ref="Q1545:Q1551"/>
    <mergeCell ref="R1545:R1551"/>
    <mergeCell ref="S1545:S1551"/>
    <mergeCell ref="T1545:T1551"/>
    <mergeCell ref="U1545:U1551"/>
    <mergeCell ref="V1545:V1551"/>
    <mergeCell ref="W1545:W1551"/>
    <mergeCell ref="V1531:V1537"/>
    <mergeCell ref="W1531:W1537"/>
    <mergeCell ref="O1538:O1544"/>
    <mergeCell ref="P1538:P1544"/>
    <mergeCell ref="Q1538:Q1544"/>
    <mergeCell ref="R1538:R1544"/>
    <mergeCell ref="S1538:S1544"/>
    <mergeCell ref="T1538:T1544"/>
    <mergeCell ref="U1538:U1544"/>
    <mergeCell ref="V1538:V1544"/>
    <mergeCell ref="U1524:U1530"/>
    <mergeCell ref="V1524:V1530"/>
    <mergeCell ref="W1524:W1530"/>
    <mergeCell ref="O1531:O1537"/>
    <mergeCell ref="P1531:P1537"/>
    <mergeCell ref="Q1531:Q1537"/>
    <mergeCell ref="R1531:R1537"/>
    <mergeCell ref="S1531:S1537"/>
    <mergeCell ref="T1531:T1537"/>
    <mergeCell ref="U1531:U1537"/>
    <mergeCell ref="O1524:O1530"/>
    <mergeCell ref="P1524:P1530"/>
    <mergeCell ref="Q1524:Q1530"/>
    <mergeCell ref="R1524:R1530"/>
    <mergeCell ref="S1524:S1530"/>
    <mergeCell ref="T1524:T1530"/>
    <mergeCell ref="W1510:W1516"/>
    <mergeCell ref="O1517:O1523"/>
    <mergeCell ref="P1517:P1523"/>
    <mergeCell ref="Q1517:Q1523"/>
    <mergeCell ref="R1517:R1523"/>
    <mergeCell ref="S1517:S1523"/>
    <mergeCell ref="T1517:T1523"/>
    <mergeCell ref="U1517:U1523"/>
    <mergeCell ref="V1517:V1523"/>
    <mergeCell ref="W1517:W1523"/>
    <mergeCell ref="V1503:V1509"/>
    <mergeCell ref="W1503:W1509"/>
    <mergeCell ref="O1510:O1516"/>
    <mergeCell ref="P1510:P1516"/>
    <mergeCell ref="Q1510:Q1516"/>
    <mergeCell ref="R1510:R1516"/>
    <mergeCell ref="S1510:S1516"/>
    <mergeCell ref="T1510:T1516"/>
    <mergeCell ref="U1510:U1516"/>
    <mergeCell ref="V1510:V1516"/>
    <mergeCell ref="U1496:U1502"/>
    <mergeCell ref="V1496:V1502"/>
    <mergeCell ref="W1496:W1502"/>
    <mergeCell ref="O1503:O1509"/>
    <mergeCell ref="P1503:P1509"/>
    <mergeCell ref="Q1503:Q1509"/>
    <mergeCell ref="R1503:R1509"/>
    <mergeCell ref="S1503:S1509"/>
    <mergeCell ref="T1503:T1509"/>
    <mergeCell ref="U1503:U1509"/>
    <mergeCell ref="O1496:O1502"/>
    <mergeCell ref="P1496:P1502"/>
    <mergeCell ref="Q1496:Q1502"/>
    <mergeCell ref="R1496:R1502"/>
    <mergeCell ref="S1496:S1502"/>
    <mergeCell ref="T1496:T1502"/>
    <mergeCell ref="W1482:W1488"/>
    <mergeCell ref="O1489:O1495"/>
    <mergeCell ref="P1489:P1495"/>
    <mergeCell ref="Q1489:Q1495"/>
    <mergeCell ref="R1489:R1495"/>
    <mergeCell ref="S1489:S1495"/>
    <mergeCell ref="T1489:T1495"/>
    <mergeCell ref="U1489:U1495"/>
    <mergeCell ref="V1489:V1495"/>
    <mergeCell ref="W1489:W1495"/>
    <mergeCell ref="V1475:V1481"/>
    <mergeCell ref="W1475:W1481"/>
    <mergeCell ref="O1482:O1488"/>
    <mergeCell ref="P1482:P1488"/>
    <mergeCell ref="Q1482:Q1488"/>
    <mergeCell ref="R1482:R1488"/>
    <mergeCell ref="S1482:S1488"/>
    <mergeCell ref="T1482:T1488"/>
    <mergeCell ref="U1482:U1488"/>
    <mergeCell ref="V1482:V1488"/>
    <mergeCell ref="U1468:U1474"/>
    <mergeCell ref="V1468:V1474"/>
    <mergeCell ref="W1468:W1474"/>
    <mergeCell ref="O1475:O1481"/>
    <mergeCell ref="P1475:P1481"/>
    <mergeCell ref="Q1475:Q1481"/>
    <mergeCell ref="R1475:R1481"/>
    <mergeCell ref="S1475:S1481"/>
    <mergeCell ref="T1475:T1481"/>
    <mergeCell ref="U1475:U1481"/>
    <mergeCell ref="O1468:O1474"/>
    <mergeCell ref="P1468:P1474"/>
    <mergeCell ref="Q1468:Q1474"/>
    <mergeCell ref="R1468:R1474"/>
    <mergeCell ref="S1468:S1474"/>
    <mergeCell ref="T1468:T1474"/>
    <mergeCell ref="W1454:W1460"/>
    <mergeCell ref="O1461:O1467"/>
    <mergeCell ref="P1461:P1467"/>
    <mergeCell ref="Q1461:Q1467"/>
    <mergeCell ref="R1461:R1467"/>
    <mergeCell ref="S1461:S1467"/>
    <mergeCell ref="T1461:T1467"/>
    <mergeCell ref="U1461:U1467"/>
    <mergeCell ref="V1461:V1467"/>
    <mergeCell ref="W1461:W1467"/>
    <mergeCell ref="V1447:V1453"/>
    <mergeCell ref="W1447:W1453"/>
    <mergeCell ref="O1454:O1460"/>
    <mergeCell ref="P1454:P1460"/>
    <mergeCell ref="Q1454:Q1460"/>
    <mergeCell ref="R1454:R1460"/>
    <mergeCell ref="S1454:S1460"/>
    <mergeCell ref="T1454:T1460"/>
    <mergeCell ref="U1454:U1460"/>
    <mergeCell ref="V1454:V1460"/>
    <mergeCell ref="U1440:U1446"/>
    <mergeCell ref="V1440:V1446"/>
    <mergeCell ref="W1440:W1446"/>
    <mergeCell ref="O1447:O1453"/>
    <mergeCell ref="P1447:P1453"/>
    <mergeCell ref="Q1447:Q1453"/>
    <mergeCell ref="R1447:R1453"/>
    <mergeCell ref="S1447:S1453"/>
    <mergeCell ref="T1447:T1453"/>
    <mergeCell ref="U1447:U1453"/>
    <mergeCell ref="O1440:O1446"/>
    <mergeCell ref="P1440:P1446"/>
    <mergeCell ref="Q1440:Q1446"/>
    <mergeCell ref="R1440:R1446"/>
    <mergeCell ref="S1440:S1446"/>
    <mergeCell ref="T1440:T1446"/>
    <mergeCell ref="W1426:W1432"/>
    <mergeCell ref="O1433:O1439"/>
    <mergeCell ref="P1433:P1439"/>
    <mergeCell ref="Q1433:Q1439"/>
    <mergeCell ref="R1433:R1439"/>
    <mergeCell ref="S1433:S1439"/>
    <mergeCell ref="T1433:T1439"/>
    <mergeCell ref="U1433:U1439"/>
    <mergeCell ref="V1433:V1439"/>
    <mergeCell ref="W1433:W1439"/>
    <mergeCell ref="V1419:V1425"/>
    <mergeCell ref="W1419:W1425"/>
    <mergeCell ref="O1426:O1432"/>
    <mergeCell ref="P1426:P1432"/>
    <mergeCell ref="Q1426:Q1432"/>
    <mergeCell ref="R1426:R1432"/>
    <mergeCell ref="S1426:S1432"/>
    <mergeCell ref="T1426:T1432"/>
    <mergeCell ref="U1426:U1432"/>
    <mergeCell ref="V1426:V1432"/>
    <mergeCell ref="U1412:U1418"/>
    <mergeCell ref="V1412:V1418"/>
    <mergeCell ref="W1412:W1418"/>
    <mergeCell ref="O1419:O1425"/>
    <mergeCell ref="P1419:P1425"/>
    <mergeCell ref="Q1419:Q1425"/>
    <mergeCell ref="R1419:R1425"/>
    <mergeCell ref="S1419:S1425"/>
    <mergeCell ref="T1419:T1425"/>
    <mergeCell ref="U1419:U1425"/>
    <mergeCell ref="O1412:O1418"/>
    <mergeCell ref="P1412:P1418"/>
    <mergeCell ref="Q1412:Q1418"/>
    <mergeCell ref="R1412:R1418"/>
    <mergeCell ref="S1412:S1418"/>
    <mergeCell ref="T1412:T1418"/>
    <mergeCell ref="W1398:W1404"/>
    <mergeCell ref="O1405:O1411"/>
    <mergeCell ref="P1405:P1411"/>
    <mergeCell ref="Q1405:Q1411"/>
    <mergeCell ref="R1405:R1411"/>
    <mergeCell ref="S1405:S1411"/>
    <mergeCell ref="T1405:T1411"/>
    <mergeCell ref="U1405:U1411"/>
    <mergeCell ref="V1405:V1411"/>
    <mergeCell ref="W1405:W1411"/>
    <mergeCell ref="V1391:V1397"/>
    <mergeCell ref="W1391:W1397"/>
    <mergeCell ref="O1398:O1404"/>
    <mergeCell ref="P1398:P1404"/>
    <mergeCell ref="Q1398:Q1404"/>
    <mergeCell ref="R1398:R1404"/>
    <mergeCell ref="S1398:S1404"/>
    <mergeCell ref="T1398:T1404"/>
    <mergeCell ref="U1398:U1404"/>
    <mergeCell ref="V1398:V1404"/>
    <mergeCell ref="U1384:U1390"/>
    <mergeCell ref="V1384:V1390"/>
    <mergeCell ref="W1384:W1390"/>
    <mergeCell ref="O1391:O1397"/>
    <mergeCell ref="P1391:P1397"/>
    <mergeCell ref="Q1391:Q1397"/>
    <mergeCell ref="R1391:R1397"/>
    <mergeCell ref="S1391:S1397"/>
    <mergeCell ref="T1391:T1397"/>
    <mergeCell ref="U1391:U1397"/>
    <mergeCell ref="O1384:O1390"/>
    <mergeCell ref="P1384:P1390"/>
    <mergeCell ref="Q1384:Q1390"/>
    <mergeCell ref="R1384:R1390"/>
    <mergeCell ref="S1384:S1390"/>
    <mergeCell ref="T1384:T1390"/>
    <mergeCell ref="W1370:W1376"/>
    <mergeCell ref="O1377:O1383"/>
    <mergeCell ref="P1377:P1383"/>
    <mergeCell ref="Q1377:Q1383"/>
    <mergeCell ref="R1377:R1383"/>
    <mergeCell ref="S1377:S1383"/>
    <mergeCell ref="T1377:T1383"/>
    <mergeCell ref="U1377:U1383"/>
    <mergeCell ref="V1377:V1383"/>
    <mergeCell ref="W1377:W1383"/>
    <mergeCell ref="V1363:V1369"/>
    <mergeCell ref="W1363:W1369"/>
    <mergeCell ref="O1370:O1376"/>
    <mergeCell ref="P1370:P1376"/>
    <mergeCell ref="Q1370:Q1376"/>
    <mergeCell ref="R1370:R1376"/>
    <mergeCell ref="S1370:S1376"/>
    <mergeCell ref="T1370:T1376"/>
    <mergeCell ref="U1370:U1376"/>
    <mergeCell ref="V1370:V1376"/>
    <mergeCell ref="U1356:U1362"/>
    <mergeCell ref="V1356:V1362"/>
    <mergeCell ref="W1356:W1362"/>
    <mergeCell ref="O1363:O1369"/>
    <mergeCell ref="P1363:P1369"/>
    <mergeCell ref="Q1363:Q1369"/>
    <mergeCell ref="R1363:R1369"/>
    <mergeCell ref="S1363:S1369"/>
    <mergeCell ref="T1363:T1369"/>
    <mergeCell ref="U1363:U1369"/>
    <mergeCell ref="O1356:O1362"/>
    <mergeCell ref="P1356:P1362"/>
    <mergeCell ref="Q1356:Q1362"/>
    <mergeCell ref="R1356:R1362"/>
    <mergeCell ref="S1356:S1362"/>
    <mergeCell ref="T1356:T1362"/>
    <mergeCell ref="W1342:W1348"/>
    <mergeCell ref="O1349:O1355"/>
    <mergeCell ref="P1349:P1355"/>
    <mergeCell ref="Q1349:Q1355"/>
    <mergeCell ref="R1349:R1355"/>
    <mergeCell ref="S1349:S1355"/>
    <mergeCell ref="T1349:T1355"/>
    <mergeCell ref="U1349:U1355"/>
    <mergeCell ref="V1349:V1355"/>
    <mergeCell ref="W1349:W1355"/>
    <mergeCell ref="V1335:V1341"/>
    <mergeCell ref="W1335:W1341"/>
    <mergeCell ref="O1342:O1348"/>
    <mergeCell ref="P1342:P1348"/>
    <mergeCell ref="Q1342:Q1348"/>
    <mergeCell ref="R1342:R1348"/>
    <mergeCell ref="S1342:S1348"/>
    <mergeCell ref="T1342:T1348"/>
    <mergeCell ref="U1342:U1348"/>
    <mergeCell ref="V1342:V1348"/>
    <mergeCell ref="U1328:U1334"/>
    <mergeCell ref="V1328:V1334"/>
    <mergeCell ref="W1328:W1334"/>
    <mergeCell ref="O1335:O1341"/>
    <mergeCell ref="P1335:P1341"/>
    <mergeCell ref="Q1335:Q1341"/>
    <mergeCell ref="R1335:R1341"/>
    <mergeCell ref="S1335:S1341"/>
    <mergeCell ref="T1335:T1341"/>
    <mergeCell ref="U1335:U1341"/>
    <mergeCell ref="O1328:O1334"/>
    <mergeCell ref="P1328:P1334"/>
    <mergeCell ref="Q1328:Q1334"/>
    <mergeCell ref="R1328:R1334"/>
    <mergeCell ref="S1328:S1334"/>
    <mergeCell ref="T1328:T1334"/>
    <mergeCell ref="W1314:W1320"/>
    <mergeCell ref="O1321:O1327"/>
    <mergeCell ref="P1321:P1327"/>
    <mergeCell ref="Q1321:Q1327"/>
    <mergeCell ref="R1321:R1327"/>
    <mergeCell ref="S1321:S1327"/>
    <mergeCell ref="T1321:T1327"/>
    <mergeCell ref="U1321:U1327"/>
    <mergeCell ref="V1321:V1327"/>
    <mergeCell ref="W1321:W1327"/>
    <mergeCell ref="V1307:V1313"/>
    <mergeCell ref="W1307:W1313"/>
    <mergeCell ref="O1314:O1320"/>
    <mergeCell ref="P1314:P1320"/>
    <mergeCell ref="Q1314:Q1320"/>
    <mergeCell ref="R1314:R1320"/>
    <mergeCell ref="S1314:S1320"/>
    <mergeCell ref="T1314:T1320"/>
    <mergeCell ref="U1314:U1320"/>
    <mergeCell ref="V1314:V1320"/>
    <mergeCell ref="U1300:U1306"/>
    <mergeCell ref="V1300:V1306"/>
    <mergeCell ref="W1300:W1306"/>
    <mergeCell ref="O1307:O1313"/>
    <mergeCell ref="P1307:P1313"/>
    <mergeCell ref="Q1307:Q1313"/>
    <mergeCell ref="R1307:R1313"/>
    <mergeCell ref="S1307:S1313"/>
    <mergeCell ref="T1307:T1313"/>
    <mergeCell ref="U1307:U1313"/>
    <mergeCell ref="O1300:O1306"/>
    <mergeCell ref="P1300:P1306"/>
    <mergeCell ref="Q1300:Q1306"/>
    <mergeCell ref="R1300:R1306"/>
    <mergeCell ref="S1300:S1306"/>
    <mergeCell ref="T1300:T1306"/>
    <mergeCell ref="W1286:W1292"/>
    <mergeCell ref="O1293:O1299"/>
    <mergeCell ref="P1293:P1299"/>
    <mergeCell ref="Q1293:Q1299"/>
    <mergeCell ref="R1293:R1299"/>
    <mergeCell ref="S1293:S1299"/>
    <mergeCell ref="T1293:T1299"/>
    <mergeCell ref="U1293:U1299"/>
    <mergeCell ref="V1293:V1299"/>
    <mergeCell ref="W1293:W1299"/>
    <mergeCell ref="V1279:V1285"/>
    <mergeCell ref="W1279:W1285"/>
    <mergeCell ref="O1286:O1292"/>
    <mergeCell ref="P1286:P1292"/>
    <mergeCell ref="Q1286:Q1292"/>
    <mergeCell ref="R1286:R1292"/>
    <mergeCell ref="S1286:S1292"/>
    <mergeCell ref="T1286:T1292"/>
    <mergeCell ref="U1286:U1292"/>
    <mergeCell ref="V1286:V1292"/>
    <mergeCell ref="U1272:U1278"/>
    <mergeCell ref="V1272:V1278"/>
    <mergeCell ref="W1272:W1278"/>
    <mergeCell ref="O1279:O1285"/>
    <mergeCell ref="P1279:P1285"/>
    <mergeCell ref="Q1279:Q1285"/>
    <mergeCell ref="R1279:R1285"/>
    <mergeCell ref="S1279:S1285"/>
    <mergeCell ref="T1279:T1285"/>
    <mergeCell ref="U1279:U1285"/>
    <mergeCell ref="O1272:O1278"/>
    <mergeCell ref="P1272:P1278"/>
    <mergeCell ref="Q1272:Q1278"/>
    <mergeCell ref="R1272:R1278"/>
    <mergeCell ref="S1272:S1278"/>
    <mergeCell ref="T1272:T1278"/>
    <mergeCell ref="W1258:W1264"/>
    <mergeCell ref="O1265:O1271"/>
    <mergeCell ref="P1265:P1271"/>
    <mergeCell ref="Q1265:Q1271"/>
    <mergeCell ref="R1265:R1271"/>
    <mergeCell ref="S1265:S1271"/>
    <mergeCell ref="T1265:T1271"/>
    <mergeCell ref="U1265:U1271"/>
    <mergeCell ref="V1265:V1271"/>
    <mergeCell ref="W1265:W1271"/>
    <mergeCell ref="V1251:V1257"/>
    <mergeCell ref="W1251:W1257"/>
    <mergeCell ref="O1258:O1264"/>
    <mergeCell ref="P1258:P1264"/>
    <mergeCell ref="Q1258:Q1264"/>
    <mergeCell ref="R1258:R1264"/>
    <mergeCell ref="S1258:S1264"/>
    <mergeCell ref="T1258:T1264"/>
    <mergeCell ref="U1258:U1264"/>
    <mergeCell ref="V1258:V1264"/>
    <mergeCell ref="U1244:U1250"/>
    <mergeCell ref="V1244:V1250"/>
    <mergeCell ref="W1244:W1250"/>
    <mergeCell ref="O1251:O1257"/>
    <mergeCell ref="P1251:P1257"/>
    <mergeCell ref="Q1251:Q1257"/>
    <mergeCell ref="R1251:R1257"/>
    <mergeCell ref="S1251:S1257"/>
    <mergeCell ref="T1251:T1257"/>
    <mergeCell ref="U1251:U1257"/>
    <mergeCell ref="O1244:O1250"/>
    <mergeCell ref="P1244:P1250"/>
    <mergeCell ref="Q1244:Q1250"/>
    <mergeCell ref="R1244:R1250"/>
    <mergeCell ref="S1244:S1250"/>
    <mergeCell ref="T1244:T1250"/>
    <mergeCell ref="W1230:W1236"/>
    <mergeCell ref="O1237:O1243"/>
    <mergeCell ref="P1237:P1243"/>
    <mergeCell ref="Q1237:Q1243"/>
    <mergeCell ref="R1237:R1243"/>
    <mergeCell ref="S1237:S1243"/>
    <mergeCell ref="T1237:T1243"/>
    <mergeCell ref="U1237:U1243"/>
    <mergeCell ref="V1237:V1243"/>
    <mergeCell ref="W1237:W1243"/>
    <mergeCell ref="V1223:V1229"/>
    <mergeCell ref="W1223:W1229"/>
    <mergeCell ref="O1230:O1236"/>
    <mergeCell ref="P1230:P1236"/>
    <mergeCell ref="Q1230:Q1236"/>
    <mergeCell ref="R1230:R1236"/>
    <mergeCell ref="S1230:S1236"/>
    <mergeCell ref="T1230:T1236"/>
    <mergeCell ref="U1230:U1236"/>
    <mergeCell ref="V1230:V1236"/>
    <mergeCell ref="U1216:U1222"/>
    <mergeCell ref="V1216:V1222"/>
    <mergeCell ref="W1216:W1222"/>
    <mergeCell ref="O1223:O1229"/>
    <mergeCell ref="P1223:P1229"/>
    <mergeCell ref="Q1223:Q1229"/>
    <mergeCell ref="R1223:R1229"/>
    <mergeCell ref="S1223:S1229"/>
    <mergeCell ref="T1223:T1229"/>
    <mergeCell ref="U1223:U1229"/>
    <mergeCell ref="O1216:O1222"/>
    <mergeCell ref="P1216:P1222"/>
    <mergeCell ref="Q1216:Q1222"/>
    <mergeCell ref="R1216:R1222"/>
    <mergeCell ref="S1216:S1222"/>
    <mergeCell ref="T1216:T1222"/>
    <mergeCell ref="W1202:W1208"/>
    <mergeCell ref="O1209:O1215"/>
    <mergeCell ref="P1209:P1215"/>
    <mergeCell ref="Q1209:Q1215"/>
    <mergeCell ref="R1209:R1215"/>
    <mergeCell ref="S1209:S1215"/>
    <mergeCell ref="T1209:T1215"/>
    <mergeCell ref="U1209:U1215"/>
    <mergeCell ref="V1209:V1215"/>
    <mergeCell ref="W1209:W1215"/>
    <mergeCell ref="V1195:V1201"/>
    <mergeCell ref="W1195:W1201"/>
    <mergeCell ref="O1202:O1208"/>
    <mergeCell ref="P1202:P1208"/>
    <mergeCell ref="Q1202:Q1208"/>
    <mergeCell ref="R1202:R1208"/>
    <mergeCell ref="S1202:S1208"/>
    <mergeCell ref="T1202:T1208"/>
    <mergeCell ref="U1202:U1208"/>
    <mergeCell ref="V1202:V1208"/>
    <mergeCell ref="U1188:U1194"/>
    <mergeCell ref="V1188:V1194"/>
    <mergeCell ref="W1188:W1194"/>
    <mergeCell ref="O1195:O1201"/>
    <mergeCell ref="P1195:P1201"/>
    <mergeCell ref="Q1195:Q1201"/>
    <mergeCell ref="R1195:R1201"/>
    <mergeCell ref="S1195:S1201"/>
    <mergeCell ref="T1195:T1201"/>
    <mergeCell ref="U1195:U1201"/>
    <mergeCell ref="O1188:O1194"/>
    <mergeCell ref="P1188:P1194"/>
    <mergeCell ref="Q1188:Q1194"/>
    <mergeCell ref="R1188:R1194"/>
    <mergeCell ref="S1188:S1194"/>
    <mergeCell ref="T1188:T1194"/>
    <mergeCell ref="W1174:W1180"/>
    <mergeCell ref="O1181:O1187"/>
    <mergeCell ref="P1181:P1187"/>
    <mergeCell ref="Q1181:Q1187"/>
    <mergeCell ref="R1181:R1187"/>
    <mergeCell ref="S1181:S1187"/>
    <mergeCell ref="T1181:T1187"/>
    <mergeCell ref="U1181:U1187"/>
    <mergeCell ref="V1181:V1187"/>
    <mergeCell ref="W1181:W1187"/>
    <mergeCell ref="V1167:V1173"/>
    <mergeCell ref="W1167:W1173"/>
    <mergeCell ref="O1174:O1180"/>
    <mergeCell ref="P1174:P1180"/>
    <mergeCell ref="Q1174:Q1180"/>
    <mergeCell ref="R1174:R1180"/>
    <mergeCell ref="S1174:S1180"/>
    <mergeCell ref="T1174:T1180"/>
    <mergeCell ref="U1174:U1180"/>
    <mergeCell ref="V1174:V1180"/>
    <mergeCell ref="U1160:U1166"/>
    <mergeCell ref="V1160:V1166"/>
    <mergeCell ref="W1160:W1166"/>
    <mergeCell ref="O1167:O1173"/>
    <mergeCell ref="P1167:P1173"/>
    <mergeCell ref="Q1167:Q1173"/>
    <mergeCell ref="R1167:R1173"/>
    <mergeCell ref="S1167:S1173"/>
    <mergeCell ref="T1167:T1173"/>
    <mergeCell ref="U1167:U1173"/>
    <mergeCell ref="O1160:O1166"/>
    <mergeCell ref="P1160:P1166"/>
    <mergeCell ref="Q1160:Q1166"/>
    <mergeCell ref="R1160:R1166"/>
    <mergeCell ref="S1160:S1166"/>
    <mergeCell ref="T1160:T1166"/>
    <mergeCell ref="W1146:W1152"/>
    <mergeCell ref="O1153:O1159"/>
    <mergeCell ref="P1153:P1159"/>
    <mergeCell ref="Q1153:Q1159"/>
    <mergeCell ref="R1153:R1159"/>
    <mergeCell ref="S1153:S1159"/>
    <mergeCell ref="T1153:T1159"/>
    <mergeCell ref="U1153:U1159"/>
    <mergeCell ref="V1153:V1159"/>
    <mergeCell ref="W1153:W1159"/>
    <mergeCell ref="V1139:V1145"/>
    <mergeCell ref="W1139:W1145"/>
    <mergeCell ref="O1146:O1152"/>
    <mergeCell ref="P1146:P1152"/>
    <mergeCell ref="Q1146:Q1152"/>
    <mergeCell ref="R1146:R1152"/>
    <mergeCell ref="S1146:S1152"/>
    <mergeCell ref="T1146:T1152"/>
    <mergeCell ref="U1146:U1152"/>
    <mergeCell ref="V1146:V1152"/>
    <mergeCell ref="U1132:U1138"/>
    <mergeCell ref="V1132:V1138"/>
    <mergeCell ref="W1132:W1138"/>
    <mergeCell ref="O1139:O1145"/>
    <mergeCell ref="P1139:P1145"/>
    <mergeCell ref="Q1139:Q1145"/>
    <mergeCell ref="R1139:R1145"/>
    <mergeCell ref="S1139:S1145"/>
    <mergeCell ref="T1139:T1145"/>
    <mergeCell ref="U1139:U1145"/>
    <mergeCell ref="O1132:O1138"/>
    <mergeCell ref="P1132:P1138"/>
    <mergeCell ref="Q1132:Q1138"/>
    <mergeCell ref="R1132:R1138"/>
    <mergeCell ref="S1132:S1138"/>
    <mergeCell ref="T1132:T1138"/>
    <mergeCell ref="W1118:W1124"/>
    <mergeCell ref="O1125:O1131"/>
    <mergeCell ref="P1125:P1131"/>
    <mergeCell ref="Q1125:Q1131"/>
    <mergeCell ref="R1125:R1131"/>
    <mergeCell ref="S1125:S1131"/>
    <mergeCell ref="T1125:T1131"/>
    <mergeCell ref="U1125:U1131"/>
    <mergeCell ref="V1125:V1131"/>
    <mergeCell ref="W1125:W1131"/>
    <mergeCell ref="V1111:V1117"/>
    <mergeCell ref="W1111:W1117"/>
    <mergeCell ref="O1118:O1124"/>
    <mergeCell ref="P1118:P1124"/>
    <mergeCell ref="Q1118:Q1124"/>
    <mergeCell ref="R1118:R1124"/>
    <mergeCell ref="S1118:S1124"/>
    <mergeCell ref="T1118:T1124"/>
    <mergeCell ref="U1118:U1124"/>
    <mergeCell ref="V1118:V1124"/>
    <mergeCell ref="U1104:U1110"/>
    <mergeCell ref="V1104:V1110"/>
    <mergeCell ref="W1104:W1110"/>
    <mergeCell ref="O1111:O1117"/>
    <mergeCell ref="P1111:P1117"/>
    <mergeCell ref="Q1111:Q1117"/>
    <mergeCell ref="R1111:R1117"/>
    <mergeCell ref="S1111:S1117"/>
    <mergeCell ref="T1111:T1117"/>
    <mergeCell ref="U1111:U1117"/>
    <mergeCell ref="O1104:O1110"/>
    <mergeCell ref="P1104:P1110"/>
    <mergeCell ref="Q1104:Q1110"/>
    <mergeCell ref="R1104:R1110"/>
    <mergeCell ref="S1104:S1110"/>
    <mergeCell ref="T1104:T1110"/>
    <mergeCell ref="W1090:W1096"/>
    <mergeCell ref="O1097:O1103"/>
    <mergeCell ref="P1097:P1103"/>
    <mergeCell ref="Q1097:Q1103"/>
    <mergeCell ref="R1097:R1103"/>
    <mergeCell ref="S1097:S1103"/>
    <mergeCell ref="T1097:T1103"/>
    <mergeCell ref="U1097:U1103"/>
    <mergeCell ref="V1097:V1103"/>
    <mergeCell ref="W1097:W1103"/>
    <mergeCell ref="V1083:V1089"/>
    <mergeCell ref="W1083:W1089"/>
    <mergeCell ref="O1090:O1096"/>
    <mergeCell ref="P1090:P1096"/>
    <mergeCell ref="Q1090:Q1096"/>
    <mergeCell ref="R1090:R1096"/>
    <mergeCell ref="S1090:S1096"/>
    <mergeCell ref="T1090:T1096"/>
    <mergeCell ref="U1090:U1096"/>
    <mergeCell ref="V1090:V1096"/>
    <mergeCell ref="U1076:U1082"/>
    <mergeCell ref="V1076:V1082"/>
    <mergeCell ref="W1076:W1082"/>
    <mergeCell ref="O1083:O1089"/>
    <mergeCell ref="P1083:P1089"/>
    <mergeCell ref="Q1083:Q1089"/>
    <mergeCell ref="R1083:R1089"/>
    <mergeCell ref="S1083:S1089"/>
    <mergeCell ref="T1083:T1089"/>
    <mergeCell ref="U1083:U1089"/>
    <mergeCell ref="O1076:O1082"/>
    <mergeCell ref="P1076:P1082"/>
    <mergeCell ref="Q1076:Q1082"/>
    <mergeCell ref="R1076:R1082"/>
    <mergeCell ref="S1076:S1082"/>
    <mergeCell ref="T1076:T1082"/>
    <mergeCell ref="W1062:W1068"/>
    <mergeCell ref="O1069:O1075"/>
    <mergeCell ref="P1069:P1075"/>
    <mergeCell ref="Q1069:Q1075"/>
    <mergeCell ref="R1069:R1075"/>
    <mergeCell ref="S1069:S1075"/>
    <mergeCell ref="T1069:T1075"/>
    <mergeCell ref="U1069:U1075"/>
    <mergeCell ref="V1069:V1075"/>
    <mergeCell ref="W1069:W1075"/>
    <mergeCell ref="V1055:V1061"/>
    <mergeCell ref="W1055:W1061"/>
    <mergeCell ref="O1062:O1068"/>
    <mergeCell ref="P1062:P1068"/>
    <mergeCell ref="Q1062:Q1068"/>
    <mergeCell ref="R1062:R1068"/>
    <mergeCell ref="S1062:S1068"/>
    <mergeCell ref="T1062:T1068"/>
    <mergeCell ref="U1062:U1068"/>
    <mergeCell ref="V1062:V1068"/>
    <mergeCell ref="U1048:U1054"/>
    <mergeCell ref="V1048:V1054"/>
    <mergeCell ref="W1048:W1054"/>
    <mergeCell ref="O1055:O1061"/>
    <mergeCell ref="P1055:P1061"/>
    <mergeCell ref="Q1055:Q1061"/>
    <mergeCell ref="R1055:R1061"/>
    <mergeCell ref="S1055:S1061"/>
    <mergeCell ref="T1055:T1061"/>
    <mergeCell ref="U1055:U1061"/>
    <mergeCell ref="O1048:O1054"/>
    <mergeCell ref="P1048:P1054"/>
    <mergeCell ref="Q1048:Q1054"/>
    <mergeCell ref="R1048:R1054"/>
    <mergeCell ref="S1048:S1054"/>
    <mergeCell ref="T1048:T1054"/>
    <mergeCell ref="W1034:W1040"/>
    <mergeCell ref="O1041:O1047"/>
    <mergeCell ref="P1041:P1047"/>
    <mergeCell ref="Q1041:Q1047"/>
    <mergeCell ref="R1041:R1047"/>
    <mergeCell ref="S1041:S1047"/>
    <mergeCell ref="T1041:T1047"/>
    <mergeCell ref="U1041:U1047"/>
    <mergeCell ref="V1041:V1047"/>
    <mergeCell ref="W1041:W1047"/>
    <mergeCell ref="V1027:V1033"/>
    <mergeCell ref="W1027:W1033"/>
    <mergeCell ref="O1034:O1040"/>
    <mergeCell ref="P1034:P1040"/>
    <mergeCell ref="Q1034:Q1040"/>
    <mergeCell ref="R1034:R1040"/>
    <mergeCell ref="S1034:S1040"/>
    <mergeCell ref="T1034:T1040"/>
    <mergeCell ref="U1034:U1040"/>
    <mergeCell ref="V1034:V1040"/>
    <mergeCell ref="U1020:U1026"/>
    <mergeCell ref="V1020:V1026"/>
    <mergeCell ref="W1020:W1026"/>
    <mergeCell ref="O1027:O1033"/>
    <mergeCell ref="P1027:P1033"/>
    <mergeCell ref="Q1027:Q1033"/>
    <mergeCell ref="R1027:R1033"/>
    <mergeCell ref="S1027:S1033"/>
    <mergeCell ref="T1027:T1033"/>
    <mergeCell ref="U1027:U1033"/>
    <mergeCell ref="O1020:O1026"/>
    <mergeCell ref="P1020:P1026"/>
    <mergeCell ref="Q1020:Q1026"/>
    <mergeCell ref="R1020:R1026"/>
    <mergeCell ref="S1020:S1026"/>
    <mergeCell ref="T1020:T1026"/>
    <mergeCell ref="W1006:W1012"/>
    <mergeCell ref="O1013:O1019"/>
    <mergeCell ref="P1013:P1019"/>
    <mergeCell ref="Q1013:Q1019"/>
    <mergeCell ref="R1013:R1019"/>
    <mergeCell ref="S1013:S1019"/>
    <mergeCell ref="T1013:T1019"/>
    <mergeCell ref="U1013:U1019"/>
    <mergeCell ref="V1013:V1019"/>
    <mergeCell ref="W1013:W1019"/>
    <mergeCell ref="V999:V1005"/>
    <mergeCell ref="W999:W1005"/>
    <mergeCell ref="O1006:O1012"/>
    <mergeCell ref="P1006:P1012"/>
    <mergeCell ref="Q1006:Q1012"/>
    <mergeCell ref="R1006:R1012"/>
    <mergeCell ref="S1006:S1012"/>
    <mergeCell ref="T1006:T1012"/>
    <mergeCell ref="U1006:U1012"/>
    <mergeCell ref="V1006:V1012"/>
    <mergeCell ref="U992:U998"/>
    <mergeCell ref="V992:V998"/>
    <mergeCell ref="W992:W998"/>
    <mergeCell ref="O999:O1005"/>
    <mergeCell ref="P999:P1005"/>
    <mergeCell ref="Q999:Q1005"/>
    <mergeCell ref="R999:R1005"/>
    <mergeCell ref="S999:S1005"/>
    <mergeCell ref="T999:T1005"/>
    <mergeCell ref="U999:U1005"/>
    <mergeCell ref="O992:O998"/>
    <mergeCell ref="P992:P998"/>
    <mergeCell ref="Q992:Q998"/>
    <mergeCell ref="R992:R998"/>
    <mergeCell ref="S992:S998"/>
    <mergeCell ref="T992:T998"/>
    <mergeCell ref="W978:W984"/>
    <mergeCell ref="O985:O991"/>
    <mergeCell ref="P985:P991"/>
    <mergeCell ref="Q985:Q991"/>
    <mergeCell ref="R985:R991"/>
    <mergeCell ref="S985:S991"/>
    <mergeCell ref="T985:T991"/>
    <mergeCell ref="U985:U991"/>
    <mergeCell ref="V985:V991"/>
    <mergeCell ref="W985:W991"/>
    <mergeCell ref="V971:V977"/>
    <mergeCell ref="W971:W977"/>
    <mergeCell ref="O978:O984"/>
    <mergeCell ref="P978:P984"/>
    <mergeCell ref="Q978:Q984"/>
    <mergeCell ref="R978:R984"/>
    <mergeCell ref="S978:S984"/>
    <mergeCell ref="T978:T984"/>
    <mergeCell ref="U978:U984"/>
    <mergeCell ref="V978:V984"/>
    <mergeCell ref="U964:U970"/>
    <mergeCell ref="V964:V970"/>
    <mergeCell ref="W964:W970"/>
    <mergeCell ref="O971:O977"/>
    <mergeCell ref="P971:P977"/>
    <mergeCell ref="Q971:Q977"/>
    <mergeCell ref="R971:R977"/>
    <mergeCell ref="S971:S977"/>
    <mergeCell ref="T971:T977"/>
    <mergeCell ref="U971:U977"/>
    <mergeCell ref="O964:O970"/>
    <mergeCell ref="P964:P970"/>
    <mergeCell ref="Q964:Q970"/>
    <mergeCell ref="R964:R970"/>
    <mergeCell ref="S964:S970"/>
    <mergeCell ref="T964:T970"/>
    <mergeCell ref="W950:W956"/>
    <mergeCell ref="O957:O963"/>
    <mergeCell ref="P957:P963"/>
    <mergeCell ref="Q957:Q963"/>
    <mergeCell ref="R957:R963"/>
    <mergeCell ref="S957:S963"/>
    <mergeCell ref="T957:T963"/>
    <mergeCell ref="U957:U963"/>
    <mergeCell ref="V957:V963"/>
    <mergeCell ref="W957:W963"/>
    <mergeCell ref="V943:V949"/>
    <mergeCell ref="W943:W949"/>
    <mergeCell ref="O950:O956"/>
    <mergeCell ref="P950:P956"/>
    <mergeCell ref="Q950:Q956"/>
    <mergeCell ref="R950:R956"/>
    <mergeCell ref="S950:S956"/>
    <mergeCell ref="T950:T956"/>
    <mergeCell ref="U950:U956"/>
    <mergeCell ref="V950:V956"/>
    <mergeCell ref="U936:U942"/>
    <mergeCell ref="V936:V942"/>
    <mergeCell ref="W936:W942"/>
    <mergeCell ref="O943:O949"/>
    <mergeCell ref="P943:P949"/>
    <mergeCell ref="Q943:Q949"/>
    <mergeCell ref="R943:R949"/>
    <mergeCell ref="S943:S949"/>
    <mergeCell ref="T943:T949"/>
    <mergeCell ref="U943:U949"/>
    <mergeCell ref="O936:O942"/>
    <mergeCell ref="P936:P942"/>
    <mergeCell ref="Q936:Q942"/>
    <mergeCell ref="R936:R942"/>
    <mergeCell ref="S936:S942"/>
    <mergeCell ref="T936:T942"/>
    <mergeCell ref="W922:W928"/>
    <mergeCell ref="O929:O935"/>
    <mergeCell ref="P929:P935"/>
    <mergeCell ref="Q929:Q935"/>
    <mergeCell ref="R929:R935"/>
    <mergeCell ref="S929:S935"/>
    <mergeCell ref="T929:T935"/>
    <mergeCell ref="U929:U935"/>
    <mergeCell ref="V929:V935"/>
    <mergeCell ref="W929:W935"/>
    <mergeCell ref="V915:V921"/>
    <mergeCell ref="W915:W921"/>
    <mergeCell ref="O922:O928"/>
    <mergeCell ref="P922:P928"/>
    <mergeCell ref="Q922:Q928"/>
    <mergeCell ref="R922:R928"/>
    <mergeCell ref="S922:S928"/>
    <mergeCell ref="T922:T928"/>
    <mergeCell ref="U922:U928"/>
    <mergeCell ref="V922:V928"/>
    <mergeCell ref="U908:U914"/>
    <mergeCell ref="V908:V914"/>
    <mergeCell ref="W908:W914"/>
    <mergeCell ref="O915:O921"/>
    <mergeCell ref="P915:P921"/>
    <mergeCell ref="Q915:Q921"/>
    <mergeCell ref="R915:R921"/>
    <mergeCell ref="S915:S921"/>
    <mergeCell ref="T915:T921"/>
    <mergeCell ref="U915:U921"/>
    <mergeCell ref="O908:O914"/>
    <mergeCell ref="P908:P914"/>
    <mergeCell ref="Q908:Q914"/>
    <mergeCell ref="R908:R914"/>
    <mergeCell ref="S908:S914"/>
    <mergeCell ref="T908:T914"/>
    <mergeCell ref="W894:W900"/>
    <mergeCell ref="O901:O907"/>
    <mergeCell ref="P901:P907"/>
    <mergeCell ref="Q901:Q907"/>
    <mergeCell ref="R901:R907"/>
    <mergeCell ref="S901:S907"/>
    <mergeCell ref="T901:T907"/>
    <mergeCell ref="U901:U907"/>
    <mergeCell ref="V901:V907"/>
    <mergeCell ref="W901:W907"/>
    <mergeCell ref="V887:V893"/>
    <mergeCell ref="W887:W893"/>
    <mergeCell ref="O894:O900"/>
    <mergeCell ref="P894:P900"/>
    <mergeCell ref="Q894:Q900"/>
    <mergeCell ref="R894:R900"/>
    <mergeCell ref="S894:S900"/>
    <mergeCell ref="T894:T900"/>
    <mergeCell ref="U894:U900"/>
    <mergeCell ref="V894:V900"/>
    <mergeCell ref="U880:U886"/>
    <mergeCell ref="V880:V886"/>
    <mergeCell ref="W880:W886"/>
    <mergeCell ref="O887:O893"/>
    <mergeCell ref="P887:P893"/>
    <mergeCell ref="Q887:Q893"/>
    <mergeCell ref="R887:R893"/>
    <mergeCell ref="S887:S893"/>
    <mergeCell ref="T887:T893"/>
    <mergeCell ref="U887:U893"/>
    <mergeCell ref="O880:O886"/>
    <mergeCell ref="P880:P886"/>
    <mergeCell ref="Q880:Q886"/>
    <mergeCell ref="R880:R886"/>
    <mergeCell ref="S880:S886"/>
    <mergeCell ref="T880:T886"/>
    <mergeCell ref="W866:W872"/>
    <mergeCell ref="O873:O879"/>
    <mergeCell ref="P873:P879"/>
    <mergeCell ref="Q873:Q879"/>
    <mergeCell ref="R873:R879"/>
    <mergeCell ref="S873:S879"/>
    <mergeCell ref="T873:T879"/>
    <mergeCell ref="U873:U879"/>
    <mergeCell ref="V873:V879"/>
    <mergeCell ref="W873:W879"/>
    <mergeCell ref="V859:V865"/>
    <mergeCell ref="W859:W865"/>
    <mergeCell ref="O866:O872"/>
    <mergeCell ref="P866:P872"/>
    <mergeCell ref="Q866:Q872"/>
    <mergeCell ref="R866:R872"/>
    <mergeCell ref="S866:S872"/>
    <mergeCell ref="T866:T872"/>
    <mergeCell ref="U866:U872"/>
    <mergeCell ref="V866:V872"/>
    <mergeCell ref="U852:U858"/>
    <mergeCell ref="V852:V858"/>
    <mergeCell ref="W852:W858"/>
    <mergeCell ref="O859:O865"/>
    <mergeCell ref="P859:P865"/>
    <mergeCell ref="Q859:Q865"/>
    <mergeCell ref="R859:R865"/>
    <mergeCell ref="S859:S865"/>
    <mergeCell ref="T859:T865"/>
    <mergeCell ref="U859:U865"/>
    <mergeCell ref="O852:O858"/>
    <mergeCell ref="P852:P858"/>
    <mergeCell ref="Q852:Q858"/>
    <mergeCell ref="R852:R858"/>
    <mergeCell ref="S852:S858"/>
    <mergeCell ref="T852:T858"/>
    <mergeCell ref="W838:W844"/>
    <mergeCell ref="O845:O851"/>
    <mergeCell ref="P845:P851"/>
    <mergeCell ref="Q845:Q851"/>
    <mergeCell ref="R845:R851"/>
    <mergeCell ref="S845:S851"/>
    <mergeCell ref="T845:T851"/>
    <mergeCell ref="U845:U851"/>
    <mergeCell ref="V845:V851"/>
    <mergeCell ref="W845:W851"/>
    <mergeCell ref="V831:V837"/>
    <mergeCell ref="W831:W837"/>
    <mergeCell ref="O838:O844"/>
    <mergeCell ref="P838:P844"/>
    <mergeCell ref="Q838:Q844"/>
    <mergeCell ref="R838:R844"/>
    <mergeCell ref="S838:S844"/>
    <mergeCell ref="T838:T844"/>
    <mergeCell ref="U838:U844"/>
    <mergeCell ref="V838:V844"/>
    <mergeCell ref="U824:U830"/>
    <mergeCell ref="V824:V830"/>
    <mergeCell ref="W824:W830"/>
    <mergeCell ref="O831:O837"/>
    <mergeCell ref="P831:P837"/>
    <mergeCell ref="Q831:Q837"/>
    <mergeCell ref="R831:R837"/>
    <mergeCell ref="S831:S837"/>
    <mergeCell ref="T831:T837"/>
    <mergeCell ref="U831:U837"/>
    <mergeCell ref="O824:O830"/>
    <mergeCell ref="P824:P830"/>
    <mergeCell ref="Q824:Q830"/>
    <mergeCell ref="R824:R830"/>
    <mergeCell ref="S824:S830"/>
    <mergeCell ref="T824:T830"/>
    <mergeCell ref="W810:W816"/>
    <mergeCell ref="O817:O823"/>
    <mergeCell ref="P817:P823"/>
    <mergeCell ref="Q817:Q823"/>
    <mergeCell ref="R817:R823"/>
    <mergeCell ref="S817:S823"/>
    <mergeCell ref="T817:T823"/>
    <mergeCell ref="U817:U823"/>
    <mergeCell ref="V817:V823"/>
    <mergeCell ref="W817:W823"/>
    <mergeCell ref="V803:V809"/>
    <mergeCell ref="W803:W809"/>
    <mergeCell ref="O810:O816"/>
    <mergeCell ref="P810:P816"/>
    <mergeCell ref="Q810:Q816"/>
    <mergeCell ref="R810:R816"/>
    <mergeCell ref="S810:S816"/>
    <mergeCell ref="T810:T816"/>
    <mergeCell ref="U810:U816"/>
    <mergeCell ref="V810:V816"/>
    <mergeCell ref="U796:U802"/>
    <mergeCell ref="V796:V802"/>
    <mergeCell ref="W796:W802"/>
    <mergeCell ref="O803:O809"/>
    <mergeCell ref="P803:P809"/>
    <mergeCell ref="Q803:Q809"/>
    <mergeCell ref="R803:R809"/>
    <mergeCell ref="S803:S809"/>
    <mergeCell ref="T803:T809"/>
    <mergeCell ref="U803:U809"/>
    <mergeCell ref="O796:O802"/>
    <mergeCell ref="P796:P802"/>
    <mergeCell ref="Q796:Q802"/>
    <mergeCell ref="R796:R802"/>
    <mergeCell ref="S796:S802"/>
    <mergeCell ref="T796:T802"/>
    <mergeCell ref="W782:W788"/>
    <mergeCell ref="O789:O795"/>
    <mergeCell ref="P789:P795"/>
    <mergeCell ref="Q789:Q795"/>
    <mergeCell ref="R789:R795"/>
    <mergeCell ref="S789:S795"/>
    <mergeCell ref="T789:T795"/>
    <mergeCell ref="U789:U795"/>
    <mergeCell ref="V789:V795"/>
    <mergeCell ref="W789:W795"/>
    <mergeCell ref="V775:V781"/>
    <mergeCell ref="W775:W781"/>
    <mergeCell ref="O782:O788"/>
    <mergeCell ref="P782:P788"/>
    <mergeCell ref="Q782:Q788"/>
    <mergeCell ref="R782:R788"/>
    <mergeCell ref="S782:S788"/>
    <mergeCell ref="T782:T788"/>
    <mergeCell ref="U782:U788"/>
    <mergeCell ref="V782:V788"/>
    <mergeCell ref="U768:U774"/>
    <mergeCell ref="V768:V774"/>
    <mergeCell ref="W768:W774"/>
    <mergeCell ref="O775:O781"/>
    <mergeCell ref="P775:P781"/>
    <mergeCell ref="Q775:Q781"/>
    <mergeCell ref="R775:R781"/>
    <mergeCell ref="S775:S781"/>
    <mergeCell ref="T775:T781"/>
    <mergeCell ref="U775:U781"/>
    <mergeCell ref="O768:O774"/>
    <mergeCell ref="P768:P774"/>
    <mergeCell ref="Q768:Q774"/>
    <mergeCell ref="R768:R774"/>
    <mergeCell ref="S768:S774"/>
    <mergeCell ref="T768:T774"/>
    <mergeCell ref="W754:W760"/>
    <mergeCell ref="O761:O767"/>
    <mergeCell ref="P761:P767"/>
    <mergeCell ref="Q761:Q767"/>
    <mergeCell ref="R761:R767"/>
    <mergeCell ref="S761:S767"/>
    <mergeCell ref="T761:T767"/>
    <mergeCell ref="U761:U767"/>
    <mergeCell ref="V761:V767"/>
    <mergeCell ref="W761:W767"/>
    <mergeCell ref="V747:V753"/>
    <mergeCell ref="W747:W753"/>
    <mergeCell ref="O754:O760"/>
    <mergeCell ref="P754:P760"/>
    <mergeCell ref="Q754:Q760"/>
    <mergeCell ref="R754:R760"/>
    <mergeCell ref="S754:S760"/>
    <mergeCell ref="T754:T760"/>
    <mergeCell ref="U754:U760"/>
    <mergeCell ref="V754:V760"/>
    <mergeCell ref="U740:U746"/>
    <mergeCell ref="V740:V746"/>
    <mergeCell ref="W740:W746"/>
    <mergeCell ref="O747:O753"/>
    <mergeCell ref="P747:P753"/>
    <mergeCell ref="Q747:Q753"/>
    <mergeCell ref="R747:R753"/>
    <mergeCell ref="S747:S753"/>
    <mergeCell ref="T747:T753"/>
    <mergeCell ref="U747:U753"/>
    <mergeCell ref="O740:O746"/>
    <mergeCell ref="P740:P746"/>
    <mergeCell ref="Q740:Q746"/>
    <mergeCell ref="R740:R746"/>
    <mergeCell ref="S740:S746"/>
    <mergeCell ref="T740:T746"/>
    <mergeCell ref="W726:W732"/>
    <mergeCell ref="O733:O739"/>
    <mergeCell ref="P733:P739"/>
    <mergeCell ref="Q733:Q739"/>
    <mergeCell ref="R733:R739"/>
    <mergeCell ref="S733:S739"/>
    <mergeCell ref="T733:T739"/>
    <mergeCell ref="U733:U739"/>
    <mergeCell ref="V733:V739"/>
    <mergeCell ref="W733:W739"/>
    <mergeCell ref="V719:V725"/>
    <mergeCell ref="W719:W725"/>
    <mergeCell ref="O726:O732"/>
    <mergeCell ref="P726:P732"/>
    <mergeCell ref="Q726:Q732"/>
    <mergeCell ref="R726:R732"/>
    <mergeCell ref="S726:S732"/>
    <mergeCell ref="T726:T732"/>
    <mergeCell ref="U726:U732"/>
    <mergeCell ref="V726:V732"/>
    <mergeCell ref="U712:U718"/>
    <mergeCell ref="V712:V718"/>
    <mergeCell ref="W712:W718"/>
    <mergeCell ref="O719:O725"/>
    <mergeCell ref="P719:P725"/>
    <mergeCell ref="Q719:Q725"/>
    <mergeCell ref="R719:R725"/>
    <mergeCell ref="S719:S725"/>
    <mergeCell ref="T719:T725"/>
    <mergeCell ref="U719:U725"/>
    <mergeCell ref="O712:O718"/>
    <mergeCell ref="P712:P718"/>
    <mergeCell ref="Q712:Q718"/>
    <mergeCell ref="R712:R718"/>
    <mergeCell ref="S712:S718"/>
    <mergeCell ref="T712:T718"/>
    <mergeCell ref="W698:W704"/>
    <mergeCell ref="O705:O711"/>
    <mergeCell ref="P705:P711"/>
    <mergeCell ref="Q705:Q711"/>
    <mergeCell ref="R705:R711"/>
    <mergeCell ref="S705:S711"/>
    <mergeCell ref="T705:T711"/>
    <mergeCell ref="U705:U711"/>
    <mergeCell ref="V705:V711"/>
    <mergeCell ref="W705:W711"/>
    <mergeCell ref="V691:V697"/>
    <mergeCell ref="W691:W697"/>
    <mergeCell ref="O698:O704"/>
    <mergeCell ref="P698:P704"/>
    <mergeCell ref="Q698:Q704"/>
    <mergeCell ref="R698:R704"/>
    <mergeCell ref="S698:S704"/>
    <mergeCell ref="T698:T704"/>
    <mergeCell ref="U698:U704"/>
    <mergeCell ref="V698:V704"/>
    <mergeCell ref="U684:U690"/>
    <mergeCell ref="V684:V690"/>
    <mergeCell ref="W684:W690"/>
    <mergeCell ref="O691:O697"/>
    <mergeCell ref="P691:P697"/>
    <mergeCell ref="Q691:Q697"/>
    <mergeCell ref="R691:R697"/>
    <mergeCell ref="S691:S697"/>
    <mergeCell ref="T691:T697"/>
    <mergeCell ref="U691:U697"/>
    <mergeCell ref="O684:O690"/>
    <mergeCell ref="P684:P690"/>
    <mergeCell ref="Q684:Q690"/>
    <mergeCell ref="R684:R690"/>
    <mergeCell ref="S684:S690"/>
    <mergeCell ref="T684:T690"/>
    <mergeCell ref="W670:W676"/>
    <mergeCell ref="O677:O683"/>
    <mergeCell ref="P677:P683"/>
    <mergeCell ref="Q677:Q683"/>
    <mergeCell ref="R677:R683"/>
    <mergeCell ref="S677:S683"/>
    <mergeCell ref="T677:T683"/>
    <mergeCell ref="U677:U683"/>
    <mergeCell ref="V677:V683"/>
    <mergeCell ref="W677:W683"/>
    <mergeCell ref="V663:V669"/>
    <mergeCell ref="W663:W669"/>
    <mergeCell ref="O670:O676"/>
    <mergeCell ref="P670:P676"/>
    <mergeCell ref="Q670:Q676"/>
    <mergeCell ref="R670:R676"/>
    <mergeCell ref="S670:S676"/>
    <mergeCell ref="T670:T676"/>
    <mergeCell ref="U670:U676"/>
    <mergeCell ref="V670:V676"/>
    <mergeCell ref="U656:U662"/>
    <mergeCell ref="V656:V662"/>
    <mergeCell ref="W656:W662"/>
    <mergeCell ref="O663:O669"/>
    <mergeCell ref="P663:P669"/>
    <mergeCell ref="Q663:Q669"/>
    <mergeCell ref="R663:R669"/>
    <mergeCell ref="S663:S669"/>
    <mergeCell ref="T663:T669"/>
    <mergeCell ref="U663:U669"/>
    <mergeCell ref="O656:O662"/>
    <mergeCell ref="P656:P662"/>
    <mergeCell ref="Q656:Q662"/>
    <mergeCell ref="R656:R662"/>
    <mergeCell ref="S656:S662"/>
    <mergeCell ref="T656:T662"/>
    <mergeCell ref="W642:W648"/>
    <mergeCell ref="O649:O655"/>
    <mergeCell ref="P649:P655"/>
    <mergeCell ref="Q649:Q655"/>
    <mergeCell ref="R649:R655"/>
    <mergeCell ref="S649:S655"/>
    <mergeCell ref="T649:T655"/>
    <mergeCell ref="U649:U655"/>
    <mergeCell ref="V649:V655"/>
    <mergeCell ref="W649:W655"/>
    <mergeCell ref="V635:V641"/>
    <mergeCell ref="W635:W641"/>
    <mergeCell ref="O642:O648"/>
    <mergeCell ref="P642:P648"/>
    <mergeCell ref="Q642:Q648"/>
    <mergeCell ref="R642:R648"/>
    <mergeCell ref="S642:S648"/>
    <mergeCell ref="T642:T648"/>
    <mergeCell ref="U642:U648"/>
    <mergeCell ref="V642:V648"/>
    <mergeCell ref="U628:U634"/>
    <mergeCell ref="V628:V634"/>
    <mergeCell ref="W628:W634"/>
    <mergeCell ref="O635:O641"/>
    <mergeCell ref="P635:P641"/>
    <mergeCell ref="Q635:Q641"/>
    <mergeCell ref="R635:R641"/>
    <mergeCell ref="S635:S641"/>
    <mergeCell ref="T635:T641"/>
    <mergeCell ref="U635:U641"/>
    <mergeCell ref="O628:O634"/>
    <mergeCell ref="P628:P634"/>
    <mergeCell ref="Q628:Q634"/>
    <mergeCell ref="R628:R634"/>
    <mergeCell ref="S628:S634"/>
    <mergeCell ref="T628:T634"/>
    <mergeCell ref="W614:W620"/>
    <mergeCell ref="O621:O627"/>
    <mergeCell ref="P621:P627"/>
    <mergeCell ref="Q621:Q627"/>
    <mergeCell ref="R621:R627"/>
    <mergeCell ref="S621:S627"/>
    <mergeCell ref="T621:T627"/>
    <mergeCell ref="U621:U627"/>
    <mergeCell ref="V621:V627"/>
    <mergeCell ref="W621:W627"/>
    <mergeCell ref="V607:V613"/>
    <mergeCell ref="W607:W613"/>
    <mergeCell ref="O614:O620"/>
    <mergeCell ref="P614:P620"/>
    <mergeCell ref="Q614:Q620"/>
    <mergeCell ref="R614:R620"/>
    <mergeCell ref="S614:S620"/>
    <mergeCell ref="T614:T620"/>
    <mergeCell ref="U614:U620"/>
    <mergeCell ref="V614:V620"/>
    <mergeCell ref="U600:U606"/>
    <mergeCell ref="V600:V606"/>
    <mergeCell ref="W600:W606"/>
    <mergeCell ref="O607:O613"/>
    <mergeCell ref="P607:P613"/>
    <mergeCell ref="Q607:Q613"/>
    <mergeCell ref="R607:R613"/>
    <mergeCell ref="S607:S613"/>
    <mergeCell ref="T607:T613"/>
    <mergeCell ref="U607:U613"/>
    <mergeCell ref="O600:O606"/>
    <mergeCell ref="P600:P606"/>
    <mergeCell ref="Q600:Q606"/>
    <mergeCell ref="R600:R606"/>
    <mergeCell ref="S600:S606"/>
    <mergeCell ref="T600:T606"/>
    <mergeCell ref="W586:W592"/>
    <mergeCell ref="O593:O599"/>
    <mergeCell ref="P593:P599"/>
    <mergeCell ref="Q593:Q599"/>
    <mergeCell ref="R593:R599"/>
    <mergeCell ref="S593:S599"/>
    <mergeCell ref="T593:T599"/>
    <mergeCell ref="U593:U599"/>
    <mergeCell ref="V593:V599"/>
    <mergeCell ref="W593:W599"/>
    <mergeCell ref="V579:V585"/>
    <mergeCell ref="W579:W585"/>
    <mergeCell ref="O586:O592"/>
    <mergeCell ref="P586:P592"/>
    <mergeCell ref="Q586:Q592"/>
    <mergeCell ref="R586:R592"/>
    <mergeCell ref="S586:S592"/>
    <mergeCell ref="T586:T592"/>
    <mergeCell ref="U586:U592"/>
    <mergeCell ref="V586:V592"/>
    <mergeCell ref="U572:U578"/>
    <mergeCell ref="V572:V578"/>
    <mergeCell ref="W572:W578"/>
    <mergeCell ref="O579:O585"/>
    <mergeCell ref="P579:P585"/>
    <mergeCell ref="Q579:Q585"/>
    <mergeCell ref="R579:R585"/>
    <mergeCell ref="S579:S585"/>
    <mergeCell ref="T579:T585"/>
    <mergeCell ref="U579:U585"/>
    <mergeCell ref="O572:O578"/>
    <mergeCell ref="P572:P578"/>
    <mergeCell ref="Q572:Q578"/>
    <mergeCell ref="R572:R578"/>
    <mergeCell ref="S572:S578"/>
    <mergeCell ref="T572:T578"/>
    <mergeCell ref="W558:W564"/>
    <mergeCell ref="O565:O571"/>
    <mergeCell ref="P565:P571"/>
    <mergeCell ref="Q565:Q571"/>
    <mergeCell ref="R565:R571"/>
    <mergeCell ref="S565:S571"/>
    <mergeCell ref="T565:T571"/>
    <mergeCell ref="U565:U571"/>
    <mergeCell ref="V565:V571"/>
    <mergeCell ref="W565:W571"/>
    <mergeCell ref="V551:V557"/>
    <mergeCell ref="W551:W557"/>
    <mergeCell ref="O558:O564"/>
    <mergeCell ref="P558:P564"/>
    <mergeCell ref="Q558:Q564"/>
    <mergeCell ref="R558:R564"/>
    <mergeCell ref="S558:S564"/>
    <mergeCell ref="T558:T564"/>
    <mergeCell ref="U558:U564"/>
    <mergeCell ref="V558:V564"/>
    <mergeCell ref="U544:U550"/>
    <mergeCell ref="V544:V550"/>
    <mergeCell ref="W544:W550"/>
    <mergeCell ref="O551:O557"/>
    <mergeCell ref="P551:P557"/>
    <mergeCell ref="Q551:Q557"/>
    <mergeCell ref="R551:R557"/>
    <mergeCell ref="S551:S557"/>
    <mergeCell ref="T551:T557"/>
    <mergeCell ref="U551:U557"/>
    <mergeCell ref="O544:O550"/>
    <mergeCell ref="P544:P550"/>
    <mergeCell ref="Q544:Q550"/>
    <mergeCell ref="R544:R550"/>
    <mergeCell ref="S544:S550"/>
    <mergeCell ref="T544:T550"/>
    <mergeCell ref="W530:W536"/>
    <mergeCell ref="O537:O543"/>
    <mergeCell ref="P537:P543"/>
    <mergeCell ref="Q537:Q543"/>
    <mergeCell ref="R537:R543"/>
    <mergeCell ref="S537:S543"/>
    <mergeCell ref="T537:T543"/>
    <mergeCell ref="U537:U543"/>
    <mergeCell ref="V537:V543"/>
    <mergeCell ref="W537:W543"/>
    <mergeCell ref="V523:V529"/>
    <mergeCell ref="W523:W529"/>
    <mergeCell ref="O530:O536"/>
    <mergeCell ref="P530:P536"/>
    <mergeCell ref="Q530:Q536"/>
    <mergeCell ref="R530:R536"/>
    <mergeCell ref="S530:S536"/>
    <mergeCell ref="T530:T536"/>
    <mergeCell ref="U530:U536"/>
    <mergeCell ref="V530:V536"/>
    <mergeCell ref="U516:U522"/>
    <mergeCell ref="V516:V522"/>
    <mergeCell ref="W516:W522"/>
    <mergeCell ref="O523:O529"/>
    <mergeCell ref="P523:P529"/>
    <mergeCell ref="Q523:Q529"/>
    <mergeCell ref="R523:R529"/>
    <mergeCell ref="S523:S529"/>
    <mergeCell ref="T523:T529"/>
    <mergeCell ref="U523:U529"/>
    <mergeCell ref="O516:O522"/>
    <mergeCell ref="P516:P522"/>
    <mergeCell ref="Q516:Q522"/>
    <mergeCell ref="R516:R522"/>
    <mergeCell ref="S516:S522"/>
    <mergeCell ref="T516:T522"/>
    <mergeCell ref="W502:W508"/>
    <mergeCell ref="O509:O515"/>
    <mergeCell ref="P509:P515"/>
    <mergeCell ref="Q509:Q515"/>
    <mergeCell ref="R509:R515"/>
    <mergeCell ref="S509:S515"/>
    <mergeCell ref="T509:T515"/>
    <mergeCell ref="U509:U515"/>
    <mergeCell ref="V509:V515"/>
    <mergeCell ref="W509:W515"/>
    <mergeCell ref="V495:V501"/>
    <mergeCell ref="W495:W501"/>
    <mergeCell ref="O502:O508"/>
    <mergeCell ref="P502:P508"/>
    <mergeCell ref="Q502:Q508"/>
    <mergeCell ref="R502:R508"/>
    <mergeCell ref="S502:S508"/>
    <mergeCell ref="T502:T508"/>
    <mergeCell ref="U502:U508"/>
    <mergeCell ref="V502:V508"/>
    <mergeCell ref="U488:U494"/>
    <mergeCell ref="V488:V494"/>
    <mergeCell ref="W488:W494"/>
    <mergeCell ref="O495:O501"/>
    <mergeCell ref="P495:P501"/>
    <mergeCell ref="Q495:Q501"/>
    <mergeCell ref="R495:R501"/>
    <mergeCell ref="S495:S501"/>
    <mergeCell ref="T495:T501"/>
    <mergeCell ref="U495:U501"/>
    <mergeCell ref="O488:O494"/>
    <mergeCell ref="P488:P494"/>
    <mergeCell ref="Q488:Q494"/>
    <mergeCell ref="R488:R494"/>
    <mergeCell ref="S488:S494"/>
    <mergeCell ref="T488:T494"/>
    <mergeCell ref="W474:W480"/>
    <mergeCell ref="O481:O487"/>
    <mergeCell ref="P481:P487"/>
    <mergeCell ref="Q481:Q487"/>
    <mergeCell ref="R481:R487"/>
    <mergeCell ref="S481:S487"/>
    <mergeCell ref="T481:T487"/>
    <mergeCell ref="U481:U487"/>
    <mergeCell ref="V481:V487"/>
    <mergeCell ref="W481:W487"/>
    <mergeCell ref="V467:V473"/>
    <mergeCell ref="W467:W473"/>
    <mergeCell ref="O474:O480"/>
    <mergeCell ref="P474:P480"/>
    <mergeCell ref="Q474:Q480"/>
    <mergeCell ref="R474:R480"/>
    <mergeCell ref="S474:S480"/>
    <mergeCell ref="T474:T480"/>
    <mergeCell ref="U474:U480"/>
    <mergeCell ref="V474:V480"/>
    <mergeCell ref="U460:U466"/>
    <mergeCell ref="V460:V466"/>
    <mergeCell ref="W460:W466"/>
    <mergeCell ref="O467:O473"/>
    <mergeCell ref="P467:P473"/>
    <mergeCell ref="Q467:Q473"/>
    <mergeCell ref="R467:R473"/>
    <mergeCell ref="S467:S473"/>
    <mergeCell ref="T467:T473"/>
    <mergeCell ref="U467:U473"/>
    <mergeCell ref="O460:O466"/>
    <mergeCell ref="P460:P466"/>
    <mergeCell ref="Q460:Q466"/>
    <mergeCell ref="R460:R466"/>
    <mergeCell ref="S460:S466"/>
    <mergeCell ref="T460:T466"/>
    <mergeCell ref="W446:W452"/>
    <mergeCell ref="O453:O459"/>
    <mergeCell ref="P453:P459"/>
    <mergeCell ref="Q453:Q459"/>
    <mergeCell ref="R453:R459"/>
    <mergeCell ref="S453:S459"/>
    <mergeCell ref="T453:T459"/>
    <mergeCell ref="U453:U459"/>
    <mergeCell ref="V453:V459"/>
    <mergeCell ref="W453:W459"/>
    <mergeCell ref="V439:V445"/>
    <mergeCell ref="W439:W445"/>
    <mergeCell ref="O446:O452"/>
    <mergeCell ref="P446:P452"/>
    <mergeCell ref="Q446:Q452"/>
    <mergeCell ref="R446:R452"/>
    <mergeCell ref="S446:S452"/>
    <mergeCell ref="T446:T452"/>
    <mergeCell ref="U446:U452"/>
    <mergeCell ref="V446:V452"/>
    <mergeCell ref="U432:U438"/>
    <mergeCell ref="V432:V438"/>
    <mergeCell ref="W432:W438"/>
    <mergeCell ref="O439:O445"/>
    <mergeCell ref="P439:P445"/>
    <mergeCell ref="Q439:Q445"/>
    <mergeCell ref="R439:R445"/>
    <mergeCell ref="S439:S445"/>
    <mergeCell ref="T439:T445"/>
    <mergeCell ref="U439:U445"/>
    <mergeCell ref="O432:O438"/>
    <mergeCell ref="P432:P438"/>
    <mergeCell ref="Q432:Q438"/>
    <mergeCell ref="R432:R438"/>
    <mergeCell ref="S432:S438"/>
    <mergeCell ref="T432:T438"/>
    <mergeCell ref="W418:W424"/>
    <mergeCell ref="O425:O431"/>
    <mergeCell ref="P425:P431"/>
    <mergeCell ref="Q425:Q431"/>
    <mergeCell ref="R425:R431"/>
    <mergeCell ref="S425:S431"/>
    <mergeCell ref="T425:T431"/>
    <mergeCell ref="U425:U431"/>
    <mergeCell ref="V425:V431"/>
    <mergeCell ref="W425:W431"/>
    <mergeCell ref="V411:V417"/>
    <mergeCell ref="W411:W417"/>
    <mergeCell ref="O418:O424"/>
    <mergeCell ref="P418:P424"/>
    <mergeCell ref="Q418:Q424"/>
    <mergeCell ref="R418:R424"/>
    <mergeCell ref="S418:S424"/>
    <mergeCell ref="T418:T424"/>
    <mergeCell ref="U418:U424"/>
    <mergeCell ref="V418:V424"/>
    <mergeCell ref="U404:U410"/>
    <mergeCell ref="V404:V410"/>
    <mergeCell ref="W404:W410"/>
    <mergeCell ref="O411:O417"/>
    <mergeCell ref="P411:P417"/>
    <mergeCell ref="Q411:Q417"/>
    <mergeCell ref="R411:R417"/>
    <mergeCell ref="S411:S417"/>
    <mergeCell ref="T411:T417"/>
    <mergeCell ref="U411:U417"/>
    <mergeCell ref="O404:O410"/>
    <mergeCell ref="P404:P410"/>
    <mergeCell ref="Q404:Q410"/>
    <mergeCell ref="R404:R410"/>
    <mergeCell ref="S404:S410"/>
    <mergeCell ref="T404:T410"/>
    <mergeCell ref="W390:W396"/>
    <mergeCell ref="O397:O403"/>
    <mergeCell ref="P397:P403"/>
    <mergeCell ref="Q397:Q403"/>
    <mergeCell ref="R397:R403"/>
    <mergeCell ref="S397:S403"/>
    <mergeCell ref="T397:T403"/>
    <mergeCell ref="U397:U403"/>
    <mergeCell ref="V397:V403"/>
    <mergeCell ref="W397:W403"/>
    <mergeCell ref="V383:V389"/>
    <mergeCell ref="W383:W389"/>
    <mergeCell ref="O390:O396"/>
    <mergeCell ref="P390:P396"/>
    <mergeCell ref="Q390:Q396"/>
    <mergeCell ref="R390:R396"/>
    <mergeCell ref="S390:S396"/>
    <mergeCell ref="T390:T396"/>
    <mergeCell ref="U390:U396"/>
    <mergeCell ref="V390:V396"/>
    <mergeCell ref="U376:U382"/>
    <mergeCell ref="V376:V382"/>
    <mergeCell ref="W376:W382"/>
    <mergeCell ref="O383:O389"/>
    <mergeCell ref="P383:P389"/>
    <mergeCell ref="Q383:Q389"/>
    <mergeCell ref="R383:R389"/>
    <mergeCell ref="S383:S389"/>
    <mergeCell ref="T383:T389"/>
    <mergeCell ref="U383:U389"/>
    <mergeCell ref="O376:O382"/>
    <mergeCell ref="P376:P382"/>
    <mergeCell ref="Q376:Q382"/>
    <mergeCell ref="R376:R382"/>
    <mergeCell ref="S376:S382"/>
    <mergeCell ref="T376:T382"/>
    <mergeCell ref="W362:W368"/>
    <mergeCell ref="O369:O375"/>
    <mergeCell ref="P369:P375"/>
    <mergeCell ref="Q369:Q375"/>
    <mergeCell ref="R369:R375"/>
    <mergeCell ref="S369:S375"/>
    <mergeCell ref="T369:T375"/>
    <mergeCell ref="U369:U375"/>
    <mergeCell ref="V369:V375"/>
    <mergeCell ref="W369:W375"/>
    <mergeCell ref="V355:V361"/>
    <mergeCell ref="W355:W361"/>
    <mergeCell ref="O362:O368"/>
    <mergeCell ref="P362:P368"/>
    <mergeCell ref="Q362:Q368"/>
    <mergeCell ref="R362:R368"/>
    <mergeCell ref="S362:S368"/>
    <mergeCell ref="T362:T368"/>
    <mergeCell ref="U362:U368"/>
    <mergeCell ref="V362:V368"/>
    <mergeCell ref="U348:U354"/>
    <mergeCell ref="V348:V354"/>
    <mergeCell ref="W348:W354"/>
    <mergeCell ref="O355:O361"/>
    <mergeCell ref="P355:P361"/>
    <mergeCell ref="Q355:Q361"/>
    <mergeCell ref="R355:R361"/>
    <mergeCell ref="S355:S361"/>
    <mergeCell ref="T355:T361"/>
    <mergeCell ref="U355:U361"/>
    <mergeCell ref="O348:O354"/>
    <mergeCell ref="P348:P354"/>
    <mergeCell ref="Q348:Q354"/>
    <mergeCell ref="R348:R354"/>
    <mergeCell ref="S348:S354"/>
    <mergeCell ref="T348:T354"/>
    <mergeCell ref="W334:W340"/>
    <mergeCell ref="O341:O347"/>
    <mergeCell ref="P341:P347"/>
    <mergeCell ref="Q341:Q347"/>
    <mergeCell ref="R341:R347"/>
    <mergeCell ref="S341:S347"/>
    <mergeCell ref="T341:T347"/>
    <mergeCell ref="U341:U347"/>
    <mergeCell ref="V341:V347"/>
    <mergeCell ref="W341:W347"/>
    <mergeCell ref="V327:V333"/>
    <mergeCell ref="W327:W333"/>
    <mergeCell ref="O334:O340"/>
    <mergeCell ref="P334:P340"/>
    <mergeCell ref="Q334:Q340"/>
    <mergeCell ref="R334:R340"/>
    <mergeCell ref="S334:S340"/>
    <mergeCell ref="T334:T340"/>
    <mergeCell ref="U334:U340"/>
    <mergeCell ref="V334:V340"/>
    <mergeCell ref="U320:U326"/>
    <mergeCell ref="V320:V326"/>
    <mergeCell ref="W320:W326"/>
    <mergeCell ref="O327:O333"/>
    <mergeCell ref="P327:P333"/>
    <mergeCell ref="Q327:Q333"/>
    <mergeCell ref="R327:R333"/>
    <mergeCell ref="S327:S333"/>
    <mergeCell ref="T327:T333"/>
    <mergeCell ref="U327:U333"/>
    <mergeCell ref="O320:O326"/>
    <mergeCell ref="P320:P326"/>
    <mergeCell ref="Q320:Q326"/>
    <mergeCell ref="R320:R326"/>
    <mergeCell ref="S320:S326"/>
    <mergeCell ref="T320:T326"/>
    <mergeCell ref="W306:W312"/>
    <mergeCell ref="O313:O319"/>
    <mergeCell ref="P313:P319"/>
    <mergeCell ref="Q313:Q319"/>
    <mergeCell ref="R313:R319"/>
    <mergeCell ref="S313:S319"/>
    <mergeCell ref="T313:T319"/>
    <mergeCell ref="U313:U319"/>
    <mergeCell ref="V313:V319"/>
    <mergeCell ref="W313:W319"/>
    <mergeCell ref="V299:V305"/>
    <mergeCell ref="W299:W305"/>
    <mergeCell ref="O306:O312"/>
    <mergeCell ref="P306:P312"/>
    <mergeCell ref="Q306:Q312"/>
    <mergeCell ref="R306:R312"/>
    <mergeCell ref="S306:S312"/>
    <mergeCell ref="T306:T312"/>
    <mergeCell ref="U306:U312"/>
    <mergeCell ref="V306:V312"/>
    <mergeCell ref="U292:U298"/>
    <mergeCell ref="V292:V298"/>
    <mergeCell ref="W292:W298"/>
    <mergeCell ref="O299:O305"/>
    <mergeCell ref="P299:P305"/>
    <mergeCell ref="Q299:Q305"/>
    <mergeCell ref="R299:R305"/>
    <mergeCell ref="S299:S305"/>
    <mergeCell ref="T299:T305"/>
    <mergeCell ref="U299:U305"/>
    <mergeCell ref="O292:O298"/>
    <mergeCell ref="P292:P298"/>
    <mergeCell ref="Q292:Q298"/>
    <mergeCell ref="R292:R298"/>
    <mergeCell ref="S292:S298"/>
    <mergeCell ref="T292:T298"/>
    <mergeCell ref="W278:W284"/>
    <mergeCell ref="O285:O291"/>
    <mergeCell ref="P285:P291"/>
    <mergeCell ref="Q285:Q291"/>
    <mergeCell ref="R285:R291"/>
    <mergeCell ref="S285:S291"/>
    <mergeCell ref="T285:T291"/>
    <mergeCell ref="U285:U291"/>
    <mergeCell ref="V285:V291"/>
    <mergeCell ref="W285:W291"/>
    <mergeCell ref="V271:V277"/>
    <mergeCell ref="W271:W277"/>
    <mergeCell ref="O278:O284"/>
    <mergeCell ref="P278:P284"/>
    <mergeCell ref="Q278:Q284"/>
    <mergeCell ref="R278:R284"/>
    <mergeCell ref="S278:S284"/>
    <mergeCell ref="T278:T284"/>
    <mergeCell ref="U278:U284"/>
    <mergeCell ref="V278:V284"/>
    <mergeCell ref="U264:U270"/>
    <mergeCell ref="V264:V270"/>
    <mergeCell ref="W264:W270"/>
    <mergeCell ref="O271:O277"/>
    <mergeCell ref="P271:P277"/>
    <mergeCell ref="Q271:Q277"/>
    <mergeCell ref="R271:R277"/>
    <mergeCell ref="S271:S277"/>
    <mergeCell ref="T271:T277"/>
    <mergeCell ref="U271:U277"/>
    <mergeCell ref="O264:O270"/>
    <mergeCell ref="P264:P270"/>
    <mergeCell ref="Q264:Q270"/>
    <mergeCell ref="R264:R270"/>
    <mergeCell ref="S264:S270"/>
    <mergeCell ref="T264:T270"/>
    <mergeCell ref="W250:W256"/>
    <mergeCell ref="O257:O263"/>
    <mergeCell ref="P257:P263"/>
    <mergeCell ref="Q257:Q263"/>
    <mergeCell ref="R257:R263"/>
    <mergeCell ref="S257:S263"/>
    <mergeCell ref="T257:T263"/>
    <mergeCell ref="U257:U263"/>
    <mergeCell ref="V257:V263"/>
    <mergeCell ref="W257:W263"/>
    <mergeCell ref="V243:V249"/>
    <mergeCell ref="W243:W249"/>
    <mergeCell ref="O250:O256"/>
    <mergeCell ref="P250:P256"/>
    <mergeCell ref="Q250:Q256"/>
    <mergeCell ref="R250:R256"/>
    <mergeCell ref="S250:S256"/>
    <mergeCell ref="T250:T256"/>
    <mergeCell ref="U250:U256"/>
    <mergeCell ref="V250:V256"/>
    <mergeCell ref="U236:U242"/>
    <mergeCell ref="V236:V242"/>
    <mergeCell ref="W236:W242"/>
    <mergeCell ref="O243:O249"/>
    <mergeCell ref="P243:P249"/>
    <mergeCell ref="Q243:Q249"/>
    <mergeCell ref="R243:R249"/>
    <mergeCell ref="S243:S249"/>
    <mergeCell ref="T243:T249"/>
    <mergeCell ref="U243:U249"/>
    <mergeCell ref="O236:O242"/>
    <mergeCell ref="P236:P242"/>
    <mergeCell ref="Q236:Q242"/>
    <mergeCell ref="R236:R242"/>
    <mergeCell ref="S236:S242"/>
    <mergeCell ref="T236:T242"/>
    <mergeCell ref="W222:W228"/>
    <mergeCell ref="O229:O235"/>
    <mergeCell ref="P229:P235"/>
    <mergeCell ref="Q229:Q235"/>
    <mergeCell ref="R229:R235"/>
    <mergeCell ref="S229:S235"/>
    <mergeCell ref="T229:T235"/>
    <mergeCell ref="U229:U235"/>
    <mergeCell ref="V229:V235"/>
    <mergeCell ref="W229:W235"/>
    <mergeCell ref="V215:V221"/>
    <mergeCell ref="W215:W221"/>
    <mergeCell ref="O222:O228"/>
    <mergeCell ref="P222:P228"/>
    <mergeCell ref="Q222:Q228"/>
    <mergeCell ref="R222:R228"/>
    <mergeCell ref="S222:S228"/>
    <mergeCell ref="T222:T228"/>
    <mergeCell ref="U222:U228"/>
    <mergeCell ref="V222:V228"/>
    <mergeCell ref="U208:U214"/>
    <mergeCell ref="V208:V214"/>
    <mergeCell ref="W208:W214"/>
    <mergeCell ref="O215:O221"/>
    <mergeCell ref="P215:P221"/>
    <mergeCell ref="Q215:Q221"/>
    <mergeCell ref="R215:R221"/>
    <mergeCell ref="S215:S221"/>
    <mergeCell ref="T215:T221"/>
    <mergeCell ref="U215:U221"/>
    <mergeCell ref="O208:O214"/>
    <mergeCell ref="P208:P214"/>
    <mergeCell ref="Q208:Q214"/>
    <mergeCell ref="R208:R214"/>
    <mergeCell ref="S208:S214"/>
    <mergeCell ref="T208:T214"/>
    <mergeCell ref="W194:W200"/>
    <mergeCell ref="O201:O207"/>
    <mergeCell ref="P201:P207"/>
    <mergeCell ref="Q201:Q207"/>
    <mergeCell ref="R201:R207"/>
    <mergeCell ref="S201:S207"/>
    <mergeCell ref="T201:T207"/>
    <mergeCell ref="U201:U207"/>
    <mergeCell ref="V201:V207"/>
    <mergeCell ref="W201:W207"/>
    <mergeCell ref="V187:V193"/>
    <mergeCell ref="W187:W193"/>
    <mergeCell ref="O194:O200"/>
    <mergeCell ref="P194:P200"/>
    <mergeCell ref="Q194:Q200"/>
    <mergeCell ref="R194:R200"/>
    <mergeCell ref="S194:S200"/>
    <mergeCell ref="T194:T200"/>
    <mergeCell ref="U194:U200"/>
    <mergeCell ref="V194:V200"/>
    <mergeCell ref="U180:U186"/>
    <mergeCell ref="V180:V186"/>
    <mergeCell ref="W180:W186"/>
    <mergeCell ref="O187:O193"/>
    <mergeCell ref="P187:P193"/>
    <mergeCell ref="Q187:Q193"/>
    <mergeCell ref="R187:R193"/>
    <mergeCell ref="S187:S193"/>
    <mergeCell ref="T187:T193"/>
    <mergeCell ref="U187:U193"/>
    <mergeCell ref="O180:O186"/>
    <mergeCell ref="P180:P186"/>
    <mergeCell ref="Q180:Q186"/>
    <mergeCell ref="R180:R186"/>
    <mergeCell ref="S180:S186"/>
    <mergeCell ref="T180:T186"/>
    <mergeCell ref="W166:W172"/>
    <mergeCell ref="O173:O179"/>
    <mergeCell ref="P173:P179"/>
    <mergeCell ref="Q173:Q179"/>
    <mergeCell ref="R173:R179"/>
    <mergeCell ref="S173:S179"/>
    <mergeCell ref="T173:T179"/>
    <mergeCell ref="U173:U179"/>
    <mergeCell ref="V173:V179"/>
    <mergeCell ref="W173:W179"/>
    <mergeCell ref="V159:V165"/>
    <mergeCell ref="W159:W165"/>
    <mergeCell ref="O166:O172"/>
    <mergeCell ref="P166:P172"/>
    <mergeCell ref="Q166:Q172"/>
    <mergeCell ref="R166:R172"/>
    <mergeCell ref="S166:S172"/>
    <mergeCell ref="T166:T172"/>
    <mergeCell ref="U166:U172"/>
    <mergeCell ref="V166:V172"/>
    <mergeCell ref="U152:U158"/>
    <mergeCell ref="V152:V158"/>
    <mergeCell ref="W152:W158"/>
    <mergeCell ref="O159:O165"/>
    <mergeCell ref="P159:P165"/>
    <mergeCell ref="Q159:Q165"/>
    <mergeCell ref="R159:R165"/>
    <mergeCell ref="S159:S165"/>
    <mergeCell ref="T159:T165"/>
    <mergeCell ref="U159:U165"/>
    <mergeCell ref="O152:O158"/>
    <mergeCell ref="P152:P158"/>
    <mergeCell ref="Q152:Q158"/>
    <mergeCell ref="R152:R158"/>
    <mergeCell ref="S152:S158"/>
    <mergeCell ref="T152:T158"/>
    <mergeCell ref="W138:W144"/>
    <mergeCell ref="O145:O151"/>
    <mergeCell ref="P145:P151"/>
    <mergeCell ref="Q145:Q151"/>
    <mergeCell ref="R145:R151"/>
    <mergeCell ref="S145:S151"/>
    <mergeCell ref="T145:T151"/>
    <mergeCell ref="U145:U151"/>
    <mergeCell ref="V145:V151"/>
    <mergeCell ref="W145:W151"/>
    <mergeCell ref="V131:V137"/>
    <mergeCell ref="W131:W137"/>
    <mergeCell ref="O138:O144"/>
    <mergeCell ref="P138:P144"/>
    <mergeCell ref="Q138:Q144"/>
    <mergeCell ref="R138:R144"/>
    <mergeCell ref="S138:S144"/>
    <mergeCell ref="T138:T144"/>
    <mergeCell ref="U138:U144"/>
    <mergeCell ref="V138:V144"/>
    <mergeCell ref="U124:U130"/>
    <mergeCell ref="V124:V130"/>
    <mergeCell ref="W124:W130"/>
    <mergeCell ref="O131:O137"/>
    <mergeCell ref="P131:P137"/>
    <mergeCell ref="Q131:Q137"/>
    <mergeCell ref="R131:R137"/>
    <mergeCell ref="S131:S137"/>
    <mergeCell ref="T131:T137"/>
    <mergeCell ref="U131:U137"/>
    <mergeCell ref="O124:O130"/>
    <mergeCell ref="P124:P130"/>
    <mergeCell ref="Q124:Q130"/>
    <mergeCell ref="R124:R130"/>
    <mergeCell ref="S124:S130"/>
    <mergeCell ref="T124:T130"/>
    <mergeCell ref="W110:W116"/>
    <mergeCell ref="O117:O123"/>
    <mergeCell ref="P117:P123"/>
    <mergeCell ref="Q117:Q123"/>
    <mergeCell ref="R117:R123"/>
    <mergeCell ref="S117:S123"/>
    <mergeCell ref="T117:T123"/>
    <mergeCell ref="U117:U123"/>
    <mergeCell ref="V117:V123"/>
    <mergeCell ref="W117:W123"/>
    <mergeCell ref="V103:V109"/>
    <mergeCell ref="W103:W109"/>
    <mergeCell ref="O110:O116"/>
    <mergeCell ref="P110:P116"/>
    <mergeCell ref="Q110:Q116"/>
    <mergeCell ref="R110:R116"/>
    <mergeCell ref="S110:S116"/>
    <mergeCell ref="T110:T116"/>
    <mergeCell ref="U110:U116"/>
    <mergeCell ref="V110:V116"/>
    <mergeCell ref="U96:U102"/>
    <mergeCell ref="V96:V102"/>
    <mergeCell ref="W96:W102"/>
    <mergeCell ref="O103:O109"/>
    <mergeCell ref="P103:P109"/>
    <mergeCell ref="Q103:Q109"/>
    <mergeCell ref="R103:R109"/>
    <mergeCell ref="S103:S109"/>
    <mergeCell ref="T103:T109"/>
    <mergeCell ref="U103:U109"/>
    <mergeCell ref="O96:O102"/>
    <mergeCell ref="P96:P102"/>
    <mergeCell ref="Q96:Q102"/>
    <mergeCell ref="R96:R102"/>
    <mergeCell ref="S96:S102"/>
    <mergeCell ref="T96:T102"/>
    <mergeCell ref="O89:O95"/>
    <mergeCell ref="P89:P95"/>
    <mergeCell ref="Q89:Q95"/>
    <mergeCell ref="R89:R95"/>
    <mergeCell ref="S89:S95"/>
    <mergeCell ref="T89:T95"/>
    <mergeCell ref="U89:U95"/>
    <mergeCell ref="V89:V95"/>
    <mergeCell ref="W89:W95"/>
    <mergeCell ref="V75:V81"/>
    <mergeCell ref="W75:W81"/>
    <mergeCell ref="O82:O88"/>
    <mergeCell ref="P82:P88"/>
    <mergeCell ref="Q82:Q88"/>
    <mergeCell ref="R82:R88"/>
    <mergeCell ref="S82:S88"/>
    <mergeCell ref="T82:T88"/>
    <mergeCell ref="U82:U88"/>
    <mergeCell ref="V82:V88"/>
    <mergeCell ref="U68:U74"/>
    <mergeCell ref="V68:V74"/>
    <mergeCell ref="W68:W74"/>
    <mergeCell ref="O75:O81"/>
    <mergeCell ref="P75:P81"/>
    <mergeCell ref="Q75:Q81"/>
    <mergeCell ref="R75:R81"/>
    <mergeCell ref="S75:S81"/>
    <mergeCell ref="T75:T81"/>
    <mergeCell ref="U75:U81"/>
    <mergeCell ref="O68:O74"/>
    <mergeCell ref="P68:P74"/>
    <mergeCell ref="Q68:Q74"/>
    <mergeCell ref="R68:R74"/>
    <mergeCell ref="S68:S74"/>
    <mergeCell ref="T68:T74"/>
    <mergeCell ref="W82:W88"/>
    <mergeCell ref="W54:W60"/>
    <mergeCell ref="O61:O67"/>
    <mergeCell ref="P61:P67"/>
    <mergeCell ref="Q61:Q67"/>
    <mergeCell ref="R61:R67"/>
    <mergeCell ref="S61:S67"/>
    <mergeCell ref="T61:T67"/>
    <mergeCell ref="U61:U67"/>
    <mergeCell ref="V61:V67"/>
    <mergeCell ref="W61:W67"/>
    <mergeCell ref="V47:V53"/>
    <mergeCell ref="W47:W53"/>
    <mergeCell ref="O54:O60"/>
    <mergeCell ref="P54:P60"/>
    <mergeCell ref="Q54:Q60"/>
    <mergeCell ref="R54:R60"/>
    <mergeCell ref="S54:S60"/>
    <mergeCell ref="T54:T60"/>
    <mergeCell ref="U54:U60"/>
    <mergeCell ref="V54:V60"/>
    <mergeCell ref="U40:U46"/>
    <mergeCell ref="V40:V46"/>
    <mergeCell ref="W40:W46"/>
    <mergeCell ref="O47:O53"/>
    <mergeCell ref="P47:P53"/>
    <mergeCell ref="Q47:Q53"/>
    <mergeCell ref="R47:R53"/>
    <mergeCell ref="S47:S53"/>
    <mergeCell ref="T47:T53"/>
    <mergeCell ref="U47:U53"/>
    <mergeCell ref="O40:O46"/>
    <mergeCell ref="P40:P46"/>
    <mergeCell ref="Q40:Q46"/>
    <mergeCell ref="R40:R46"/>
    <mergeCell ref="S40:S46"/>
    <mergeCell ref="T40:T46"/>
    <mergeCell ref="W26:W32"/>
    <mergeCell ref="O33:O39"/>
    <mergeCell ref="P33:P39"/>
    <mergeCell ref="Q33:Q39"/>
    <mergeCell ref="R33:R39"/>
    <mergeCell ref="S33:S39"/>
    <mergeCell ref="T33:T39"/>
    <mergeCell ref="U33:U39"/>
    <mergeCell ref="V33:V39"/>
    <mergeCell ref="W33:W39"/>
    <mergeCell ref="Q13:S13"/>
    <mergeCell ref="Q14:S14"/>
    <mergeCell ref="Q15:S15"/>
    <mergeCell ref="V17:W17"/>
    <mergeCell ref="Y17:AC17"/>
    <mergeCell ref="AF17:AG17"/>
    <mergeCell ref="AI19:AI25"/>
    <mergeCell ref="AG19:AG25"/>
    <mergeCell ref="AH19:AH25"/>
    <mergeCell ref="O26:O32"/>
    <mergeCell ref="P26:P32"/>
    <mergeCell ref="Q26:Q32"/>
    <mergeCell ref="R26:R32"/>
    <mergeCell ref="S26:S32"/>
    <mergeCell ref="T26:T32"/>
    <mergeCell ref="U26:U32"/>
    <mergeCell ref="V26:V32"/>
    <mergeCell ref="U19:U25"/>
    <mergeCell ref="V19:V25"/>
    <mergeCell ref="W19:W25"/>
    <mergeCell ref="AD19:AD25"/>
    <mergeCell ref="AE19:AE25"/>
    <mergeCell ref="AF19:AF25"/>
    <mergeCell ref="O19:O25"/>
    <mergeCell ref="P19:P25"/>
    <mergeCell ref="Q19:Q25"/>
    <mergeCell ref="R19:R25"/>
    <mergeCell ref="S19:S25"/>
    <mergeCell ref="T19:T25"/>
    <mergeCell ref="O16:AI16"/>
  </mergeCells>
  <conditionalFormatting sqref="P26:P3525">
    <cfRule type="expression" dxfId="6" priority="7">
      <formula>AND(COUNTA(V26,Q26,R26,T26,U26)&gt;0,P26="")</formula>
    </cfRule>
  </conditionalFormatting>
  <conditionalFormatting sqref="Q26:Q3525">
    <cfRule type="expression" dxfId="5" priority="12">
      <formula>AND(COUNTA(P26,V26,R26,T26,U26)&gt;0,Q26="")</formula>
    </cfRule>
  </conditionalFormatting>
  <conditionalFormatting sqref="R26:R3525">
    <cfRule type="expression" dxfId="4" priority="13">
      <formula>AND(COUNTA(P26,Q26,V26,T26,U26)&gt;0,R26="")</formula>
    </cfRule>
  </conditionalFormatting>
  <conditionalFormatting sqref="T26:T3525">
    <cfRule type="expression" dxfId="3" priority="14">
      <formula>AND(COUNTA(P26,Q26,R26,V26,U26)&gt;0,T26="")</formula>
    </cfRule>
  </conditionalFormatting>
  <conditionalFormatting sqref="U26:U3525">
    <cfRule type="expression" dxfId="2" priority="4">
      <formula>AND(COUNTA(P26,Q26,R26,V26,T26)&gt;0,U26="")</formula>
    </cfRule>
  </conditionalFormatting>
  <conditionalFormatting sqref="V26:V3525">
    <cfRule type="expression" dxfId="1" priority="11">
      <formula>AND(COUNTA(P26,Q26,R26,T26,U26)&gt;0,V26="")</formula>
    </cfRule>
  </conditionalFormatting>
  <conditionalFormatting sqref="W26:W3525">
    <cfRule type="expression" dxfId="0" priority="1">
      <formula>(V26&lt;&gt;"Иное")=(W26&lt;&gt;"")</formula>
    </cfRule>
  </conditionalFormatting>
  <dataValidations count="1">
    <dataValidation type="whole" allowBlank="1" showInputMessage="1" showErrorMessage="1" sqref="AE26:AE27 AE33:AE34 AE40:AE41 AE47:AE48 AE54:AE55 AE61:AE62 AE68:AE69 AE75:AE76 AE82:AE83 AE89:AE90 AE96:AE97 AE103:AE104 AE110:AE111 AE117:AE118 AE124:AE125 AE131:AE132 AE138:AE139 AE145:AE146 AE152:AE153 AE159:AE160 AE166:AE167 AE173:AE174 AE180:AE181 AE187:AE188 AE194:AE195 AE201:AE202 AE208:AE209 AE215:AE216 AE222:AE223 AE229:AE230 AE236:AE237 AE243:AE244 AE250:AE251 AE257:AE258 AE264:AE265 AE271:AE272 AE278:AE279 AE285:AE286 AE292:AE293 AE299:AE300 AE306:AE307 AE313:AE314 AE320:AE321 AE327:AE328 AE334:AE335 AE341:AE342 AE348:AE349 AE355:AE356 AE362:AE363 AE369:AE370 AE376:AE377 AE383:AE384 AE390:AE391 AE397:AE398 AE404:AE405 AE411:AE412 AE418:AE419 AE425:AE426 AE432:AE433 AE439:AE440 AE446:AE447 AE453:AE454 AE460:AE461 AE467:AE468 AE474:AE475 AE481:AE482 AE488:AE489 AE495:AE496 AE502:AE503 AE509:AE510 AE516:AE517 AE523:AE524 AE530:AE531 AE537:AE538 AE544:AE545 AE551:AE552 AE558:AE559 AE565:AE566 AE572:AE573 AE579:AE580 AE586:AE587 AE593:AE594 AE600:AE601 AE607:AE608 AE614:AE615 AE621:AE622 AE628:AE629 AE635:AE636 AE642:AE643 AE649:AE650 AE656:AE657 AE663:AE664 AE670:AE671 AE677:AE678 AE684:AE685 AE691:AE692 AE698:AE699 AE705:AE706 AE712:AE713 AE719:AE720 AE726:AE727 AE733:AE734 AE740:AE741 AE747:AE748 AE754:AE755 AE761:AE762 AE768:AE769 AE775:AE776 AE782:AE783 AE789:AE790 AE796:AE797 AE803:AE804 AE810:AE811 AE817:AE818 AE824:AE825 AE831:AE832 AE838:AE839 AE845:AE846 AE852:AE853 AE859:AE860 AE866:AE867 AE873:AE874 AE880:AE881 AE887:AE888 AE894:AE895 AE901:AE902 AE908:AE909 AE915:AE916 AE922:AE923 AE929:AE930 AE936:AE937 AE943:AE944 AE950:AE951 AE957:AE958 AE964:AE965 AE971:AE972 AE978:AE979 AE985:AE986 AE992:AE993 AE999:AE1000 AE1006:AE1007 AE1013:AE1014 AE1020:AE1021 AE1027:AE1028 AE1034:AE1035 AE1041:AE1042 AE1048:AE1049 AE1055:AE1056 AE1062:AE1063 AE1069:AE1070 AE1076:AE1077 AE1083:AE1084 AE1090:AE1091 AE1097:AE1098 AE1104:AE1105 AE1111:AE1112 AE1118:AE1119 AE1125:AE1126 AE1132:AE1133 AE1139:AE1140 AE1146:AE1147 AE1153:AE1154 AE1160:AE1161 AE1167:AE1168 AE1174:AE1175 AE1181:AE1182 AE1188:AE1189 AE1195:AE1196 AE1202:AE1203 AE1209:AE1210 AE1216:AE1217 AE1223:AE1224 AE1230:AE1231 AE1237:AE1238 AE1244:AE1245 AE1251:AE1252 AE1258:AE1259 AE1265:AE1266 AE1272:AE1273 AE1279:AE1280 AE1286:AE1287 AE1293:AE1294 AE1300:AE1301 AE1307:AE1308 AE1314:AE1315 AE1321:AE1322 AE1328:AE1329 AE1335:AE1336 AE1342:AE1343 AE1349:AE1350 AE1356:AE1357 AE1363:AE1364 AE1370:AE1371 AE1377:AE1378 AE1384:AE1385 AE1391:AE1392 AE1398:AE1399 AE1405:AE1406 AE1412:AE1413 AE1419:AE1420 AE1426:AE1427 AE1433:AE1434 AE1440:AE1441 AE1447:AE1448 AE1454:AE1455 AE1461:AE1462 AE1468:AE1469 AE1475:AE1476 AE1482:AE1483 AE1489:AE1490 AE1496:AE1497 AE1503:AE1504 AE1510:AE1511 AE1517:AE1518 AE1524:AE1525 AE1531:AE1532 AE1538:AE1539 AE1545:AE1546 AE1552:AE1553 AE1559:AE1560 AE1566:AE1567 AE1573:AE1574 AE1580:AE1581 AE1587:AE1588 AE1594:AE1595 AE1601:AE1602 AE1608:AE1609 AE1615:AE1616 AE1622:AE1623 AE1629:AE1630 AE1636:AE1637 AE1643:AE1644 AE1650:AE1651 AE1657:AE1658 AE1664:AE1665 AE1671:AE1672 AE1678:AE1679 AE1685:AE1686 AE1692:AE1693 AE1699:AE1700 AE1706:AE1707 AE1713:AE1714 AE1720:AE1721 AE1727:AE1728 AE1734:AE1735 AE1741:AE1742 AE1748:AE1749 AE1755:AE1756 AE1762:AE1763 AE1769:AE1770 AE1776:AE1777 AE1783:AE1784 AE1790:AE1791 AE1797:AE1798 AE1804:AE1805 AE1811:AE1812 AE1818:AE1819 AE1825:AE1826 AE1832:AE1833 AE1839:AE1840 AE1846:AE1847 AE1853:AE1854 AE1860:AE1861 AE1867:AE1868 AE1874:AE1875 AE1881:AE1882 AE1888:AE1889 AE1895:AE1896 AE1902:AE1903 AE1909:AE1910 AE1916:AE1917 AE1923:AE1924 AE1930:AE1931 AE1937:AE1938 AE1944:AE1945 AE1951:AE1952 AE1958:AE1959 AE1965:AE1966 AE1972:AE1973 AE1979:AE1980 AE1986:AE1987 AE1993:AE1994 AE2000:AE2001 AE2007:AE2008 AE2014:AE2015 AE2021:AE2022 AE2028:AE2029 AE2035:AE2036 AE2042:AE2043 AE2049:AE2050 AE2056:AE2057 AE2063:AE2064 AE2070:AE2071 AE2077:AE2078 AE2084:AE2085 AE2091:AE2092 AE2098:AE2099 AE2105:AE2106 AE2112:AE2113 AE2119:AE2120 AE2126:AE2127 AE2133:AE2134 AE2140:AE2141 AE2147:AE2148 AE2154:AE2155 AE2161:AE2162 AE2168:AE2169 AE2175:AE2176 AE2182:AE2183 AE2189:AE2190 AE2196:AE2197 AE2203:AE2204 AE2210:AE2211 AE2217:AE2218 AE2224:AE2225 AE2231:AE2232 AE2238:AE2239 AE2245:AE2246 AE2252:AE2253 AE2259:AE2260 AE2266:AE2267 AE2273:AE2274 AE2280:AE2281 AE2287:AE2288 AE2294:AE2295 AE2301:AE2302 AE2308:AE2309 AE2315:AE2316 AE2322:AE2323 AE2329:AE2330 AE2336:AE2337 AE2343:AE2344 AE2350:AE2351 AE2357:AE2358 AE2364:AE2365 AE2371:AE2372 AE2378:AE2379 AE2385:AE2386 AE2392:AE2393 AE2399:AE2400 AE2406:AE2407 AE2413:AE2414 AE2420:AE2421 AE2427:AE2428 AE2434:AE2435 AE2441:AE2442 AE2448:AE2449 AE2455:AE2456 AE2462:AE2463 AE2469:AE2470 AE2476:AE2477 AE2483:AE2484 AE2490:AE2491 AE2497:AE2498 AE2504:AE2505 AE2511:AE2512 AE2518:AE2519 AE2525:AE2526 AE2532:AE2533 AE2539:AE2540 AE2546:AE2547 AE2553:AE2554 AE2560:AE2561 AE2567:AE2568 AE2574:AE2575 AE2581:AE2582 AE2588:AE2589 AE2595:AE2596 AE2602:AE2603 AE2609:AE2610 AE2616:AE2617 AE2623:AE2624 AE2630:AE2631 AE2637:AE2638 AE2644:AE2645 AE2651:AE2652 AE2658:AE2659 AE2665:AE2666 AE2672:AE2673 AE2679:AE2680 AE2686:AE2687 AE2693:AE2694 AE2700:AE2701 AE2707:AE2708 AE2714:AE2715 AE2721:AE2722 AE2728:AE2729 AE2735:AE2736 AE2742:AE2743 AE2749:AE2750 AE2756:AE2757 AE2763:AE2764 AE2770:AE2771 AE2777:AE2778 AE2784:AE2785 AE2791:AE2792 AE2798:AE2799 AE2805:AE2806 AE2812:AE2813 AE2819:AE2820 AE2826:AE2827 AE2833:AE2834 AE2840:AE2841 AE2847:AE2848 AE2854:AE2855 AE2861:AE2862 AE2868:AE2869 AE2875:AE2876 AE2882:AE2883 AE2889:AE2890 AE2896:AE2897 AE2903:AE2904 AE2910:AE2911 AE2917:AE2918 AE2924:AE2925 AE2931:AE2932 AE2938:AE2939 AE2945:AE2946 AE2952:AE2953 AE2959:AE2960 AE2966:AE2967 AE2973:AE2974 AE2980:AE2981 AE2987:AE2988 AE2994:AE2995 AE3001:AE3002 AE3008:AE3009 AE3015:AE3016 AE3022:AE3023 AE3029:AE3030 AE3036:AE3037 AE3043:AE3044 AE3050:AE3051 AE3057:AE3058 AE3064:AE3065 AE3071:AE3072 AE3078:AE3079 AE3085:AE3086 AE3092:AE3093 AE3099:AE3100 AE3106:AE3107 AE3113:AE3114 AE3120:AE3121 AE3127:AE3128 AE3134:AE3135 AE3141:AE3142 AE3148:AE3149 AE3155:AE3156 AE3162:AE3163 AE3169:AE3170 AE3176:AE3177 AE3183:AE3184 AE3190:AE3191 AE3197:AE3198 AE3204:AE3205 AE3211:AE3212 AE3218:AE3219 AE3225:AE3226 AE3232:AE3233 AE3239:AE3240 AE3246:AE3247 AE3253:AE3254 AE3260:AE3261 AE3267:AE3268 AE3274:AE3275 AE3281:AE3282 AE3288:AE3289 AE3295:AE3296 AE3302:AE3303 AE3309:AE3310 AE3316:AE3317 AE3323:AE3324 AE3330:AE3331 AE3337:AE3338 AE3344:AE3345 AE3351:AE3352 AE3358:AE3359 AE3365:AE3366 AE3372:AE3373 AE3379:AE3380 AE3386:AE3387 AE3393:AE3394 AE3400:AE3401 AE3407:AE3408 AE3414:AE3415 AE3421:AE3422 AE3428:AE3429 AE3435:AE3436 AE3442:AE3443 AE3449:AE3450 AE3456:AE3457 AE3463:AE3464 AE3470:AE3471 AE3477:AE3478 AE3484:AE3485 AE3491:AE3492 AE3498:AE3499 AE3505:AE3506 AE3512:AE3513 AE3519:AE3520" xr:uid="{00000000-0002-0000-0000-000000000000}">
      <formula1>0</formula1>
      <formula2>1000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000-000004000000}">
          <x14:formula1>
            <xm:f>Списки!$F$4:$F$604</xm:f>
          </x14:formula1>
          <xm:sqref>R26:R3525</xm:sqref>
        </x14:dataValidation>
        <x14:dataValidation type="list" allowBlank="1" showInputMessage="1" showErrorMessage="1" xr:uid="{00000000-0002-0000-0000-000002000000}">
          <x14:formula1>
            <xm:f>Списки!$J$4:$J$7</xm:f>
          </x14:formula1>
          <xm:sqref>U26:U3525</xm:sqref>
        </x14:dataValidation>
        <x14:dataValidation type="list" allowBlank="1" showInputMessage="1" showErrorMessage="1" xr:uid="{00000000-0002-0000-0000-000003000000}">
          <x14:formula1>
            <xm:f>Списки!$M$4:$M$20</xm:f>
          </x14:formula1>
          <xm:sqref>AF27:AF32 AF34:AF39 AF41:AF46 AF48:AF53 AF55:AF60 AF62:AF67 AF69:AF74 AF76:AF81 AF83:AF88 AF90:AF95 AF97:AF102 AF104:AF109 AF111:AF116 AF118:AF123 AF125:AF130 AF132:AF137 AF139:AF144 AF146:AF151 AF153:AF158 AF160:AF165 AF167:AF172 AF174:AF179 AF181:AF186 AF188:AF193 AF195:AF200 AF202:AF207 AF209:AF214 AF216:AF221 AF223:AF228 AF230:AF235 AF237:AF242 AF244:AF249 AF251:AF256 AF258:AF263 AF265:AF270 AF272:AF277 AF279:AF284 AF286:AF291 AF293:AF298 AF300:AF305 AF307:AF312 AF314:AF319 AF321:AF326 AF328:AF333 AF335:AF340 AF342:AF347 AF349:AF354 AF356:AF361 AF363:AF368 AF370:AF375 AF377:AF382 AF384:AF389 AF391:AF396 AF398:AF403 AF405:AF410 AF412:AF417 AF419:AF424 AF426:AF431 AF433:AF438 AF440:AF445 AF447:AF452 AF454:AF459 AF461:AF466 AF468:AF473 AF475:AF480 AF482:AF487 AF489:AF494 AF496:AF501 AF503:AF508 AF510:AF515 AF517:AF522 AF524:AF529 AF531:AF536 AF538:AF543 AF545:AF550 AF552:AF557 AF559:AF564 AF566:AF571 AF573:AF578 AF580:AF585 AF587:AF592 AF594:AF599 AF601:AF606 AF608:AF613 AF615:AF620 AF622:AF627 AF629:AF634 AF636:AF641 AF643:AF648 AF650:AF655 AF657:AF662 AF664:AF669 AF671:AF676 AF678:AF683 AF685:AF690 AF692:AF697 AF699:AF704 AF706:AF711 AF713:AF718 AF720:AF725 AF727:AF732 AF734:AF739 AF741:AF746 AF748:AF753 AF755:AF760 AF762:AF767 AF769:AF774 AF776:AF781 AF783:AF788 AF790:AF795 AF797:AF802 AF804:AF809 AF811:AF816 AF818:AF823 AF825:AF830 AF832:AF837 AF839:AF844 AF846:AF851 AF853:AF858 AF860:AF865 AF867:AF872 AF874:AF879 AF881:AF886 AF888:AF893 AF895:AF900 AF902:AF907 AF909:AF914 AF916:AF921 AF923:AF928 AF930:AF935 AF937:AF942 AF944:AF949 AF951:AF956 AF958:AF963 AF965:AF970 AF972:AF977 AF979:AF984 AF986:AF991 AF993:AF998 AF1000:AF1005 AF1007:AF1012 AF1014:AF1019 AF1021:AF1026 AF1028:AF1033 AF1035:AF1040 AF1042:AF1047 AF1049:AF1054 AF1056:AF1061 AF1063:AF1068 AF1070:AF1075 AF1077:AF1082 AF1084:AF1089 AF1091:AF1096 AF1098:AF1103 AF1105:AF1110 AF1112:AF1117 AF1119:AF1124 AF1126:AF1131 AF1133:AF1138 AF1140:AF1145 AF1147:AF1152 AF1154:AF1159 AF1161:AF1166 AF1168:AF1173 AF1175:AF1180 AF1182:AF1187 AF1189:AF1194 AF1196:AF1201 AF1203:AF1208 AF1210:AF1215 AF1217:AF1222 AF1224:AF1229 AF1231:AF1236 AF1238:AF1243 AF1245:AF1250 AF1252:AF1257 AF1259:AF1264 AF1266:AF1271 AF1273:AF1278 AF1280:AF1285 AF1287:AF1292 AF1294:AF1299 AF1301:AF1306 AF1308:AF1313 AF1315:AF1320 AF1322:AF1327 AF1329:AF1334 AF1336:AF1341 AF1343:AF1348 AF1350:AF1355 AF1357:AF1362 AF1364:AF1369 AF1371:AF1376 AF1378:AF1383 AF1385:AF1390 AF1392:AF1397 AF1399:AF1404 AF1406:AF1411 AF1413:AF1418 AF1420:AF1425 AF1427:AF1432 AF1434:AF1439 AF1441:AF1446 AF1448:AF1453 AF1455:AF1460 AF1462:AF1467 AF1469:AF1474 AF1476:AF1481 AF1483:AF1488 AF1490:AF1495 AF1497:AF1502 AF1504:AF1509 AF1511:AF1516 AF1518:AF1523 AF1525:AF1530 AF1532:AF1537 AF1539:AF1544 AF1546:AF1551 AF1553:AF1558 AF1560:AF1565 AF1567:AF1572 AF1574:AF1579 AF1581:AF1586 AF1588:AF1593 AF1595:AF1600 AF1602:AF1607 AF1609:AF1614 AF1616:AF1621 AF1623:AF1628 AF1630:AF1635 AF1637:AF1642 AF1644:AF1649 AF1651:AF1656 AF1658:AF1663 AF1665:AF1670 AF1672:AF1677 AF1679:AF1684 AF1686:AF1691 AF1693:AF1698 AF1700:AF1705 AF1707:AF1712 AF1714:AF1719 AF1721:AF1726 AF1728:AF1733 AF1735:AF1740 AF1742:AF1747 AF1749:AF1754 AF1756:AF1761 AF1763:AF1768 AF1770:AF1775 AF1777:AF1782 AF1784:AF1789 AF1791:AF1796 AF1798:AF1803 AF1805:AF1810 AF1812:AF1817 AF1819:AF1824 AF1826:AF1831 AF1833:AF1838 AF1840:AF1845 AF1847:AF1852 AF1854:AF1859 AF1861:AF1866 AF1868:AF1873 AF1875:AF1880 AF1882:AF1887 AF1889:AF1894 AF1896:AF1901 AF1903:AF1908 AF1910:AF1915 AF1917:AF1922 AF1924:AF1929 AF1931:AF1936 AF1938:AF1943 AF1945:AF1950 AF1952:AF1957 AF1959:AF1964 AF1966:AF1971 AF1973:AF1978 AF1980:AF1985 AF1987:AF1992 AF1994:AF1999 AF2001:AF2006 AF2008:AF2013 AF2015:AF2020 AF2022:AF2027 AF2029:AF2034 AF2036:AF2041 AF2043:AF2048 AF2050:AF2055 AF2057:AF2062 AF2064:AF2069 AF2071:AF2076 AF2078:AF2083 AF2085:AF2090 AF2092:AF2097 AF2099:AF2104 AF2106:AF2111 AF2113:AF2118 AF2120:AF2125 AF2127:AF2132 AF2134:AF2139 AF2141:AF2146 AF2148:AF2153 AF2155:AF2160 AF2162:AF2167 AF2169:AF2174 AF2176:AF2181 AF2183:AF2188 AF2190:AF2195 AF2197:AF2202 AF2204:AF2209 AF2211:AF2216 AF2218:AF2223 AF2225:AF2230 AF2232:AF2237 AF2239:AF2244 AF2246:AF2251 AF2253:AF2258 AF2260:AF2265 AF2267:AF2272 AF2274:AF2279 AF2281:AF2286 AF2288:AF2293 AF2295:AF2300 AF2302:AF2307 AF2309:AF2314 AF2316:AF2321 AF2323:AF2328 AF2330:AF2335 AF2337:AF2342 AF2344:AF2349 AF2351:AF2356 AF2358:AF2363 AF2365:AF2370 AF2372:AF2377 AF2379:AF2384 AF2386:AF2391 AF2393:AF2398 AF2400:AF2405 AF2407:AF2412 AF2414:AF2419 AF2421:AF2426 AF2428:AF2433 AF2435:AF2440 AF2442:AF2447 AF2449:AF2454 AF2456:AF2461 AF2463:AF2468 AF2470:AF2475 AF2477:AF2482 AF2484:AF2489 AF2491:AF2496 AF2498:AF2503 AF2505:AF2510 AF2512:AF2517 AF2519:AF2524 AF2526:AF2531 AF2533:AF2538 AF2540:AF2545 AF2547:AF2552 AF2554:AF2559 AF2561:AF2566 AF2568:AF2573 AF2575:AF2580 AF2582:AF2587 AF2589:AF2594 AF2596:AF2601 AF2603:AF2608 AF2610:AF2615 AF2617:AF2622 AF2624:AF2629 AF2631:AF2636 AF2638:AF2643 AF2645:AF2650 AF2652:AF2657 AF2659:AF2664 AF2666:AF2671 AF2673:AF2678 AF2680:AF2685 AF2687:AF2692 AF2694:AF2699 AF2701:AF2706 AF2708:AF2713 AF2715:AF2720 AF2722:AF2727 AF2729:AF2734 AF2736:AF2741 AF2743:AF2748 AF2750:AF2755 AF2757:AF2762 AF2764:AF2769 AF2771:AF2776 AF2778:AF2783 AF2785:AF2790 AF2792:AF2797 AF2799:AF2804 AF2806:AF2811 AF2813:AF2818 AF2820:AF2825 AF2827:AF2832 AF2834:AF2839 AF2841:AF2846 AF2848:AF2853 AF2855:AF2860 AF2862:AF2867 AF2869:AF2874 AF2876:AF2881 AF2883:AF2888 AF2890:AF2895 AF2897:AF2902 AF2904:AF2909 AF2911:AF2916 AF2918:AF2923 AF2925:AF2930 AF2932:AF2937 AF2939:AF2944 AF2946:AF2951 AF2953:AF2958 AF2960:AF2965 AF2967:AF2972 AF2974:AF2979 AF2981:AF2986 AF2988:AF2993 AF2995:AF3000 AF3002:AF3007 AF3009:AF3014 AF3016:AF3021 AF3023:AF3028 AF3030:AF3035 AF3037:AF3042 AF3044:AF3049 AF3051:AF3056 AF3058:AF3063 AF3065:AF3070 AF3072:AF3077 AF3079:AF3084 AF3086:AF3091 AF3093:AF3098 AF3100:AF3105 AF3107:AF3112 AF3114:AF3119 AF3121:AF3126 AF3128:AF3133 AF3135:AF3140 AF3142:AF3147 AF3149:AF3154 AF3156:AF3161 AF3163:AF3168 AF3170:AF3175 AF3177:AF3182 AF3184:AF3189 AF3191:AF3196 AF3198:AF3203 AF3205:AF3210 AF3212:AF3217 AF3219:AF3224 AF3226:AF3231 AF3233:AF3238 AF3240:AF3245 AF3247:AF3252 AF3254:AF3259 AF3261:AF3266 AF3268:AF3273 AF3275:AF3280 AF3282:AF3287 AF3289:AF3294 AF3296:AF3301 AF3303:AF3308 AF3310:AF3315 AF3317:AF3322 AF3324:AF3329 AF3331:AF3336 AF3338:AF3343 AF3345:AF3350 AF3352:AF3357 AF3359:AF3364 AF3366:AF3371 AF3373:AF3378 AF3380:AF3385 AF3387:AF3392 AF3394:AF3399 AF3401:AF3406 AF3408:AF3413 AF3415:AF3420 AF3422:AF3427 AF3429:AF3434 AF3436:AF3441 AF3443:AF3448 AF3450:AF3455 AF3457:AF3462 AF3464:AF3469 AF3471:AF3476 AF3478:AF3483 AF3485:AF3490 AF3492:AF3497 AF3499:AF3504 AF3506:AF3511 AF3513:AF3518 AF3520:AF3525</xm:sqref>
        </x14:dataValidation>
        <x14:dataValidation type="list" allowBlank="1" showInputMessage="1" showErrorMessage="1" xr:uid="{00000000-0002-0000-0000-000005000000}">
          <x14:formula1>
            <xm:f>Списки!$L$4:$L$9</xm:f>
          </x14:formula1>
          <xm:sqref>AH26:AH3525</xm:sqref>
        </x14:dataValidation>
        <x14:dataValidation type="list" allowBlank="1" showInputMessage="1" showErrorMessage="1" xr:uid="{00000000-0002-0000-0000-000006000000}">
          <x14:formula1>
            <xm:f>Списки!$I$4:$I$30</xm:f>
          </x14:formula1>
          <xm:sqref>T26:T3525</xm:sqref>
        </x14:dataValidation>
        <x14:dataValidation type="list" allowBlank="1" showInputMessage="1" showErrorMessage="1" xr:uid="{00000000-0002-0000-0000-000007000000}">
          <x14:formula1>
            <xm:f>Списки!$K$4:$K$11</xm:f>
          </x14:formula1>
          <xm:sqref>V26:V3525</xm:sqref>
        </x14:dataValidation>
        <x14:dataValidation type="list" allowBlank="1" showInputMessage="1" showErrorMessage="1" xr:uid="{00000000-0002-0000-0000-000008000000}">
          <x14:formula1>
            <xm:f>Списки!$H$4:$H$15</xm:f>
          </x14:formula1>
          <xm:sqref>P26:P3525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3D812-8412-41DE-9AF4-9F396F5C7B6C}">
  <sheetPr codeName="Лист3"/>
  <dimension ref="B1:M604"/>
  <sheetViews>
    <sheetView zoomScale="70" zoomScaleNormal="70" workbookViewId="0">
      <selection activeCell="K12" sqref="K12"/>
    </sheetView>
  </sheetViews>
  <sheetFormatPr defaultRowHeight="15" x14ac:dyDescent="0.25"/>
  <cols>
    <col min="1" max="2" width="9.140625" style="11"/>
    <col min="3" max="3" width="9.5703125" style="10" customWidth="1"/>
    <col min="4" max="4" width="38.7109375" style="11" customWidth="1"/>
    <col min="5" max="5" width="12" style="11" bestFit="1" customWidth="1"/>
    <col min="6" max="6" width="53.140625" style="11" customWidth="1"/>
    <col min="7" max="7" width="5.85546875" style="11" customWidth="1"/>
    <col min="8" max="13" width="28.28515625" style="11" customWidth="1"/>
    <col min="14" max="16384" width="9.140625" style="11"/>
  </cols>
  <sheetData>
    <row r="1" spans="2:13" x14ac:dyDescent="0.25">
      <c r="B1" s="1"/>
    </row>
    <row r="2" spans="2:13" x14ac:dyDescent="0.25">
      <c r="B2" s="1"/>
    </row>
    <row r="3" spans="2:13" ht="47.25" x14ac:dyDescent="0.25">
      <c r="C3" s="12"/>
      <c r="D3" s="13" t="s">
        <v>105</v>
      </c>
      <c r="E3" s="13" t="s">
        <v>106</v>
      </c>
      <c r="F3" s="13" t="s">
        <v>107</v>
      </c>
      <c r="G3" s="14"/>
      <c r="H3" s="15" t="s">
        <v>108</v>
      </c>
      <c r="I3" s="13" t="s">
        <v>109</v>
      </c>
      <c r="J3" s="13" t="s">
        <v>9</v>
      </c>
      <c r="K3" s="13" t="s">
        <v>110</v>
      </c>
      <c r="L3" s="13" t="s">
        <v>16</v>
      </c>
      <c r="M3" s="13" t="s">
        <v>112</v>
      </c>
    </row>
    <row r="4" spans="2:13" x14ac:dyDescent="0.25">
      <c r="B4" s="16"/>
      <c r="C4" s="10" t="s">
        <v>111</v>
      </c>
      <c r="D4" s="11" t="s">
        <v>119</v>
      </c>
      <c r="E4" s="55" t="s">
        <v>120</v>
      </c>
      <c r="F4" s="18" t="str">
        <f>IF(ISBLANK(D4),"",D4 &amp; " [" &amp; E4 &amp; "]")</f>
        <v>г Александровск-Сахалинский [64704000001]</v>
      </c>
      <c r="H4" s="11" t="s">
        <v>103</v>
      </c>
      <c r="I4" s="11" t="s">
        <v>63</v>
      </c>
      <c r="J4" s="11" t="s">
        <v>68</v>
      </c>
      <c r="K4" s="11" t="s">
        <v>74</v>
      </c>
      <c r="L4" s="11">
        <v>2025</v>
      </c>
      <c r="M4" s="11" t="s">
        <v>80</v>
      </c>
    </row>
    <row r="5" spans="2:13" x14ac:dyDescent="0.25">
      <c r="B5" s="16"/>
      <c r="C5" s="10">
        <v>1</v>
      </c>
      <c r="D5" s="11" t="s">
        <v>121</v>
      </c>
      <c r="E5" s="55" t="s">
        <v>122</v>
      </c>
      <c r="F5" s="18" t="str">
        <f>IF(ISBLANK(D5),"",D5 &amp; " [" &amp; E5 &amp; "]")</f>
        <v>с Виахту [64704000106]</v>
      </c>
      <c r="H5" s="11" t="s">
        <v>96</v>
      </c>
      <c r="I5" s="11" t="s">
        <v>64</v>
      </c>
      <c r="J5" s="11" t="s">
        <v>69</v>
      </c>
      <c r="K5" s="11" t="s">
        <v>75</v>
      </c>
      <c r="L5" s="11">
        <v>2026</v>
      </c>
      <c r="M5" s="11" t="s">
        <v>81</v>
      </c>
    </row>
    <row r="6" spans="2:13" x14ac:dyDescent="0.25">
      <c r="B6" s="16"/>
      <c r="C6" s="10">
        <v>2</v>
      </c>
      <c r="D6" s="11" t="s">
        <v>123</v>
      </c>
      <c r="E6" s="55" t="s">
        <v>124</v>
      </c>
      <c r="F6" s="18" t="str">
        <f t="shared" ref="F6:F69" si="0">IF(ISBLANK(D6),"",D6 &amp; " [" &amp; E6 &amp; "]")</f>
        <v>с Трамбаус [64704000111]</v>
      </c>
      <c r="H6" s="11" t="s">
        <v>102</v>
      </c>
      <c r="I6" s="11" t="s">
        <v>66</v>
      </c>
      <c r="J6" s="11" t="s">
        <v>70</v>
      </c>
      <c r="K6" s="11" t="s">
        <v>73</v>
      </c>
      <c r="L6" s="11">
        <v>2027</v>
      </c>
      <c r="M6" s="11" t="s">
        <v>82</v>
      </c>
    </row>
    <row r="7" spans="2:13" x14ac:dyDescent="0.25">
      <c r="B7" s="16"/>
      <c r="C7" s="10">
        <v>3</v>
      </c>
      <c r="D7" s="11" t="s">
        <v>125</v>
      </c>
      <c r="E7" s="55" t="s">
        <v>126</v>
      </c>
      <c r="F7" s="18" t="str">
        <f t="shared" si="0"/>
        <v>с Хоэ [64704000116]</v>
      </c>
      <c r="H7" s="11" t="s">
        <v>97</v>
      </c>
      <c r="I7" s="11" t="s">
        <v>65</v>
      </c>
      <c r="J7" s="11" t="s">
        <v>39</v>
      </c>
      <c r="K7" s="11" t="s">
        <v>76</v>
      </c>
      <c r="L7" s="11">
        <v>2028</v>
      </c>
      <c r="M7" s="11" t="s">
        <v>83</v>
      </c>
    </row>
    <row r="8" spans="2:13" x14ac:dyDescent="0.25">
      <c r="B8" s="16"/>
      <c r="C8" s="10">
        <v>4</v>
      </c>
      <c r="D8" s="11" t="s">
        <v>127</v>
      </c>
      <c r="E8" s="55" t="s">
        <v>128</v>
      </c>
      <c r="F8" s="18" t="str">
        <f t="shared" si="0"/>
        <v>с Танги [64704000121]</v>
      </c>
      <c r="H8" s="11" t="s">
        <v>98</v>
      </c>
      <c r="I8" s="11" t="s">
        <v>67</v>
      </c>
      <c r="K8" s="11" t="s">
        <v>72</v>
      </c>
      <c r="L8" s="11">
        <v>2029</v>
      </c>
      <c r="M8" s="11" t="s">
        <v>84</v>
      </c>
    </row>
    <row r="9" spans="2:13" x14ac:dyDescent="0.25">
      <c r="B9" s="16"/>
      <c r="C9" s="10">
        <v>5</v>
      </c>
      <c r="D9" s="11" t="s">
        <v>129</v>
      </c>
      <c r="E9" s="55" t="s">
        <v>130</v>
      </c>
      <c r="F9" s="18" t="str">
        <f t="shared" si="0"/>
        <v>с Мангидай [64704000126]</v>
      </c>
      <c r="H9" s="11" t="s">
        <v>99</v>
      </c>
      <c r="I9" s="11" t="s">
        <v>42</v>
      </c>
      <c r="K9" s="11" t="s">
        <v>77</v>
      </c>
      <c r="L9" s="11">
        <v>2030</v>
      </c>
      <c r="M9" s="11" t="s">
        <v>85</v>
      </c>
    </row>
    <row r="10" spans="2:13" x14ac:dyDescent="0.25">
      <c r="B10" s="16"/>
      <c r="C10" s="10">
        <v>6</v>
      </c>
      <c r="D10" s="11" t="s">
        <v>131</v>
      </c>
      <c r="E10" s="55" t="s">
        <v>132</v>
      </c>
      <c r="F10" s="18" t="str">
        <f t="shared" si="0"/>
        <v>с Мгачи [64704000131]</v>
      </c>
      <c r="H10" s="11" t="s">
        <v>100</v>
      </c>
      <c r="I10" s="11" t="s">
        <v>43</v>
      </c>
      <c r="K10" s="11" t="s">
        <v>78</v>
      </c>
      <c r="M10" s="11" t="s">
        <v>37</v>
      </c>
    </row>
    <row r="11" spans="2:13" x14ac:dyDescent="0.25">
      <c r="B11" s="16"/>
      <c r="C11" s="10">
        <v>7</v>
      </c>
      <c r="D11" s="11" t="s">
        <v>133</v>
      </c>
      <c r="E11" s="55" t="s">
        <v>134</v>
      </c>
      <c r="F11" s="18" t="str">
        <f t="shared" si="0"/>
        <v>с Арково-Берег [64704000136]</v>
      </c>
      <c r="H11" s="11" t="s">
        <v>101</v>
      </c>
      <c r="I11" s="11" t="s">
        <v>44</v>
      </c>
      <c r="K11" s="11" t="s">
        <v>71</v>
      </c>
      <c r="M11" s="11" t="s">
        <v>86</v>
      </c>
    </row>
    <row r="12" spans="2:13" x14ac:dyDescent="0.25">
      <c r="B12" s="16"/>
      <c r="C12" s="10">
        <v>8</v>
      </c>
      <c r="D12" s="11" t="s">
        <v>135</v>
      </c>
      <c r="E12" s="55" t="s">
        <v>136</v>
      </c>
      <c r="F12" s="18" t="str">
        <f t="shared" si="0"/>
        <v>с Чеховское [64704000141]</v>
      </c>
      <c r="H12" s="11" t="s">
        <v>104</v>
      </c>
      <c r="I12" s="11" t="s">
        <v>45</v>
      </c>
      <c r="M12" s="11" t="s">
        <v>87</v>
      </c>
    </row>
    <row r="13" spans="2:13" x14ac:dyDescent="0.25">
      <c r="B13" s="16"/>
      <c r="C13" s="10">
        <v>9</v>
      </c>
      <c r="D13" s="11" t="s">
        <v>137</v>
      </c>
      <c r="E13" s="55" t="s">
        <v>138</v>
      </c>
      <c r="F13" s="18" t="str">
        <f t="shared" si="0"/>
        <v>с Арково [64704000146]</v>
      </c>
      <c r="H13" s="11" t="s">
        <v>40</v>
      </c>
      <c r="I13" s="11" t="s">
        <v>46</v>
      </c>
      <c r="M13" s="11" t="s">
        <v>88</v>
      </c>
    </row>
    <row r="14" spans="2:13" x14ac:dyDescent="0.25">
      <c r="B14" s="16"/>
      <c r="C14" s="10">
        <v>10</v>
      </c>
      <c r="D14" s="11" t="s">
        <v>139</v>
      </c>
      <c r="E14" s="55" t="s">
        <v>140</v>
      </c>
      <c r="F14" s="18" t="str">
        <f t="shared" si="0"/>
        <v>с Корсаковка [64704000151]</v>
      </c>
      <c r="H14" s="11" t="s">
        <v>41</v>
      </c>
      <c r="I14" s="11" t="s">
        <v>47</v>
      </c>
      <c r="M14" s="11" t="s">
        <v>89</v>
      </c>
    </row>
    <row r="15" spans="2:13" x14ac:dyDescent="0.25">
      <c r="B15" s="16"/>
      <c r="C15" s="10">
        <v>11</v>
      </c>
      <c r="D15" s="11" t="s">
        <v>141</v>
      </c>
      <c r="E15" s="55" t="s">
        <v>142</v>
      </c>
      <c r="F15" s="18" t="str">
        <f t="shared" si="0"/>
        <v>с Михайловка [64704000156]</v>
      </c>
      <c r="H15" s="11" t="s">
        <v>39</v>
      </c>
      <c r="I15" s="11" t="s">
        <v>48</v>
      </c>
      <c r="M15" s="11" t="s">
        <v>90</v>
      </c>
    </row>
    <row r="16" spans="2:13" x14ac:dyDescent="0.25">
      <c r="B16" s="16"/>
      <c r="C16" s="10">
        <v>12</v>
      </c>
      <c r="D16" s="11" t="s">
        <v>143</v>
      </c>
      <c r="E16" s="55" t="s">
        <v>144</v>
      </c>
      <c r="F16" s="18" t="str">
        <f t="shared" si="0"/>
        <v>с Дуэ [64704000161]</v>
      </c>
      <c r="I16" s="11" t="s">
        <v>49</v>
      </c>
      <c r="M16" s="11" t="s">
        <v>91</v>
      </c>
    </row>
    <row r="17" spans="2:13" x14ac:dyDescent="0.25">
      <c r="B17" s="16"/>
      <c r="C17" s="10">
        <v>13</v>
      </c>
      <c r="D17" s="11" t="s">
        <v>145</v>
      </c>
      <c r="E17" s="55" t="s">
        <v>146</v>
      </c>
      <c r="F17" s="18" t="str">
        <f t="shared" si="0"/>
        <v>с Владимировка [64704000166]</v>
      </c>
      <c r="I17" s="11" t="s">
        <v>50</v>
      </c>
      <c r="M17" s="11" t="s">
        <v>92</v>
      </c>
    </row>
    <row r="18" spans="2:13" x14ac:dyDescent="0.25">
      <c r="B18" s="16"/>
      <c r="C18" s="10">
        <v>14</v>
      </c>
      <c r="E18" s="17"/>
      <c r="F18" s="18" t="str">
        <f t="shared" si="0"/>
        <v/>
      </c>
      <c r="I18" s="11" t="s">
        <v>51</v>
      </c>
      <c r="M18" s="11" t="s">
        <v>93</v>
      </c>
    </row>
    <row r="19" spans="2:13" x14ac:dyDescent="0.25">
      <c r="B19" s="16"/>
      <c r="C19" s="10">
        <v>15</v>
      </c>
      <c r="E19" s="17"/>
      <c r="F19" s="18" t="str">
        <f t="shared" si="0"/>
        <v/>
      </c>
      <c r="I19" s="11" t="s">
        <v>52</v>
      </c>
      <c r="M19" s="11" t="s">
        <v>94</v>
      </c>
    </row>
    <row r="20" spans="2:13" x14ac:dyDescent="0.25">
      <c r="B20" s="16"/>
      <c r="C20" s="10">
        <v>16</v>
      </c>
      <c r="E20" s="17"/>
      <c r="F20" s="18" t="str">
        <f t="shared" si="0"/>
        <v/>
      </c>
      <c r="I20" s="11" t="s">
        <v>53</v>
      </c>
      <c r="M20" s="11" t="s">
        <v>71</v>
      </c>
    </row>
    <row r="21" spans="2:13" x14ac:dyDescent="0.25">
      <c r="B21" s="16"/>
      <c r="C21" s="10">
        <v>17</v>
      </c>
      <c r="E21" s="17"/>
      <c r="F21" s="18" t="str">
        <f t="shared" si="0"/>
        <v/>
      </c>
      <c r="I21" s="11" t="s">
        <v>54</v>
      </c>
    </row>
    <row r="22" spans="2:13" x14ac:dyDescent="0.25">
      <c r="B22" s="16"/>
      <c r="C22" s="10">
        <v>18</v>
      </c>
      <c r="E22" s="17"/>
      <c r="F22" s="18" t="str">
        <f t="shared" si="0"/>
        <v/>
      </c>
      <c r="I22" s="11" t="s">
        <v>55</v>
      </c>
    </row>
    <row r="23" spans="2:13" x14ac:dyDescent="0.25">
      <c r="B23" s="16"/>
      <c r="C23" s="10">
        <v>19</v>
      </c>
      <c r="E23" s="17"/>
      <c r="F23" s="18" t="str">
        <f t="shared" si="0"/>
        <v/>
      </c>
      <c r="I23" s="11" t="s">
        <v>56</v>
      </c>
    </row>
    <row r="24" spans="2:13" x14ac:dyDescent="0.25">
      <c r="B24" s="16"/>
      <c r="C24" s="10">
        <v>20</v>
      </c>
      <c r="E24" s="17"/>
      <c r="F24" s="18" t="str">
        <f t="shared" si="0"/>
        <v/>
      </c>
      <c r="I24" s="11" t="s">
        <v>57</v>
      </c>
    </row>
    <row r="25" spans="2:13" x14ac:dyDescent="0.25">
      <c r="B25" s="16"/>
      <c r="C25" s="10">
        <v>21</v>
      </c>
      <c r="E25" s="17"/>
      <c r="F25" s="18" t="str">
        <f t="shared" si="0"/>
        <v/>
      </c>
      <c r="I25" s="11" t="s">
        <v>58</v>
      </c>
    </row>
    <row r="26" spans="2:13" x14ac:dyDescent="0.25">
      <c r="B26" s="16"/>
      <c r="C26" s="10">
        <v>22</v>
      </c>
      <c r="E26" s="17"/>
      <c r="F26" s="18" t="str">
        <f t="shared" si="0"/>
        <v/>
      </c>
      <c r="I26" s="11" t="s">
        <v>59</v>
      </c>
    </row>
    <row r="27" spans="2:13" x14ac:dyDescent="0.25">
      <c r="B27" s="16"/>
      <c r="C27" s="10">
        <v>23</v>
      </c>
      <c r="E27" s="17"/>
      <c r="F27" s="18" t="str">
        <f t="shared" si="0"/>
        <v/>
      </c>
      <c r="I27" s="11" t="s">
        <v>60</v>
      </c>
    </row>
    <row r="28" spans="2:13" x14ac:dyDescent="0.25">
      <c r="B28" s="16"/>
      <c r="C28" s="10">
        <v>24</v>
      </c>
      <c r="E28" s="17"/>
      <c r="F28" s="18" t="str">
        <f t="shared" si="0"/>
        <v/>
      </c>
      <c r="I28" s="11" t="s">
        <v>61</v>
      </c>
    </row>
    <row r="29" spans="2:13" x14ac:dyDescent="0.25">
      <c r="B29" s="16"/>
      <c r="C29" s="10">
        <v>25</v>
      </c>
      <c r="E29" s="17"/>
      <c r="F29" s="18" t="str">
        <f t="shared" si="0"/>
        <v/>
      </c>
      <c r="I29" s="11" t="s">
        <v>62</v>
      </c>
    </row>
    <row r="30" spans="2:13" x14ac:dyDescent="0.25">
      <c r="B30" s="16"/>
      <c r="C30" s="10">
        <v>26</v>
      </c>
      <c r="E30" s="17"/>
      <c r="F30" s="18" t="str">
        <f t="shared" si="0"/>
        <v/>
      </c>
      <c r="I30" s="11" t="s">
        <v>39</v>
      </c>
    </row>
    <row r="31" spans="2:13" x14ac:dyDescent="0.25">
      <c r="B31" s="16"/>
      <c r="C31" s="10">
        <v>27</v>
      </c>
      <c r="E31" s="17"/>
      <c r="F31" s="18" t="str">
        <f t="shared" si="0"/>
        <v/>
      </c>
    </row>
    <row r="32" spans="2:13" x14ac:dyDescent="0.25">
      <c r="B32" s="16"/>
      <c r="C32" s="10">
        <v>28</v>
      </c>
      <c r="E32" s="17"/>
      <c r="F32" s="18" t="str">
        <f t="shared" si="0"/>
        <v/>
      </c>
    </row>
    <row r="33" spans="2:6" x14ac:dyDescent="0.25">
      <c r="B33" s="16"/>
      <c r="C33" s="10">
        <v>29</v>
      </c>
      <c r="E33" s="17"/>
      <c r="F33" s="18" t="str">
        <f t="shared" si="0"/>
        <v/>
      </c>
    </row>
    <row r="34" spans="2:6" x14ac:dyDescent="0.25">
      <c r="B34" s="16"/>
      <c r="C34" s="10">
        <v>30</v>
      </c>
      <c r="E34" s="17"/>
      <c r="F34" s="18" t="str">
        <f t="shared" si="0"/>
        <v/>
      </c>
    </row>
    <row r="35" spans="2:6" x14ac:dyDescent="0.25">
      <c r="B35" s="16"/>
      <c r="C35" s="10">
        <v>31</v>
      </c>
      <c r="E35" s="17"/>
      <c r="F35" s="18" t="str">
        <f t="shared" si="0"/>
        <v/>
      </c>
    </row>
    <row r="36" spans="2:6" x14ac:dyDescent="0.25">
      <c r="B36" s="16"/>
      <c r="C36" s="10">
        <v>32</v>
      </c>
      <c r="E36" s="17"/>
      <c r="F36" s="18" t="str">
        <f t="shared" si="0"/>
        <v/>
      </c>
    </row>
    <row r="37" spans="2:6" x14ac:dyDescent="0.25">
      <c r="B37" s="16"/>
      <c r="C37" s="10">
        <v>33</v>
      </c>
      <c r="E37" s="17"/>
      <c r="F37" s="18" t="str">
        <f t="shared" si="0"/>
        <v/>
      </c>
    </row>
    <row r="38" spans="2:6" x14ac:dyDescent="0.25">
      <c r="B38" s="16"/>
      <c r="C38" s="10">
        <v>34</v>
      </c>
      <c r="E38" s="17"/>
      <c r="F38" s="18" t="str">
        <f t="shared" si="0"/>
        <v/>
      </c>
    </row>
    <row r="39" spans="2:6" x14ac:dyDescent="0.25">
      <c r="B39" s="16"/>
      <c r="C39" s="10">
        <v>35</v>
      </c>
      <c r="E39" s="17"/>
      <c r="F39" s="18" t="str">
        <f t="shared" si="0"/>
        <v/>
      </c>
    </row>
    <row r="40" spans="2:6" x14ac:dyDescent="0.25">
      <c r="B40" s="16"/>
      <c r="C40" s="10">
        <v>36</v>
      </c>
      <c r="E40" s="17"/>
      <c r="F40" s="18" t="str">
        <f t="shared" si="0"/>
        <v/>
      </c>
    </row>
    <row r="41" spans="2:6" x14ac:dyDescent="0.25">
      <c r="B41" s="16"/>
      <c r="C41" s="10">
        <v>37</v>
      </c>
      <c r="E41" s="17"/>
      <c r="F41" s="18" t="str">
        <f t="shared" si="0"/>
        <v/>
      </c>
    </row>
    <row r="42" spans="2:6" x14ac:dyDescent="0.25">
      <c r="B42" s="16"/>
      <c r="C42" s="10">
        <v>38</v>
      </c>
      <c r="E42" s="17"/>
      <c r="F42" s="18" t="str">
        <f t="shared" si="0"/>
        <v/>
      </c>
    </row>
    <row r="43" spans="2:6" x14ac:dyDescent="0.25">
      <c r="B43" s="16"/>
      <c r="C43" s="10">
        <v>39</v>
      </c>
      <c r="E43" s="17"/>
      <c r="F43" s="18" t="str">
        <f t="shared" si="0"/>
        <v/>
      </c>
    </row>
    <row r="44" spans="2:6" x14ac:dyDescent="0.25">
      <c r="B44" s="16"/>
      <c r="C44" s="10">
        <v>40</v>
      </c>
      <c r="E44" s="17"/>
      <c r="F44" s="18" t="str">
        <f t="shared" si="0"/>
        <v/>
      </c>
    </row>
    <row r="45" spans="2:6" x14ac:dyDescent="0.25">
      <c r="B45" s="16"/>
      <c r="C45" s="10">
        <v>41</v>
      </c>
      <c r="E45" s="17"/>
      <c r="F45" s="18" t="str">
        <f t="shared" si="0"/>
        <v/>
      </c>
    </row>
    <row r="46" spans="2:6" x14ac:dyDescent="0.25">
      <c r="B46" s="16"/>
      <c r="C46" s="10">
        <v>42</v>
      </c>
      <c r="E46" s="17"/>
      <c r="F46" s="18" t="str">
        <f t="shared" si="0"/>
        <v/>
      </c>
    </row>
    <row r="47" spans="2:6" x14ac:dyDescent="0.25">
      <c r="B47" s="16"/>
      <c r="C47" s="10">
        <v>43</v>
      </c>
      <c r="E47" s="17"/>
      <c r="F47" s="18" t="str">
        <f t="shared" si="0"/>
        <v/>
      </c>
    </row>
    <row r="48" spans="2:6" x14ac:dyDescent="0.25">
      <c r="B48" s="16"/>
      <c r="C48" s="10">
        <v>44</v>
      </c>
      <c r="E48" s="17"/>
      <c r="F48" s="18" t="str">
        <f t="shared" si="0"/>
        <v/>
      </c>
    </row>
    <row r="49" spans="2:6" x14ac:dyDescent="0.25">
      <c r="B49" s="16"/>
      <c r="C49" s="10">
        <v>45</v>
      </c>
      <c r="E49" s="17"/>
      <c r="F49" s="18" t="str">
        <f t="shared" si="0"/>
        <v/>
      </c>
    </row>
    <row r="50" spans="2:6" x14ac:dyDescent="0.25">
      <c r="B50" s="16"/>
      <c r="C50" s="10">
        <v>46</v>
      </c>
      <c r="E50" s="17"/>
      <c r="F50" s="18" t="str">
        <f t="shared" si="0"/>
        <v/>
      </c>
    </row>
    <row r="51" spans="2:6" x14ac:dyDescent="0.25">
      <c r="B51" s="16"/>
      <c r="C51" s="10">
        <v>47</v>
      </c>
      <c r="E51" s="17"/>
      <c r="F51" s="18" t="str">
        <f t="shared" si="0"/>
        <v/>
      </c>
    </row>
    <row r="52" spans="2:6" x14ac:dyDescent="0.25">
      <c r="B52" s="16"/>
      <c r="C52" s="10">
        <v>48</v>
      </c>
      <c r="E52" s="17"/>
      <c r="F52" s="18" t="str">
        <f t="shared" si="0"/>
        <v/>
      </c>
    </row>
    <row r="53" spans="2:6" x14ac:dyDescent="0.25">
      <c r="B53" s="16"/>
      <c r="C53" s="10">
        <v>49</v>
      </c>
      <c r="E53" s="17"/>
      <c r="F53" s="18" t="str">
        <f t="shared" si="0"/>
        <v/>
      </c>
    </row>
    <row r="54" spans="2:6" x14ac:dyDescent="0.25">
      <c r="B54" s="16"/>
      <c r="C54" s="10">
        <v>50</v>
      </c>
      <c r="E54" s="17"/>
      <c r="F54" s="18" t="str">
        <f t="shared" si="0"/>
        <v/>
      </c>
    </row>
    <row r="55" spans="2:6" x14ac:dyDescent="0.25">
      <c r="B55" s="16"/>
      <c r="C55" s="10">
        <v>51</v>
      </c>
      <c r="E55" s="17"/>
      <c r="F55" s="18" t="str">
        <f t="shared" si="0"/>
        <v/>
      </c>
    </row>
    <row r="56" spans="2:6" x14ac:dyDescent="0.25">
      <c r="B56" s="16"/>
      <c r="C56" s="10">
        <v>52</v>
      </c>
      <c r="E56" s="17"/>
      <c r="F56" s="18" t="str">
        <f t="shared" si="0"/>
        <v/>
      </c>
    </row>
    <row r="57" spans="2:6" x14ac:dyDescent="0.25">
      <c r="B57" s="16"/>
      <c r="C57" s="10">
        <v>53</v>
      </c>
      <c r="E57" s="17"/>
      <c r="F57" s="18" t="str">
        <f t="shared" si="0"/>
        <v/>
      </c>
    </row>
    <row r="58" spans="2:6" x14ac:dyDescent="0.25">
      <c r="B58" s="16"/>
      <c r="C58" s="10">
        <v>54</v>
      </c>
      <c r="E58" s="17"/>
      <c r="F58" s="18" t="str">
        <f t="shared" si="0"/>
        <v/>
      </c>
    </row>
    <row r="59" spans="2:6" x14ac:dyDescent="0.25">
      <c r="B59" s="16"/>
      <c r="C59" s="10">
        <v>55</v>
      </c>
      <c r="E59" s="17"/>
      <c r="F59" s="18" t="str">
        <f t="shared" si="0"/>
        <v/>
      </c>
    </row>
    <row r="60" spans="2:6" x14ac:dyDescent="0.25">
      <c r="B60" s="16"/>
      <c r="C60" s="10">
        <v>56</v>
      </c>
      <c r="E60" s="17"/>
      <c r="F60" s="18" t="str">
        <f t="shared" si="0"/>
        <v/>
      </c>
    </row>
    <row r="61" spans="2:6" x14ac:dyDescent="0.25">
      <c r="B61" s="16"/>
      <c r="C61" s="10">
        <v>57</v>
      </c>
      <c r="E61" s="17"/>
      <c r="F61" s="18" t="str">
        <f t="shared" si="0"/>
        <v/>
      </c>
    </row>
    <row r="62" spans="2:6" x14ac:dyDescent="0.25">
      <c r="B62" s="16"/>
      <c r="C62" s="10">
        <v>58</v>
      </c>
      <c r="E62" s="17"/>
      <c r="F62" s="18" t="str">
        <f t="shared" si="0"/>
        <v/>
      </c>
    </row>
    <row r="63" spans="2:6" x14ac:dyDescent="0.25">
      <c r="B63" s="16"/>
      <c r="C63" s="10">
        <v>59</v>
      </c>
      <c r="E63" s="17"/>
      <c r="F63" s="18" t="str">
        <f t="shared" si="0"/>
        <v/>
      </c>
    </row>
    <row r="64" spans="2:6" x14ac:dyDescent="0.25">
      <c r="B64" s="16"/>
      <c r="C64" s="10">
        <v>60</v>
      </c>
      <c r="E64" s="17"/>
      <c r="F64" s="18" t="str">
        <f t="shared" si="0"/>
        <v/>
      </c>
    </row>
    <row r="65" spans="2:6" x14ac:dyDescent="0.25">
      <c r="B65" s="16"/>
      <c r="C65" s="10">
        <v>61</v>
      </c>
      <c r="E65" s="17"/>
      <c r="F65" s="18" t="str">
        <f t="shared" si="0"/>
        <v/>
      </c>
    </row>
    <row r="66" spans="2:6" x14ac:dyDescent="0.25">
      <c r="B66" s="16"/>
      <c r="C66" s="10">
        <v>62</v>
      </c>
      <c r="E66" s="17"/>
      <c r="F66" s="18" t="str">
        <f t="shared" si="0"/>
        <v/>
      </c>
    </row>
    <row r="67" spans="2:6" x14ac:dyDescent="0.25">
      <c r="B67" s="16"/>
      <c r="C67" s="10">
        <v>63</v>
      </c>
      <c r="E67" s="17"/>
      <c r="F67" s="18" t="str">
        <f t="shared" si="0"/>
        <v/>
      </c>
    </row>
    <row r="68" spans="2:6" x14ac:dyDescent="0.25">
      <c r="B68" s="16"/>
      <c r="C68" s="10">
        <v>64</v>
      </c>
      <c r="E68" s="17"/>
      <c r="F68" s="18" t="str">
        <f t="shared" si="0"/>
        <v/>
      </c>
    </row>
    <row r="69" spans="2:6" x14ac:dyDescent="0.25">
      <c r="B69" s="16"/>
      <c r="C69" s="10">
        <v>65</v>
      </c>
      <c r="E69" s="17"/>
      <c r="F69" s="18" t="str">
        <f t="shared" si="0"/>
        <v/>
      </c>
    </row>
    <row r="70" spans="2:6" x14ac:dyDescent="0.25">
      <c r="B70" s="16"/>
      <c r="C70" s="10">
        <v>66</v>
      </c>
      <c r="E70" s="17"/>
      <c r="F70" s="18" t="str">
        <f t="shared" ref="F70:F133" si="1">IF(ISBLANK(D70),"",D70 &amp; " [" &amp; E70 &amp; "]")</f>
        <v/>
      </c>
    </row>
    <row r="71" spans="2:6" x14ac:dyDescent="0.25">
      <c r="B71" s="16"/>
      <c r="C71" s="10">
        <v>67</v>
      </c>
      <c r="E71" s="17"/>
      <c r="F71" s="18" t="str">
        <f t="shared" si="1"/>
        <v/>
      </c>
    </row>
    <row r="72" spans="2:6" x14ac:dyDescent="0.25">
      <c r="B72" s="16"/>
      <c r="C72" s="10">
        <v>68</v>
      </c>
      <c r="E72" s="17"/>
      <c r="F72" s="18" t="str">
        <f t="shared" si="1"/>
        <v/>
      </c>
    </row>
    <row r="73" spans="2:6" x14ac:dyDescent="0.25">
      <c r="B73" s="16"/>
      <c r="C73" s="10">
        <v>69</v>
      </c>
      <c r="E73" s="17"/>
      <c r="F73" s="18" t="str">
        <f t="shared" si="1"/>
        <v/>
      </c>
    </row>
    <row r="74" spans="2:6" x14ac:dyDescent="0.25">
      <c r="B74" s="16"/>
      <c r="C74" s="10">
        <v>70</v>
      </c>
      <c r="E74" s="17"/>
      <c r="F74" s="18" t="str">
        <f t="shared" si="1"/>
        <v/>
      </c>
    </row>
    <row r="75" spans="2:6" x14ac:dyDescent="0.25">
      <c r="B75" s="16"/>
      <c r="C75" s="10">
        <v>71</v>
      </c>
      <c r="E75" s="17"/>
      <c r="F75" s="18" t="str">
        <f t="shared" si="1"/>
        <v/>
      </c>
    </row>
    <row r="76" spans="2:6" x14ac:dyDescent="0.25">
      <c r="B76" s="16"/>
      <c r="C76" s="10">
        <v>72</v>
      </c>
      <c r="E76" s="17"/>
      <c r="F76" s="18" t="str">
        <f t="shared" si="1"/>
        <v/>
      </c>
    </row>
    <row r="77" spans="2:6" x14ac:dyDescent="0.25">
      <c r="B77" s="16"/>
      <c r="C77" s="10">
        <v>73</v>
      </c>
      <c r="E77" s="17"/>
      <c r="F77" s="18" t="str">
        <f t="shared" si="1"/>
        <v/>
      </c>
    </row>
    <row r="78" spans="2:6" x14ac:dyDescent="0.25">
      <c r="B78" s="16"/>
      <c r="C78" s="10">
        <v>74</v>
      </c>
      <c r="E78" s="17"/>
      <c r="F78" s="18" t="str">
        <f t="shared" si="1"/>
        <v/>
      </c>
    </row>
    <row r="79" spans="2:6" x14ac:dyDescent="0.25">
      <c r="B79" s="16"/>
      <c r="C79" s="10">
        <v>75</v>
      </c>
      <c r="E79" s="17"/>
      <c r="F79" s="18" t="str">
        <f t="shared" si="1"/>
        <v/>
      </c>
    </row>
    <row r="80" spans="2:6" x14ac:dyDescent="0.25">
      <c r="B80" s="16"/>
      <c r="C80" s="10">
        <v>76</v>
      </c>
      <c r="E80" s="17"/>
      <c r="F80" s="18" t="str">
        <f t="shared" si="1"/>
        <v/>
      </c>
    </row>
    <row r="81" spans="2:6" x14ac:dyDescent="0.25">
      <c r="B81" s="16"/>
      <c r="C81" s="10">
        <v>77</v>
      </c>
      <c r="E81" s="17"/>
      <c r="F81" s="18" t="str">
        <f t="shared" si="1"/>
        <v/>
      </c>
    </row>
    <row r="82" spans="2:6" x14ac:dyDescent="0.25">
      <c r="B82" s="16"/>
      <c r="C82" s="10">
        <v>78</v>
      </c>
      <c r="E82" s="17"/>
      <c r="F82" s="18" t="str">
        <f t="shared" si="1"/>
        <v/>
      </c>
    </row>
    <row r="83" spans="2:6" x14ac:dyDescent="0.25">
      <c r="B83" s="16"/>
      <c r="C83" s="10">
        <v>79</v>
      </c>
      <c r="E83" s="17"/>
      <c r="F83" s="18" t="str">
        <f t="shared" si="1"/>
        <v/>
      </c>
    </row>
    <row r="84" spans="2:6" x14ac:dyDescent="0.25">
      <c r="B84" s="16"/>
      <c r="C84" s="10">
        <v>80</v>
      </c>
      <c r="E84" s="17"/>
      <c r="F84" s="18" t="str">
        <f t="shared" si="1"/>
        <v/>
      </c>
    </row>
    <row r="85" spans="2:6" x14ac:dyDescent="0.25">
      <c r="B85" s="16"/>
      <c r="C85" s="10">
        <v>81</v>
      </c>
      <c r="E85" s="17"/>
      <c r="F85" s="18" t="str">
        <f t="shared" si="1"/>
        <v/>
      </c>
    </row>
    <row r="86" spans="2:6" x14ac:dyDescent="0.25">
      <c r="B86" s="16"/>
      <c r="C86" s="10">
        <v>82</v>
      </c>
      <c r="E86" s="17"/>
      <c r="F86" s="18" t="str">
        <f t="shared" si="1"/>
        <v/>
      </c>
    </row>
    <row r="87" spans="2:6" x14ac:dyDescent="0.25">
      <c r="B87" s="16"/>
      <c r="C87" s="10">
        <v>83</v>
      </c>
      <c r="E87" s="17"/>
      <c r="F87" s="18" t="str">
        <f t="shared" si="1"/>
        <v/>
      </c>
    </row>
    <row r="88" spans="2:6" x14ac:dyDescent="0.25">
      <c r="B88" s="16"/>
      <c r="C88" s="10">
        <v>84</v>
      </c>
      <c r="E88" s="17"/>
      <c r="F88" s="18" t="str">
        <f t="shared" si="1"/>
        <v/>
      </c>
    </row>
    <row r="89" spans="2:6" x14ac:dyDescent="0.25">
      <c r="B89" s="16"/>
      <c r="C89" s="10">
        <v>85</v>
      </c>
      <c r="E89" s="17"/>
      <c r="F89" s="18" t="str">
        <f t="shared" si="1"/>
        <v/>
      </c>
    </row>
    <row r="90" spans="2:6" x14ac:dyDescent="0.25">
      <c r="B90" s="16"/>
      <c r="C90" s="10">
        <v>86</v>
      </c>
      <c r="E90" s="17"/>
      <c r="F90" s="18" t="str">
        <f t="shared" si="1"/>
        <v/>
      </c>
    </row>
    <row r="91" spans="2:6" x14ac:dyDescent="0.25">
      <c r="B91" s="16"/>
      <c r="C91" s="10">
        <v>87</v>
      </c>
      <c r="E91" s="17"/>
      <c r="F91" s="18" t="str">
        <f t="shared" si="1"/>
        <v/>
      </c>
    </row>
    <row r="92" spans="2:6" x14ac:dyDescent="0.25">
      <c r="B92" s="16"/>
      <c r="C92" s="10">
        <v>88</v>
      </c>
      <c r="E92" s="17"/>
      <c r="F92" s="18" t="str">
        <f t="shared" si="1"/>
        <v/>
      </c>
    </row>
    <row r="93" spans="2:6" x14ac:dyDescent="0.25">
      <c r="B93" s="16"/>
      <c r="C93" s="10">
        <v>89</v>
      </c>
      <c r="E93" s="17"/>
      <c r="F93" s="18" t="str">
        <f t="shared" si="1"/>
        <v/>
      </c>
    </row>
    <row r="94" spans="2:6" x14ac:dyDescent="0.25">
      <c r="B94" s="16"/>
      <c r="C94" s="10">
        <v>90</v>
      </c>
      <c r="E94" s="17"/>
      <c r="F94" s="18" t="str">
        <f t="shared" si="1"/>
        <v/>
      </c>
    </row>
    <row r="95" spans="2:6" x14ac:dyDescent="0.25">
      <c r="B95" s="16"/>
      <c r="C95" s="10">
        <v>91</v>
      </c>
      <c r="E95" s="17"/>
      <c r="F95" s="18" t="str">
        <f t="shared" si="1"/>
        <v/>
      </c>
    </row>
    <row r="96" spans="2:6" x14ac:dyDescent="0.25">
      <c r="B96" s="16"/>
      <c r="C96" s="10">
        <v>92</v>
      </c>
      <c r="E96" s="17"/>
      <c r="F96" s="18" t="str">
        <f t="shared" si="1"/>
        <v/>
      </c>
    </row>
    <row r="97" spans="2:6" x14ac:dyDescent="0.25">
      <c r="B97" s="16"/>
      <c r="C97" s="10">
        <v>93</v>
      </c>
      <c r="E97" s="17"/>
      <c r="F97" s="18" t="str">
        <f t="shared" si="1"/>
        <v/>
      </c>
    </row>
    <row r="98" spans="2:6" x14ac:dyDescent="0.25">
      <c r="B98" s="16"/>
      <c r="C98" s="10">
        <v>94</v>
      </c>
      <c r="E98" s="17"/>
      <c r="F98" s="18" t="str">
        <f t="shared" si="1"/>
        <v/>
      </c>
    </row>
    <row r="99" spans="2:6" x14ac:dyDescent="0.25">
      <c r="B99" s="16"/>
      <c r="C99" s="10">
        <v>95</v>
      </c>
      <c r="E99" s="17"/>
      <c r="F99" s="18" t="str">
        <f t="shared" si="1"/>
        <v/>
      </c>
    </row>
    <row r="100" spans="2:6" x14ac:dyDescent="0.25">
      <c r="B100" s="16"/>
      <c r="C100" s="10">
        <v>96</v>
      </c>
      <c r="E100" s="17"/>
      <c r="F100" s="18" t="str">
        <f t="shared" si="1"/>
        <v/>
      </c>
    </row>
    <row r="101" spans="2:6" x14ac:dyDescent="0.25">
      <c r="B101" s="16"/>
      <c r="C101" s="10">
        <v>97</v>
      </c>
      <c r="E101" s="17"/>
      <c r="F101" s="18" t="str">
        <f t="shared" si="1"/>
        <v/>
      </c>
    </row>
    <row r="102" spans="2:6" x14ac:dyDescent="0.25">
      <c r="B102" s="16"/>
      <c r="C102" s="10">
        <v>98</v>
      </c>
      <c r="E102" s="17"/>
      <c r="F102" s="18" t="str">
        <f t="shared" si="1"/>
        <v/>
      </c>
    </row>
    <row r="103" spans="2:6" x14ac:dyDescent="0.25">
      <c r="B103" s="16"/>
      <c r="C103" s="10">
        <v>99</v>
      </c>
      <c r="E103" s="17"/>
      <c r="F103" s="18" t="str">
        <f t="shared" si="1"/>
        <v/>
      </c>
    </row>
    <row r="104" spans="2:6" x14ac:dyDescent="0.25">
      <c r="B104" s="16"/>
      <c r="C104" s="10">
        <v>100</v>
      </c>
      <c r="E104" s="17"/>
      <c r="F104" s="18" t="str">
        <f t="shared" si="1"/>
        <v/>
      </c>
    </row>
    <row r="105" spans="2:6" x14ac:dyDescent="0.25">
      <c r="B105" s="16"/>
      <c r="C105" s="10">
        <v>101</v>
      </c>
      <c r="E105" s="17"/>
      <c r="F105" s="18" t="str">
        <f t="shared" si="1"/>
        <v/>
      </c>
    </row>
    <row r="106" spans="2:6" x14ac:dyDescent="0.25">
      <c r="B106" s="16"/>
      <c r="C106" s="10">
        <v>102</v>
      </c>
      <c r="E106" s="17"/>
      <c r="F106" s="18" t="str">
        <f t="shared" si="1"/>
        <v/>
      </c>
    </row>
    <row r="107" spans="2:6" x14ac:dyDescent="0.25">
      <c r="B107" s="16"/>
      <c r="C107" s="10">
        <v>103</v>
      </c>
      <c r="E107" s="17"/>
      <c r="F107" s="18" t="str">
        <f t="shared" si="1"/>
        <v/>
      </c>
    </row>
    <row r="108" spans="2:6" x14ac:dyDescent="0.25">
      <c r="B108" s="16"/>
      <c r="C108" s="10">
        <v>104</v>
      </c>
      <c r="E108" s="17"/>
      <c r="F108" s="18" t="str">
        <f t="shared" si="1"/>
        <v/>
      </c>
    </row>
    <row r="109" spans="2:6" x14ac:dyDescent="0.25">
      <c r="B109" s="16"/>
      <c r="C109" s="10">
        <v>105</v>
      </c>
      <c r="E109" s="17"/>
      <c r="F109" s="18" t="str">
        <f t="shared" si="1"/>
        <v/>
      </c>
    </row>
    <row r="110" spans="2:6" x14ac:dyDescent="0.25">
      <c r="B110" s="16"/>
      <c r="C110" s="10">
        <v>106</v>
      </c>
      <c r="E110" s="17"/>
      <c r="F110" s="18" t="str">
        <f t="shared" si="1"/>
        <v/>
      </c>
    </row>
    <row r="111" spans="2:6" x14ac:dyDescent="0.25">
      <c r="B111" s="16"/>
      <c r="C111" s="10">
        <v>107</v>
      </c>
      <c r="E111" s="17"/>
      <c r="F111" s="18" t="str">
        <f t="shared" si="1"/>
        <v/>
      </c>
    </row>
    <row r="112" spans="2:6" x14ac:dyDescent="0.25">
      <c r="B112" s="16"/>
      <c r="C112" s="10">
        <v>108</v>
      </c>
      <c r="E112" s="17"/>
      <c r="F112" s="18" t="str">
        <f t="shared" si="1"/>
        <v/>
      </c>
    </row>
    <row r="113" spans="2:6" x14ac:dyDescent="0.25">
      <c r="B113" s="16"/>
      <c r="C113" s="10">
        <v>109</v>
      </c>
      <c r="E113" s="17"/>
      <c r="F113" s="18" t="str">
        <f t="shared" si="1"/>
        <v/>
      </c>
    </row>
    <row r="114" spans="2:6" x14ac:dyDescent="0.25">
      <c r="B114" s="16"/>
      <c r="C114" s="10">
        <v>110</v>
      </c>
      <c r="E114" s="17"/>
      <c r="F114" s="18" t="str">
        <f t="shared" si="1"/>
        <v/>
      </c>
    </row>
    <row r="115" spans="2:6" x14ac:dyDescent="0.25">
      <c r="B115" s="16"/>
      <c r="C115" s="10">
        <v>111</v>
      </c>
      <c r="E115" s="17"/>
      <c r="F115" s="18" t="str">
        <f t="shared" si="1"/>
        <v/>
      </c>
    </row>
    <row r="116" spans="2:6" x14ac:dyDescent="0.25">
      <c r="B116" s="16"/>
      <c r="C116" s="10">
        <v>112</v>
      </c>
      <c r="E116" s="17"/>
      <c r="F116" s="18" t="str">
        <f t="shared" si="1"/>
        <v/>
      </c>
    </row>
    <row r="117" spans="2:6" x14ac:dyDescent="0.25">
      <c r="B117" s="16"/>
      <c r="C117" s="10">
        <v>113</v>
      </c>
      <c r="E117" s="17"/>
      <c r="F117" s="18" t="str">
        <f t="shared" si="1"/>
        <v/>
      </c>
    </row>
    <row r="118" spans="2:6" x14ac:dyDescent="0.25">
      <c r="B118" s="16"/>
      <c r="C118" s="10">
        <v>114</v>
      </c>
      <c r="E118" s="17"/>
      <c r="F118" s="18" t="str">
        <f t="shared" si="1"/>
        <v/>
      </c>
    </row>
    <row r="119" spans="2:6" x14ac:dyDescent="0.25">
      <c r="B119" s="16"/>
      <c r="C119" s="10">
        <v>115</v>
      </c>
      <c r="E119" s="17"/>
      <c r="F119" s="18" t="str">
        <f t="shared" si="1"/>
        <v/>
      </c>
    </row>
    <row r="120" spans="2:6" x14ac:dyDescent="0.25">
      <c r="B120" s="16"/>
      <c r="C120" s="10">
        <v>116</v>
      </c>
      <c r="E120" s="17"/>
      <c r="F120" s="18" t="str">
        <f t="shared" si="1"/>
        <v/>
      </c>
    </row>
    <row r="121" spans="2:6" x14ac:dyDescent="0.25">
      <c r="B121" s="16"/>
      <c r="C121" s="10">
        <v>117</v>
      </c>
      <c r="E121" s="17"/>
      <c r="F121" s="18" t="str">
        <f t="shared" si="1"/>
        <v/>
      </c>
    </row>
    <row r="122" spans="2:6" x14ac:dyDescent="0.25">
      <c r="B122" s="16"/>
      <c r="C122" s="10">
        <v>118</v>
      </c>
      <c r="E122" s="17"/>
      <c r="F122" s="18" t="str">
        <f t="shared" si="1"/>
        <v/>
      </c>
    </row>
    <row r="123" spans="2:6" x14ac:dyDescent="0.25">
      <c r="B123" s="16"/>
      <c r="C123" s="10">
        <v>119</v>
      </c>
      <c r="E123" s="17"/>
      <c r="F123" s="18" t="str">
        <f t="shared" si="1"/>
        <v/>
      </c>
    </row>
    <row r="124" spans="2:6" x14ac:dyDescent="0.25">
      <c r="B124" s="16"/>
      <c r="C124" s="10">
        <v>120</v>
      </c>
      <c r="E124" s="17"/>
      <c r="F124" s="18" t="str">
        <f t="shared" si="1"/>
        <v/>
      </c>
    </row>
    <row r="125" spans="2:6" x14ac:dyDescent="0.25">
      <c r="B125" s="16"/>
      <c r="C125" s="10">
        <v>121</v>
      </c>
      <c r="E125" s="17"/>
      <c r="F125" s="18" t="str">
        <f t="shared" si="1"/>
        <v/>
      </c>
    </row>
    <row r="126" spans="2:6" x14ac:dyDescent="0.25">
      <c r="B126" s="16"/>
      <c r="C126" s="10">
        <v>122</v>
      </c>
      <c r="E126" s="17"/>
      <c r="F126" s="18" t="str">
        <f t="shared" si="1"/>
        <v/>
      </c>
    </row>
    <row r="127" spans="2:6" x14ac:dyDescent="0.25">
      <c r="B127" s="16"/>
      <c r="C127" s="10">
        <v>123</v>
      </c>
      <c r="E127" s="17"/>
      <c r="F127" s="18" t="str">
        <f t="shared" si="1"/>
        <v/>
      </c>
    </row>
    <row r="128" spans="2:6" x14ac:dyDescent="0.25">
      <c r="B128" s="16"/>
      <c r="C128" s="10">
        <v>124</v>
      </c>
      <c r="E128" s="17"/>
      <c r="F128" s="18" t="str">
        <f t="shared" si="1"/>
        <v/>
      </c>
    </row>
    <row r="129" spans="2:6" x14ac:dyDescent="0.25">
      <c r="B129" s="16"/>
      <c r="C129" s="10">
        <v>125</v>
      </c>
      <c r="E129" s="17"/>
      <c r="F129" s="18" t="str">
        <f t="shared" si="1"/>
        <v/>
      </c>
    </row>
    <row r="130" spans="2:6" x14ac:dyDescent="0.25">
      <c r="B130" s="16"/>
      <c r="C130" s="10">
        <v>126</v>
      </c>
      <c r="E130" s="17"/>
      <c r="F130" s="18" t="str">
        <f t="shared" si="1"/>
        <v/>
      </c>
    </row>
    <row r="131" spans="2:6" x14ac:dyDescent="0.25">
      <c r="B131" s="16"/>
      <c r="C131" s="10">
        <v>127</v>
      </c>
      <c r="E131" s="17"/>
      <c r="F131" s="18" t="str">
        <f t="shared" si="1"/>
        <v/>
      </c>
    </row>
    <row r="132" spans="2:6" x14ac:dyDescent="0.25">
      <c r="B132" s="16"/>
      <c r="C132" s="10">
        <v>128</v>
      </c>
      <c r="E132" s="17"/>
      <c r="F132" s="18" t="str">
        <f t="shared" si="1"/>
        <v/>
      </c>
    </row>
    <row r="133" spans="2:6" x14ac:dyDescent="0.25">
      <c r="B133" s="16"/>
      <c r="C133" s="10">
        <v>129</v>
      </c>
      <c r="E133" s="17"/>
      <c r="F133" s="18" t="str">
        <f t="shared" si="1"/>
        <v/>
      </c>
    </row>
    <row r="134" spans="2:6" x14ac:dyDescent="0.25">
      <c r="B134" s="16"/>
      <c r="C134" s="10">
        <v>130</v>
      </c>
      <c r="E134" s="17"/>
      <c r="F134" s="18" t="str">
        <f t="shared" ref="F134:F197" si="2">IF(ISBLANK(D134),"",D134 &amp; " [" &amp; E134 &amp; "]")</f>
        <v/>
      </c>
    </row>
    <row r="135" spans="2:6" x14ac:dyDescent="0.25">
      <c r="B135" s="16"/>
      <c r="C135" s="10">
        <v>131</v>
      </c>
      <c r="E135" s="17"/>
      <c r="F135" s="18" t="str">
        <f t="shared" si="2"/>
        <v/>
      </c>
    </row>
    <row r="136" spans="2:6" x14ac:dyDescent="0.25">
      <c r="B136" s="16"/>
      <c r="C136" s="10">
        <v>132</v>
      </c>
      <c r="E136" s="17"/>
      <c r="F136" s="18" t="str">
        <f t="shared" si="2"/>
        <v/>
      </c>
    </row>
    <row r="137" spans="2:6" x14ac:dyDescent="0.25">
      <c r="B137" s="16"/>
      <c r="C137" s="10">
        <v>133</v>
      </c>
      <c r="E137" s="17"/>
      <c r="F137" s="18" t="str">
        <f t="shared" si="2"/>
        <v/>
      </c>
    </row>
    <row r="138" spans="2:6" x14ac:dyDescent="0.25">
      <c r="B138" s="16"/>
      <c r="C138" s="10">
        <v>134</v>
      </c>
      <c r="E138" s="17"/>
      <c r="F138" s="18" t="str">
        <f t="shared" si="2"/>
        <v/>
      </c>
    </row>
    <row r="139" spans="2:6" x14ac:dyDescent="0.25">
      <c r="B139" s="16"/>
      <c r="C139" s="10">
        <v>135</v>
      </c>
      <c r="E139" s="17"/>
      <c r="F139" s="18" t="str">
        <f t="shared" si="2"/>
        <v/>
      </c>
    </row>
    <row r="140" spans="2:6" x14ac:dyDescent="0.25">
      <c r="B140" s="16"/>
      <c r="C140" s="10">
        <v>136</v>
      </c>
      <c r="E140" s="17"/>
      <c r="F140" s="18" t="str">
        <f t="shared" si="2"/>
        <v/>
      </c>
    </row>
    <row r="141" spans="2:6" x14ac:dyDescent="0.25">
      <c r="B141" s="16"/>
      <c r="C141" s="10">
        <v>137</v>
      </c>
      <c r="E141" s="17"/>
      <c r="F141" s="18" t="str">
        <f t="shared" si="2"/>
        <v/>
      </c>
    </row>
    <row r="142" spans="2:6" x14ac:dyDescent="0.25">
      <c r="B142" s="16"/>
      <c r="C142" s="10">
        <v>138</v>
      </c>
      <c r="E142" s="17"/>
      <c r="F142" s="18" t="str">
        <f t="shared" si="2"/>
        <v/>
      </c>
    </row>
    <row r="143" spans="2:6" x14ac:dyDescent="0.25">
      <c r="B143" s="16"/>
      <c r="C143" s="10">
        <v>139</v>
      </c>
      <c r="E143" s="17"/>
      <c r="F143" s="18" t="str">
        <f t="shared" si="2"/>
        <v/>
      </c>
    </row>
    <row r="144" spans="2:6" x14ac:dyDescent="0.25">
      <c r="B144" s="16"/>
      <c r="C144" s="10">
        <v>140</v>
      </c>
      <c r="E144" s="17"/>
      <c r="F144" s="18" t="str">
        <f t="shared" si="2"/>
        <v/>
      </c>
    </row>
    <row r="145" spans="2:6" x14ac:dyDescent="0.25">
      <c r="B145" s="16"/>
      <c r="C145" s="10">
        <v>141</v>
      </c>
      <c r="E145" s="17"/>
      <c r="F145" s="18" t="str">
        <f t="shared" si="2"/>
        <v/>
      </c>
    </row>
    <row r="146" spans="2:6" x14ac:dyDescent="0.25">
      <c r="B146" s="16"/>
      <c r="C146" s="10">
        <v>142</v>
      </c>
      <c r="E146" s="17"/>
      <c r="F146" s="18" t="str">
        <f t="shared" si="2"/>
        <v/>
      </c>
    </row>
    <row r="147" spans="2:6" x14ac:dyDescent="0.25">
      <c r="B147" s="16"/>
      <c r="C147" s="10">
        <v>143</v>
      </c>
      <c r="E147" s="17"/>
      <c r="F147" s="18" t="str">
        <f t="shared" si="2"/>
        <v/>
      </c>
    </row>
    <row r="148" spans="2:6" x14ac:dyDescent="0.25">
      <c r="B148" s="16"/>
      <c r="C148" s="10">
        <v>144</v>
      </c>
      <c r="E148" s="17"/>
      <c r="F148" s="18" t="str">
        <f t="shared" si="2"/>
        <v/>
      </c>
    </row>
    <row r="149" spans="2:6" x14ac:dyDescent="0.25">
      <c r="B149" s="16"/>
      <c r="C149" s="10">
        <v>145</v>
      </c>
      <c r="E149" s="17"/>
      <c r="F149" s="18" t="str">
        <f t="shared" si="2"/>
        <v/>
      </c>
    </row>
    <row r="150" spans="2:6" x14ac:dyDescent="0.25">
      <c r="B150" s="16"/>
      <c r="C150" s="10">
        <v>146</v>
      </c>
      <c r="E150" s="17"/>
      <c r="F150" s="18" t="str">
        <f t="shared" si="2"/>
        <v/>
      </c>
    </row>
    <row r="151" spans="2:6" x14ac:dyDescent="0.25">
      <c r="B151" s="16"/>
      <c r="C151" s="10">
        <v>147</v>
      </c>
      <c r="E151" s="17"/>
      <c r="F151" s="18" t="str">
        <f t="shared" si="2"/>
        <v/>
      </c>
    </row>
    <row r="152" spans="2:6" x14ac:dyDescent="0.25">
      <c r="B152" s="16"/>
      <c r="C152" s="10">
        <v>148</v>
      </c>
      <c r="E152" s="17"/>
      <c r="F152" s="18" t="str">
        <f t="shared" si="2"/>
        <v/>
      </c>
    </row>
    <row r="153" spans="2:6" x14ac:dyDescent="0.25">
      <c r="B153" s="16"/>
      <c r="C153" s="10">
        <v>149</v>
      </c>
      <c r="E153" s="17"/>
      <c r="F153" s="18" t="str">
        <f t="shared" si="2"/>
        <v/>
      </c>
    </row>
    <row r="154" spans="2:6" x14ac:dyDescent="0.25">
      <c r="B154" s="16"/>
      <c r="C154" s="10">
        <v>150</v>
      </c>
      <c r="E154" s="17"/>
      <c r="F154" s="18" t="str">
        <f t="shared" si="2"/>
        <v/>
      </c>
    </row>
    <row r="155" spans="2:6" x14ac:dyDescent="0.25">
      <c r="B155" s="16"/>
      <c r="C155" s="10">
        <v>151</v>
      </c>
      <c r="E155" s="17"/>
      <c r="F155" s="18" t="str">
        <f t="shared" si="2"/>
        <v/>
      </c>
    </row>
    <row r="156" spans="2:6" x14ac:dyDescent="0.25">
      <c r="B156" s="16"/>
      <c r="C156" s="10">
        <v>152</v>
      </c>
      <c r="E156" s="17"/>
      <c r="F156" s="18" t="str">
        <f t="shared" si="2"/>
        <v/>
      </c>
    </row>
    <row r="157" spans="2:6" x14ac:dyDescent="0.25">
      <c r="B157" s="16"/>
      <c r="C157" s="10">
        <v>153</v>
      </c>
      <c r="E157" s="17"/>
      <c r="F157" s="18" t="str">
        <f t="shared" si="2"/>
        <v/>
      </c>
    </row>
    <row r="158" spans="2:6" x14ac:dyDescent="0.25">
      <c r="B158" s="16"/>
      <c r="C158" s="10">
        <v>154</v>
      </c>
      <c r="E158" s="17"/>
      <c r="F158" s="18" t="str">
        <f t="shared" si="2"/>
        <v/>
      </c>
    </row>
    <row r="159" spans="2:6" x14ac:dyDescent="0.25">
      <c r="B159" s="16"/>
      <c r="C159" s="10">
        <v>155</v>
      </c>
      <c r="E159" s="17"/>
      <c r="F159" s="18" t="str">
        <f t="shared" si="2"/>
        <v/>
      </c>
    </row>
    <row r="160" spans="2:6" x14ac:dyDescent="0.25">
      <c r="B160" s="16"/>
      <c r="C160" s="10">
        <v>156</v>
      </c>
      <c r="E160" s="17"/>
      <c r="F160" s="18" t="str">
        <f t="shared" si="2"/>
        <v/>
      </c>
    </row>
    <row r="161" spans="2:6" x14ac:dyDescent="0.25">
      <c r="B161" s="16"/>
      <c r="C161" s="10">
        <v>157</v>
      </c>
      <c r="E161" s="17"/>
      <c r="F161" s="18" t="str">
        <f t="shared" si="2"/>
        <v/>
      </c>
    </row>
    <row r="162" spans="2:6" x14ac:dyDescent="0.25">
      <c r="B162" s="16"/>
      <c r="C162" s="10">
        <v>158</v>
      </c>
      <c r="E162" s="17"/>
      <c r="F162" s="18" t="str">
        <f t="shared" si="2"/>
        <v/>
      </c>
    </row>
    <row r="163" spans="2:6" x14ac:dyDescent="0.25">
      <c r="B163" s="16"/>
      <c r="C163" s="10">
        <v>159</v>
      </c>
      <c r="E163" s="17"/>
      <c r="F163" s="18" t="str">
        <f t="shared" si="2"/>
        <v/>
      </c>
    </row>
    <row r="164" spans="2:6" x14ac:dyDescent="0.25">
      <c r="B164" s="16"/>
      <c r="C164" s="10">
        <v>160</v>
      </c>
      <c r="E164" s="17"/>
      <c r="F164" s="18" t="str">
        <f t="shared" si="2"/>
        <v/>
      </c>
    </row>
    <row r="165" spans="2:6" x14ac:dyDescent="0.25">
      <c r="B165" s="16"/>
      <c r="C165" s="10">
        <v>161</v>
      </c>
      <c r="E165" s="17"/>
      <c r="F165" s="18" t="str">
        <f t="shared" si="2"/>
        <v/>
      </c>
    </row>
    <row r="166" spans="2:6" x14ac:dyDescent="0.25">
      <c r="B166" s="16"/>
      <c r="C166" s="10">
        <v>162</v>
      </c>
      <c r="E166" s="17"/>
      <c r="F166" s="18" t="str">
        <f t="shared" si="2"/>
        <v/>
      </c>
    </row>
    <row r="167" spans="2:6" x14ac:dyDescent="0.25">
      <c r="B167" s="16"/>
      <c r="C167" s="10">
        <v>163</v>
      </c>
      <c r="E167" s="17"/>
      <c r="F167" s="18" t="str">
        <f t="shared" si="2"/>
        <v/>
      </c>
    </row>
    <row r="168" spans="2:6" x14ac:dyDescent="0.25">
      <c r="B168" s="16"/>
      <c r="C168" s="10">
        <v>164</v>
      </c>
      <c r="E168" s="17"/>
      <c r="F168" s="18" t="str">
        <f t="shared" si="2"/>
        <v/>
      </c>
    </row>
    <row r="169" spans="2:6" x14ac:dyDescent="0.25">
      <c r="B169" s="16"/>
      <c r="C169" s="10">
        <v>165</v>
      </c>
      <c r="E169" s="17"/>
      <c r="F169" s="18" t="str">
        <f t="shared" si="2"/>
        <v/>
      </c>
    </row>
    <row r="170" spans="2:6" x14ac:dyDescent="0.25">
      <c r="B170" s="16"/>
      <c r="C170" s="10">
        <v>166</v>
      </c>
      <c r="E170" s="17"/>
      <c r="F170" s="18" t="str">
        <f t="shared" si="2"/>
        <v/>
      </c>
    </row>
    <row r="171" spans="2:6" x14ac:dyDescent="0.25">
      <c r="B171" s="16"/>
      <c r="C171" s="10">
        <v>167</v>
      </c>
      <c r="E171" s="17"/>
      <c r="F171" s="18" t="str">
        <f t="shared" si="2"/>
        <v/>
      </c>
    </row>
    <row r="172" spans="2:6" x14ac:dyDescent="0.25">
      <c r="B172" s="16"/>
      <c r="C172" s="10">
        <v>168</v>
      </c>
      <c r="E172" s="17"/>
      <c r="F172" s="18" t="str">
        <f t="shared" si="2"/>
        <v/>
      </c>
    </row>
    <row r="173" spans="2:6" x14ac:dyDescent="0.25">
      <c r="B173" s="16"/>
      <c r="C173" s="10">
        <v>169</v>
      </c>
      <c r="E173" s="17"/>
      <c r="F173" s="18" t="str">
        <f t="shared" si="2"/>
        <v/>
      </c>
    </row>
    <row r="174" spans="2:6" x14ac:dyDescent="0.25">
      <c r="B174" s="16"/>
      <c r="C174" s="10">
        <v>170</v>
      </c>
      <c r="E174" s="17"/>
      <c r="F174" s="18" t="str">
        <f t="shared" si="2"/>
        <v/>
      </c>
    </row>
    <row r="175" spans="2:6" x14ac:dyDescent="0.25">
      <c r="B175" s="16"/>
      <c r="C175" s="10">
        <v>171</v>
      </c>
      <c r="E175" s="17"/>
      <c r="F175" s="18" t="str">
        <f t="shared" si="2"/>
        <v/>
      </c>
    </row>
    <row r="176" spans="2:6" x14ac:dyDescent="0.25">
      <c r="B176" s="16"/>
      <c r="C176" s="10">
        <v>172</v>
      </c>
      <c r="E176" s="17"/>
      <c r="F176" s="18" t="str">
        <f t="shared" si="2"/>
        <v/>
      </c>
    </row>
    <row r="177" spans="2:6" x14ac:dyDescent="0.25">
      <c r="B177" s="16"/>
      <c r="C177" s="10">
        <v>173</v>
      </c>
      <c r="E177" s="17"/>
      <c r="F177" s="18" t="str">
        <f t="shared" si="2"/>
        <v/>
      </c>
    </row>
    <row r="178" spans="2:6" x14ac:dyDescent="0.25">
      <c r="B178" s="16"/>
      <c r="C178" s="10">
        <v>174</v>
      </c>
      <c r="E178" s="17"/>
      <c r="F178" s="18" t="str">
        <f t="shared" si="2"/>
        <v/>
      </c>
    </row>
    <row r="179" spans="2:6" x14ac:dyDescent="0.25">
      <c r="B179" s="16"/>
      <c r="C179" s="10">
        <v>175</v>
      </c>
      <c r="E179" s="17"/>
      <c r="F179" s="18" t="str">
        <f t="shared" si="2"/>
        <v/>
      </c>
    </row>
    <row r="180" spans="2:6" x14ac:dyDescent="0.25">
      <c r="B180" s="16"/>
      <c r="C180" s="10">
        <v>176</v>
      </c>
      <c r="E180" s="17"/>
      <c r="F180" s="18" t="str">
        <f t="shared" si="2"/>
        <v/>
      </c>
    </row>
    <row r="181" spans="2:6" x14ac:dyDescent="0.25">
      <c r="B181" s="16"/>
      <c r="C181" s="10">
        <v>177</v>
      </c>
      <c r="E181" s="17"/>
      <c r="F181" s="18" t="str">
        <f t="shared" si="2"/>
        <v/>
      </c>
    </row>
    <row r="182" spans="2:6" x14ac:dyDescent="0.25">
      <c r="B182" s="16"/>
      <c r="C182" s="10">
        <v>178</v>
      </c>
      <c r="E182" s="17"/>
      <c r="F182" s="18" t="str">
        <f t="shared" si="2"/>
        <v/>
      </c>
    </row>
    <row r="183" spans="2:6" x14ac:dyDescent="0.25">
      <c r="B183" s="16"/>
      <c r="C183" s="10">
        <v>179</v>
      </c>
      <c r="E183" s="17"/>
      <c r="F183" s="18" t="str">
        <f t="shared" si="2"/>
        <v/>
      </c>
    </row>
    <row r="184" spans="2:6" x14ac:dyDescent="0.25">
      <c r="B184" s="16"/>
      <c r="C184" s="10">
        <v>180</v>
      </c>
      <c r="E184" s="17"/>
      <c r="F184" s="18" t="str">
        <f t="shared" si="2"/>
        <v/>
      </c>
    </row>
    <row r="185" spans="2:6" x14ac:dyDescent="0.25">
      <c r="B185" s="16"/>
      <c r="C185" s="10">
        <v>181</v>
      </c>
      <c r="E185" s="17"/>
      <c r="F185" s="18" t="str">
        <f t="shared" si="2"/>
        <v/>
      </c>
    </row>
    <row r="186" spans="2:6" x14ac:dyDescent="0.25">
      <c r="B186" s="16"/>
      <c r="C186" s="10">
        <v>182</v>
      </c>
      <c r="E186" s="17"/>
      <c r="F186" s="18" t="str">
        <f t="shared" si="2"/>
        <v/>
      </c>
    </row>
    <row r="187" spans="2:6" x14ac:dyDescent="0.25">
      <c r="B187" s="16"/>
      <c r="C187" s="10">
        <v>183</v>
      </c>
      <c r="E187" s="17"/>
      <c r="F187" s="18" t="str">
        <f t="shared" si="2"/>
        <v/>
      </c>
    </row>
    <row r="188" spans="2:6" x14ac:dyDescent="0.25">
      <c r="B188" s="16"/>
      <c r="C188" s="10">
        <v>184</v>
      </c>
      <c r="E188" s="17"/>
      <c r="F188" s="18" t="str">
        <f t="shared" si="2"/>
        <v/>
      </c>
    </row>
    <row r="189" spans="2:6" x14ac:dyDescent="0.25">
      <c r="B189" s="16"/>
      <c r="C189" s="10">
        <v>185</v>
      </c>
      <c r="E189" s="17"/>
      <c r="F189" s="18" t="str">
        <f t="shared" si="2"/>
        <v/>
      </c>
    </row>
    <row r="190" spans="2:6" x14ac:dyDescent="0.25">
      <c r="B190" s="16"/>
      <c r="C190" s="10">
        <v>186</v>
      </c>
      <c r="E190" s="17"/>
      <c r="F190" s="18" t="str">
        <f t="shared" si="2"/>
        <v/>
      </c>
    </row>
    <row r="191" spans="2:6" x14ac:dyDescent="0.25">
      <c r="B191" s="16"/>
      <c r="C191" s="10">
        <v>187</v>
      </c>
      <c r="E191" s="17"/>
      <c r="F191" s="18" t="str">
        <f t="shared" si="2"/>
        <v/>
      </c>
    </row>
    <row r="192" spans="2:6" x14ac:dyDescent="0.25">
      <c r="B192" s="16"/>
      <c r="C192" s="10">
        <v>188</v>
      </c>
      <c r="E192" s="17"/>
      <c r="F192" s="18" t="str">
        <f t="shared" si="2"/>
        <v/>
      </c>
    </row>
    <row r="193" spans="2:6" x14ac:dyDescent="0.25">
      <c r="B193" s="16"/>
      <c r="C193" s="10">
        <v>189</v>
      </c>
      <c r="E193" s="17"/>
      <c r="F193" s="18" t="str">
        <f t="shared" si="2"/>
        <v/>
      </c>
    </row>
    <row r="194" spans="2:6" x14ac:dyDescent="0.25">
      <c r="B194" s="16"/>
      <c r="C194" s="10">
        <v>190</v>
      </c>
      <c r="E194" s="17"/>
      <c r="F194" s="18" t="str">
        <f t="shared" si="2"/>
        <v/>
      </c>
    </row>
    <row r="195" spans="2:6" x14ac:dyDescent="0.25">
      <c r="B195" s="16"/>
      <c r="C195" s="10">
        <v>191</v>
      </c>
      <c r="E195" s="17"/>
      <c r="F195" s="18" t="str">
        <f t="shared" si="2"/>
        <v/>
      </c>
    </row>
    <row r="196" spans="2:6" x14ac:dyDescent="0.25">
      <c r="B196" s="16"/>
      <c r="C196" s="10">
        <v>192</v>
      </c>
      <c r="E196" s="17"/>
      <c r="F196" s="18" t="str">
        <f t="shared" si="2"/>
        <v/>
      </c>
    </row>
    <row r="197" spans="2:6" x14ac:dyDescent="0.25">
      <c r="B197" s="16"/>
      <c r="C197" s="10">
        <v>193</v>
      </c>
      <c r="E197" s="17"/>
      <c r="F197" s="18" t="str">
        <f t="shared" si="2"/>
        <v/>
      </c>
    </row>
    <row r="198" spans="2:6" x14ac:dyDescent="0.25">
      <c r="B198" s="16"/>
      <c r="C198" s="10">
        <v>194</v>
      </c>
      <c r="E198" s="17"/>
      <c r="F198" s="18" t="str">
        <f t="shared" ref="F198:F261" si="3">IF(ISBLANK(D198),"",D198 &amp; " [" &amp; E198 &amp; "]")</f>
        <v/>
      </c>
    </row>
    <row r="199" spans="2:6" x14ac:dyDescent="0.25">
      <c r="B199" s="16"/>
      <c r="C199" s="10">
        <v>195</v>
      </c>
      <c r="E199" s="17"/>
      <c r="F199" s="18" t="str">
        <f t="shared" si="3"/>
        <v/>
      </c>
    </row>
    <row r="200" spans="2:6" x14ac:dyDescent="0.25">
      <c r="B200" s="16"/>
      <c r="C200" s="10">
        <v>196</v>
      </c>
      <c r="E200" s="17"/>
      <c r="F200" s="18" t="str">
        <f t="shared" si="3"/>
        <v/>
      </c>
    </row>
    <row r="201" spans="2:6" x14ac:dyDescent="0.25">
      <c r="B201" s="16"/>
      <c r="C201" s="10">
        <v>197</v>
      </c>
      <c r="E201" s="17"/>
      <c r="F201" s="18" t="str">
        <f t="shared" si="3"/>
        <v/>
      </c>
    </row>
    <row r="202" spans="2:6" x14ac:dyDescent="0.25">
      <c r="B202" s="16"/>
      <c r="C202" s="10">
        <v>198</v>
      </c>
      <c r="E202" s="17"/>
      <c r="F202" s="18" t="str">
        <f t="shared" si="3"/>
        <v/>
      </c>
    </row>
    <row r="203" spans="2:6" x14ac:dyDescent="0.25">
      <c r="B203" s="16"/>
      <c r="C203" s="10">
        <v>199</v>
      </c>
      <c r="E203" s="17"/>
      <c r="F203" s="18" t="str">
        <f t="shared" si="3"/>
        <v/>
      </c>
    </row>
    <row r="204" spans="2:6" x14ac:dyDescent="0.25">
      <c r="B204" s="16"/>
      <c r="C204" s="10">
        <v>200</v>
      </c>
      <c r="E204" s="17"/>
      <c r="F204" s="18" t="str">
        <f t="shared" si="3"/>
        <v/>
      </c>
    </row>
    <row r="205" spans="2:6" x14ac:dyDescent="0.25">
      <c r="B205" s="16"/>
      <c r="C205" s="10">
        <v>201</v>
      </c>
      <c r="E205" s="17"/>
      <c r="F205" s="18" t="str">
        <f t="shared" si="3"/>
        <v/>
      </c>
    </row>
    <row r="206" spans="2:6" x14ac:dyDescent="0.25">
      <c r="B206" s="16"/>
      <c r="C206" s="10">
        <v>202</v>
      </c>
      <c r="E206" s="17"/>
      <c r="F206" s="18" t="str">
        <f t="shared" si="3"/>
        <v/>
      </c>
    </row>
    <row r="207" spans="2:6" x14ac:dyDescent="0.25">
      <c r="B207" s="16"/>
      <c r="C207" s="10">
        <v>203</v>
      </c>
      <c r="E207" s="17"/>
      <c r="F207" s="18" t="str">
        <f t="shared" si="3"/>
        <v/>
      </c>
    </row>
    <row r="208" spans="2:6" x14ac:dyDescent="0.25">
      <c r="B208" s="16"/>
      <c r="C208" s="10">
        <v>204</v>
      </c>
      <c r="E208" s="17"/>
      <c r="F208" s="18" t="str">
        <f t="shared" si="3"/>
        <v/>
      </c>
    </row>
    <row r="209" spans="2:6" x14ac:dyDescent="0.25">
      <c r="B209" s="16"/>
      <c r="C209" s="10">
        <v>205</v>
      </c>
      <c r="E209" s="17"/>
      <c r="F209" s="18" t="str">
        <f t="shared" si="3"/>
        <v/>
      </c>
    </row>
    <row r="210" spans="2:6" x14ac:dyDescent="0.25">
      <c r="B210" s="16"/>
      <c r="C210" s="10">
        <v>206</v>
      </c>
      <c r="E210" s="17"/>
      <c r="F210" s="18" t="str">
        <f t="shared" si="3"/>
        <v/>
      </c>
    </row>
    <row r="211" spans="2:6" x14ac:dyDescent="0.25">
      <c r="B211" s="16"/>
      <c r="C211" s="10">
        <v>207</v>
      </c>
      <c r="E211" s="17"/>
      <c r="F211" s="18" t="str">
        <f t="shared" si="3"/>
        <v/>
      </c>
    </row>
    <row r="212" spans="2:6" x14ac:dyDescent="0.25">
      <c r="B212" s="16"/>
      <c r="C212" s="10">
        <v>208</v>
      </c>
      <c r="E212" s="17"/>
      <c r="F212" s="18" t="str">
        <f t="shared" si="3"/>
        <v/>
      </c>
    </row>
    <row r="213" spans="2:6" x14ac:dyDescent="0.25">
      <c r="B213" s="16"/>
      <c r="C213" s="10">
        <v>209</v>
      </c>
      <c r="E213" s="17"/>
      <c r="F213" s="18" t="str">
        <f t="shared" si="3"/>
        <v/>
      </c>
    </row>
    <row r="214" spans="2:6" x14ac:dyDescent="0.25">
      <c r="B214" s="16"/>
      <c r="C214" s="10">
        <v>210</v>
      </c>
      <c r="E214" s="17"/>
      <c r="F214" s="18" t="str">
        <f t="shared" si="3"/>
        <v/>
      </c>
    </row>
    <row r="215" spans="2:6" x14ac:dyDescent="0.25">
      <c r="B215" s="16"/>
      <c r="C215" s="10">
        <v>211</v>
      </c>
      <c r="E215" s="17"/>
      <c r="F215" s="18" t="str">
        <f t="shared" si="3"/>
        <v/>
      </c>
    </row>
    <row r="216" spans="2:6" x14ac:dyDescent="0.25">
      <c r="B216" s="16"/>
      <c r="C216" s="10">
        <v>212</v>
      </c>
      <c r="E216" s="17"/>
      <c r="F216" s="18" t="str">
        <f t="shared" si="3"/>
        <v/>
      </c>
    </row>
    <row r="217" spans="2:6" x14ac:dyDescent="0.25">
      <c r="B217" s="16"/>
      <c r="C217" s="10">
        <v>213</v>
      </c>
      <c r="E217" s="17"/>
      <c r="F217" s="18" t="str">
        <f t="shared" si="3"/>
        <v/>
      </c>
    </row>
    <row r="218" spans="2:6" x14ac:dyDescent="0.25">
      <c r="B218" s="16"/>
      <c r="C218" s="10">
        <v>214</v>
      </c>
      <c r="E218" s="17"/>
      <c r="F218" s="18" t="str">
        <f t="shared" si="3"/>
        <v/>
      </c>
    </row>
    <row r="219" spans="2:6" x14ac:dyDescent="0.25">
      <c r="B219" s="16"/>
      <c r="C219" s="10">
        <v>215</v>
      </c>
      <c r="E219" s="17"/>
      <c r="F219" s="18" t="str">
        <f t="shared" si="3"/>
        <v/>
      </c>
    </row>
    <row r="220" spans="2:6" x14ac:dyDescent="0.25">
      <c r="B220" s="16"/>
      <c r="C220" s="10">
        <v>216</v>
      </c>
      <c r="E220" s="17"/>
      <c r="F220" s="18" t="str">
        <f t="shared" si="3"/>
        <v/>
      </c>
    </row>
    <row r="221" spans="2:6" x14ac:dyDescent="0.25">
      <c r="B221" s="16"/>
      <c r="C221" s="10">
        <v>217</v>
      </c>
      <c r="E221" s="17"/>
      <c r="F221" s="18" t="str">
        <f t="shared" si="3"/>
        <v/>
      </c>
    </row>
    <row r="222" spans="2:6" x14ac:dyDescent="0.25">
      <c r="B222" s="16"/>
      <c r="C222" s="10">
        <v>218</v>
      </c>
      <c r="E222" s="17"/>
      <c r="F222" s="18" t="str">
        <f t="shared" si="3"/>
        <v/>
      </c>
    </row>
    <row r="223" spans="2:6" x14ac:dyDescent="0.25">
      <c r="B223" s="16"/>
      <c r="C223" s="10">
        <v>219</v>
      </c>
      <c r="E223" s="17"/>
      <c r="F223" s="18" t="str">
        <f t="shared" si="3"/>
        <v/>
      </c>
    </row>
    <row r="224" spans="2:6" x14ac:dyDescent="0.25">
      <c r="B224" s="16"/>
      <c r="C224" s="10">
        <v>220</v>
      </c>
      <c r="E224" s="17"/>
      <c r="F224" s="18" t="str">
        <f t="shared" si="3"/>
        <v/>
      </c>
    </row>
    <row r="225" spans="2:6" x14ac:dyDescent="0.25">
      <c r="B225" s="16"/>
      <c r="C225" s="10">
        <v>221</v>
      </c>
      <c r="E225" s="17"/>
      <c r="F225" s="18" t="str">
        <f t="shared" si="3"/>
        <v/>
      </c>
    </row>
    <row r="226" spans="2:6" x14ac:dyDescent="0.25">
      <c r="B226" s="16"/>
      <c r="C226" s="10">
        <v>222</v>
      </c>
      <c r="E226" s="17"/>
      <c r="F226" s="18" t="str">
        <f t="shared" si="3"/>
        <v/>
      </c>
    </row>
    <row r="227" spans="2:6" x14ac:dyDescent="0.25">
      <c r="B227" s="16"/>
      <c r="C227" s="10">
        <v>223</v>
      </c>
      <c r="E227" s="17"/>
      <c r="F227" s="18" t="str">
        <f t="shared" si="3"/>
        <v/>
      </c>
    </row>
    <row r="228" spans="2:6" x14ac:dyDescent="0.25">
      <c r="B228" s="16"/>
      <c r="C228" s="10">
        <v>224</v>
      </c>
      <c r="E228" s="17"/>
      <c r="F228" s="18" t="str">
        <f t="shared" si="3"/>
        <v/>
      </c>
    </row>
    <row r="229" spans="2:6" x14ac:dyDescent="0.25">
      <c r="B229" s="16"/>
      <c r="C229" s="10">
        <v>225</v>
      </c>
      <c r="E229" s="17"/>
      <c r="F229" s="18" t="str">
        <f t="shared" si="3"/>
        <v/>
      </c>
    </row>
    <row r="230" spans="2:6" x14ac:dyDescent="0.25">
      <c r="B230" s="16"/>
      <c r="C230" s="10">
        <v>226</v>
      </c>
      <c r="E230" s="17"/>
      <c r="F230" s="18" t="str">
        <f t="shared" si="3"/>
        <v/>
      </c>
    </row>
    <row r="231" spans="2:6" x14ac:dyDescent="0.25">
      <c r="B231" s="16"/>
      <c r="C231" s="10">
        <v>227</v>
      </c>
      <c r="E231" s="17"/>
      <c r="F231" s="18" t="str">
        <f t="shared" si="3"/>
        <v/>
      </c>
    </row>
    <row r="232" spans="2:6" x14ac:dyDescent="0.25">
      <c r="B232" s="16"/>
      <c r="C232" s="10">
        <v>228</v>
      </c>
      <c r="E232" s="17"/>
      <c r="F232" s="18" t="str">
        <f t="shared" si="3"/>
        <v/>
      </c>
    </row>
    <row r="233" spans="2:6" x14ac:dyDescent="0.25">
      <c r="B233" s="16"/>
      <c r="C233" s="10">
        <v>229</v>
      </c>
      <c r="E233" s="17"/>
      <c r="F233" s="18" t="str">
        <f t="shared" si="3"/>
        <v/>
      </c>
    </row>
    <row r="234" spans="2:6" x14ac:dyDescent="0.25">
      <c r="B234" s="16"/>
      <c r="C234" s="10">
        <v>230</v>
      </c>
      <c r="E234" s="17"/>
      <c r="F234" s="18" t="str">
        <f t="shared" si="3"/>
        <v/>
      </c>
    </row>
    <row r="235" spans="2:6" x14ac:dyDescent="0.25">
      <c r="B235" s="16"/>
      <c r="C235" s="10">
        <v>231</v>
      </c>
      <c r="E235" s="17"/>
      <c r="F235" s="18" t="str">
        <f t="shared" si="3"/>
        <v/>
      </c>
    </row>
    <row r="236" spans="2:6" x14ac:dyDescent="0.25">
      <c r="B236" s="16"/>
      <c r="C236" s="10">
        <v>232</v>
      </c>
      <c r="E236" s="17"/>
      <c r="F236" s="18" t="str">
        <f t="shared" si="3"/>
        <v/>
      </c>
    </row>
    <row r="237" spans="2:6" x14ac:dyDescent="0.25">
      <c r="B237" s="16"/>
      <c r="C237" s="10">
        <v>233</v>
      </c>
      <c r="E237" s="17"/>
      <c r="F237" s="18" t="str">
        <f t="shared" si="3"/>
        <v/>
      </c>
    </row>
    <row r="238" spans="2:6" x14ac:dyDescent="0.25">
      <c r="B238" s="16"/>
      <c r="C238" s="10">
        <v>234</v>
      </c>
      <c r="E238" s="17"/>
      <c r="F238" s="18" t="str">
        <f t="shared" si="3"/>
        <v/>
      </c>
    </row>
    <row r="239" spans="2:6" x14ac:dyDescent="0.25">
      <c r="B239" s="16"/>
      <c r="C239" s="10">
        <v>235</v>
      </c>
      <c r="E239" s="17"/>
      <c r="F239" s="18" t="str">
        <f t="shared" si="3"/>
        <v/>
      </c>
    </row>
    <row r="240" spans="2:6" x14ac:dyDescent="0.25">
      <c r="B240" s="16"/>
      <c r="C240" s="10">
        <v>236</v>
      </c>
      <c r="E240" s="17"/>
      <c r="F240" s="18" t="str">
        <f t="shared" si="3"/>
        <v/>
      </c>
    </row>
    <row r="241" spans="2:6" x14ac:dyDescent="0.25">
      <c r="B241" s="16"/>
      <c r="C241" s="10">
        <v>237</v>
      </c>
      <c r="E241" s="17"/>
      <c r="F241" s="18" t="str">
        <f t="shared" si="3"/>
        <v/>
      </c>
    </row>
    <row r="242" spans="2:6" x14ac:dyDescent="0.25">
      <c r="B242" s="16"/>
      <c r="C242" s="10">
        <v>238</v>
      </c>
      <c r="E242" s="17"/>
      <c r="F242" s="18" t="str">
        <f t="shared" si="3"/>
        <v/>
      </c>
    </row>
    <row r="243" spans="2:6" x14ac:dyDescent="0.25">
      <c r="B243" s="16"/>
      <c r="C243" s="10">
        <v>239</v>
      </c>
      <c r="E243" s="17"/>
      <c r="F243" s="18" t="str">
        <f t="shared" si="3"/>
        <v/>
      </c>
    </row>
    <row r="244" spans="2:6" x14ac:dyDescent="0.25">
      <c r="B244" s="16"/>
      <c r="C244" s="10">
        <v>240</v>
      </c>
      <c r="E244" s="17"/>
      <c r="F244" s="18" t="str">
        <f t="shared" si="3"/>
        <v/>
      </c>
    </row>
    <row r="245" spans="2:6" x14ac:dyDescent="0.25">
      <c r="B245" s="16"/>
      <c r="C245" s="10">
        <v>241</v>
      </c>
      <c r="E245" s="17"/>
      <c r="F245" s="18" t="str">
        <f t="shared" si="3"/>
        <v/>
      </c>
    </row>
    <row r="246" spans="2:6" x14ac:dyDescent="0.25">
      <c r="B246" s="16"/>
      <c r="C246" s="10">
        <v>242</v>
      </c>
      <c r="E246" s="17"/>
      <c r="F246" s="18" t="str">
        <f t="shared" si="3"/>
        <v/>
      </c>
    </row>
    <row r="247" spans="2:6" x14ac:dyDescent="0.25">
      <c r="B247" s="16"/>
      <c r="C247" s="10">
        <v>243</v>
      </c>
      <c r="E247" s="17"/>
      <c r="F247" s="18" t="str">
        <f t="shared" si="3"/>
        <v/>
      </c>
    </row>
    <row r="248" spans="2:6" x14ac:dyDescent="0.25">
      <c r="B248" s="16"/>
      <c r="C248" s="10">
        <v>244</v>
      </c>
      <c r="E248" s="17"/>
      <c r="F248" s="18" t="str">
        <f t="shared" si="3"/>
        <v/>
      </c>
    </row>
    <row r="249" spans="2:6" x14ac:dyDescent="0.25">
      <c r="B249" s="16"/>
      <c r="C249" s="10">
        <v>245</v>
      </c>
      <c r="E249" s="17"/>
      <c r="F249" s="18" t="str">
        <f t="shared" si="3"/>
        <v/>
      </c>
    </row>
    <row r="250" spans="2:6" x14ac:dyDescent="0.25">
      <c r="B250" s="16"/>
      <c r="C250" s="10">
        <v>246</v>
      </c>
      <c r="E250" s="17"/>
      <c r="F250" s="18" t="str">
        <f t="shared" si="3"/>
        <v/>
      </c>
    </row>
    <row r="251" spans="2:6" x14ac:dyDescent="0.25">
      <c r="B251" s="16"/>
      <c r="C251" s="10">
        <v>247</v>
      </c>
      <c r="E251" s="17"/>
      <c r="F251" s="18" t="str">
        <f t="shared" si="3"/>
        <v/>
      </c>
    </row>
    <row r="252" spans="2:6" x14ac:dyDescent="0.25">
      <c r="B252" s="16"/>
      <c r="C252" s="10">
        <v>248</v>
      </c>
      <c r="E252" s="17"/>
      <c r="F252" s="18" t="str">
        <f t="shared" si="3"/>
        <v/>
      </c>
    </row>
    <row r="253" spans="2:6" x14ac:dyDescent="0.25">
      <c r="B253" s="16"/>
      <c r="C253" s="10">
        <v>249</v>
      </c>
      <c r="E253" s="17"/>
      <c r="F253" s="18" t="str">
        <f t="shared" si="3"/>
        <v/>
      </c>
    </row>
    <row r="254" spans="2:6" x14ac:dyDescent="0.25">
      <c r="B254" s="16"/>
      <c r="C254" s="10">
        <v>250</v>
      </c>
      <c r="E254" s="17"/>
      <c r="F254" s="18" t="str">
        <f t="shared" si="3"/>
        <v/>
      </c>
    </row>
    <row r="255" spans="2:6" x14ac:dyDescent="0.25">
      <c r="B255" s="16"/>
      <c r="C255" s="10">
        <v>251</v>
      </c>
      <c r="E255" s="17"/>
      <c r="F255" s="18" t="str">
        <f t="shared" si="3"/>
        <v/>
      </c>
    </row>
    <row r="256" spans="2:6" x14ac:dyDescent="0.25">
      <c r="B256" s="16"/>
      <c r="C256" s="10">
        <v>252</v>
      </c>
      <c r="E256" s="17"/>
      <c r="F256" s="18" t="str">
        <f t="shared" si="3"/>
        <v/>
      </c>
    </row>
    <row r="257" spans="2:6" x14ac:dyDescent="0.25">
      <c r="B257" s="16"/>
      <c r="C257" s="10">
        <v>253</v>
      </c>
      <c r="E257" s="17"/>
      <c r="F257" s="18" t="str">
        <f t="shared" si="3"/>
        <v/>
      </c>
    </row>
    <row r="258" spans="2:6" x14ac:dyDescent="0.25">
      <c r="B258" s="16"/>
      <c r="C258" s="10">
        <v>254</v>
      </c>
      <c r="E258" s="17"/>
      <c r="F258" s="18" t="str">
        <f t="shared" si="3"/>
        <v/>
      </c>
    </row>
    <row r="259" spans="2:6" x14ac:dyDescent="0.25">
      <c r="B259" s="16"/>
      <c r="C259" s="10">
        <v>255</v>
      </c>
      <c r="E259" s="17"/>
      <c r="F259" s="18" t="str">
        <f t="shared" si="3"/>
        <v/>
      </c>
    </row>
    <row r="260" spans="2:6" x14ac:dyDescent="0.25">
      <c r="B260" s="16"/>
      <c r="C260" s="10">
        <v>256</v>
      </c>
      <c r="E260" s="17"/>
      <c r="F260" s="18" t="str">
        <f t="shared" si="3"/>
        <v/>
      </c>
    </row>
    <row r="261" spans="2:6" x14ac:dyDescent="0.25">
      <c r="B261" s="16"/>
      <c r="C261" s="10">
        <v>257</v>
      </c>
      <c r="E261" s="17"/>
      <c r="F261" s="18" t="str">
        <f t="shared" si="3"/>
        <v/>
      </c>
    </row>
    <row r="262" spans="2:6" x14ac:dyDescent="0.25">
      <c r="B262" s="16"/>
      <c r="C262" s="10">
        <v>258</v>
      </c>
      <c r="E262" s="17"/>
      <c r="F262" s="18" t="str">
        <f t="shared" ref="F262:F325" si="4">IF(ISBLANK(D262),"",D262 &amp; " [" &amp; E262 &amp; "]")</f>
        <v/>
      </c>
    </row>
    <row r="263" spans="2:6" x14ac:dyDescent="0.25">
      <c r="B263" s="16"/>
      <c r="C263" s="10">
        <v>259</v>
      </c>
      <c r="E263" s="17"/>
      <c r="F263" s="18" t="str">
        <f t="shared" si="4"/>
        <v/>
      </c>
    </row>
    <row r="264" spans="2:6" x14ac:dyDescent="0.25">
      <c r="B264" s="16"/>
      <c r="C264" s="10">
        <v>260</v>
      </c>
      <c r="E264" s="17"/>
      <c r="F264" s="18" t="str">
        <f t="shared" si="4"/>
        <v/>
      </c>
    </row>
    <row r="265" spans="2:6" x14ac:dyDescent="0.25">
      <c r="B265" s="16"/>
      <c r="C265" s="10">
        <v>261</v>
      </c>
      <c r="E265" s="17"/>
      <c r="F265" s="18" t="str">
        <f t="shared" si="4"/>
        <v/>
      </c>
    </row>
    <row r="266" spans="2:6" x14ac:dyDescent="0.25">
      <c r="B266" s="16"/>
      <c r="C266" s="10">
        <v>262</v>
      </c>
      <c r="E266" s="17"/>
      <c r="F266" s="18" t="str">
        <f t="shared" si="4"/>
        <v/>
      </c>
    </row>
    <row r="267" spans="2:6" x14ac:dyDescent="0.25">
      <c r="B267" s="16"/>
      <c r="C267" s="10">
        <v>263</v>
      </c>
      <c r="E267" s="17"/>
      <c r="F267" s="18" t="str">
        <f t="shared" si="4"/>
        <v/>
      </c>
    </row>
    <row r="268" spans="2:6" x14ac:dyDescent="0.25">
      <c r="B268" s="16"/>
      <c r="C268" s="10">
        <v>264</v>
      </c>
      <c r="E268" s="17"/>
      <c r="F268" s="18" t="str">
        <f t="shared" si="4"/>
        <v/>
      </c>
    </row>
    <row r="269" spans="2:6" x14ac:dyDescent="0.25">
      <c r="B269" s="16"/>
      <c r="C269" s="10">
        <v>265</v>
      </c>
      <c r="E269" s="17"/>
      <c r="F269" s="18" t="str">
        <f t="shared" si="4"/>
        <v/>
      </c>
    </row>
    <row r="270" spans="2:6" x14ac:dyDescent="0.25">
      <c r="B270" s="16"/>
      <c r="C270" s="10">
        <v>266</v>
      </c>
      <c r="E270" s="17"/>
      <c r="F270" s="18" t="str">
        <f t="shared" si="4"/>
        <v/>
      </c>
    </row>
    <row r="271" spans="2:6" x14ac:dyDescent="0.25">
      <c r="B271" s="16"/>
      <c r="C271" s="10">
        <v>267</v>
      </c>
      <c r="E271" s="17"/>
      <c r="F271" s="18" t="str">
        <f t="shared" si="4"/>
        <v/>
      </c>
    </row>
    <row r="272" spans="2:6" x14ac:dyDescent="0.25">
      <c r="B272" s="16"/>
      <c r="C272" s="10">
        <v>268</v>
      </c>
      <c r="E272" s="17"/>
      <c r="F272" s="18" t="str">
        <f t="shared" si="4"/>
        <v/>
      </c>
    </row>
    <row r="273" spans="2:6" x14ac:dyDescent="0.25">
      <c r="B273" s="16"/>
      <c r="C273" s="10">
        <v>269</v>
      </c>
      <c r="E273" s="17"/>
      <c r="F273" s="18" t="str">
        <f t="shared" si="4"/>
        <v/>
      </c>
    </row>
    <row r="274" spans="2:6" x14ac:dyDescent="0.25">
      <c r="B274" s="16"/>
      <c r="C274" s="10">
        <v>270</v>
      </c>
      <c r="E274" s="17"/>
      <c r="F274" s="18" t="str">
        <f t="shared" si="4"/>
        <v/>
      </c>
    </row>
    <row r="275" spans="2:6" x14ac:dyDescent="0.25">
      <c r="B275" s="16"/>
      <c r="C275" s="10">
        <v>271</v>
      </c>
      <c r="E275" s="17"/>
      <c r="F275" s="18" t="str">
        <f t="shared" si="4"/>
        <v/>
      </c>
    </row>
    <row r="276" spans="2:6" x14ac:dyDescent="0.25">
      <c r="B276" s="16"/>
      <c r="C276" s="10">
        <v>272</v>
      </c>
      <c r="E276" s="17"/>
      <c r="F276" s="18" t="str">
        <f t="shared" si="4"/>
        <v/>
      </c>
    </row>
    <row r="277" spans="2:6" x14ac:dyDescent="0.25">
      <c r="B277" s="16"/>
      <c r="C277" s="10">
        <v>273</v>
      </c>
      <c r="E277" s="17"/>
      <c r="F277" s="18" t="str">
        <f t="shared" si="4"/>
        <v/>
      </c>
    </row>
    <row r="278" spans="2:6" x14ac:dyDescent="0.25">
      <c r="B278" s="16"/>
      <c r="C278" s="10">
        <v>274</v>
      </c>
      <c r="E278" s="17"/>
      <c r="F278" s="18" t="str">
        <f t="shared" si="4"/>
        <v/>
      </c>
    </row>
    <row r="279" spans="2:6" x14ac:dyDescent="0.25">
      <c r="B279" s="16"/>
      <c r="C279" s="10">
        <v>275</v>
      </c>
      <c r="E279" s="17"/>
      <c r="F279" s="18" t="str">
        <f t="shared" si="4"/>
        <v/>
      </c>
    </row>
    <row r="280" spans="2:6" x14ac:dyDescent="0.25">
      <c r="B280" s="16"/>
      <c r="C280" s="10">
        <v>276</v>
      </c>
      <c r="E280" s="17"/>
      <c r="F280" s="18" t="str">
        <f t="shared" si="4"/>
        <v/>
      </c>
    </row>
    <row r="281" spans="2:6" x14ac:dyDescent="0.25">
      <c r="B281" s="16"/>
      <c r="C281" s="10">
        <v>277</v>
      </c>
      <c r="E281" s="17"/>
      <c r="F281" s="18" t="str">
        <f t="shared" si="4"/>
        <v/>
      </c>
    </row>
    <row r="282" spans="2:6" x14ac:dyDescent="0.25">
      <c r="B282" s="16"/>
      <c r="C282" s="10">
        <v>278</v>
      </c>
      <c r="E282" s="17"/>
      <c r="F282" s="18" t="str">
        <f t="shared" si="4"/>
        <v/>
      </c>
    </row>
    <row r="283" spans="2:6" x14ac:dyDescent="0.25">
      <c r="B283" s="16"/>
      <c r="C283" s="10">
        <v>279</v>
      </c>
      <c r="E283" s="17"/>
      <c r="F283" s="18" t="str">
        <f t="shared" si="4"/>
        <v/>
      </c>
    </row>
    <row r="284" spans="2:6" x14ac:dyDescent="0.25">
      <c r="B284" s="16"/>
      <c r="C284" s="10">
        <v>280</v>
      </c>
      <c r="E284" s="17"/>
      <c r="F284" s="18" t="str">
        <f t="shared" si="4"/>
        <v/>
      </c>
    </row>
    <row r="285" spans="2:6" x14ac:dyDescent="0.25">
      <c r="B285" s="16"/>
      <c r="C285" s="10">
        <v>281</v>
      </c>
      <c r="E285" s="17"/>
      <c r="F285" s="18" t="str">
        <f t="shared" si="4"/>
        <v/>
      </c>
    </row>
    <row r="286" spans="2:6" x14ac:dyDescent="0.25">
      <c r="B286" s="16"/>
      <c r="C286" s="10">
        <v>282</v>
      </c>
      <c r="E286" s="17"/>
      <c r="F286" s="18" t="str">
        <f t="shared" si="4"/>
        <v/>
      </c>
    </row>
    <row r="287" spans="2:6" x14ac:dyDescent="0.25">
      <c r="B287" s="16"/>
      <c r="C287" s="10">
        <v>283</v>
      </c>
      <c r="E287" s="17"/>
      <c r="F287" s="18" t="str">
        <f t="shared" si="4"/>
        <v/>
      </c>
    </row>
    <row r="288" spans="2:6" x14ac:dyDescent="0.25">
      <c r="B288" s="16"/>
      <c r="C288" s="10">
        <v>284</v>
      </c>
      <c r="E288" s="17"/>
      <c r="F288" s="18" t="str">
        <f t="shared" si="4"/>
        <v/>
      </c>
    </row>
    <row r="289" spans="2:6" x14ac:dyDescent="0.25">
      <c r="B289" s="16"/>
      <c r="C289" s="10">
        <v>285</v>
      </c>
      <c r="E289" s="17"/>
      <c r="F289" s="18" t="str">
        <f t="shared" si="4"/>
        <v/>
      </c>
    </row>
    <row r="290" spans="2:6" x14ac:dyDescent="0.25">
      <c r="B290" s="16"/>
      <c r="C290" s="10">
        <v>286</v>
      </c>
      <c r="E290" s="17"/>
      <c r="F290" s="18" t="str">
        <f t="shared" si="4"/>
        <v/>
      </c>
    </row>
    <row r="291" spans="2:6" x14ac:dyDescent="0.25">
      <c r="B291" s="16"/>
      <c r="C291" s="10">
        <v>287</v>
      </c>
      <c r="E291" s="17"/>
      <c r="F291" s="18" t="str">
        <f t="shared" si="4"/>
        <v/>
      </c>
    </row>
    <row r="292" spans="2:6" x14ac:dyDescent="0.25">
      <c r="B292" s="16"/>
      <c r="C292" s="10">
        <v>288</v>
      </c>
      <c r="E292" s="17"/>
      <c r="F292" s="18" t="str">
        <f t="shared" si="4"/>
        <v/>
      </c>
    </row>
    <row r="293" spans="2:6" x14ac:dyDescent="0.25">
      <c r="B293" s="16"/>
      <c r="C293" s="10">
        <v>289</v>
      </c>
      <c r="E293" s="17"/>
      <c r="F293" s="18" t="str">
        <f t="shared" si="4"/>
        <v/>
      </c>
    </row>
    <row r="294" spans="2:6" x14ac:dyDescent="0.25">
      <c r="B294" s="16"/>
      <c r="C294" s="10">
        <v>290</v>
      </c>
      <c r="E294" s="17"/>
      <c r="F294" s="18" t="str">
        <f t="shared" si="4"/>
        <v/>
      </c>
    </row>
    <row r="295" spans="2:6" x14ac:dyDescent="0.25">
      <c r="B295" s="16"/>
      <c r="C295" s="10">
        <v>291</v>
      </c>
      <c r="E295" s="17"/>
      <c r="F295" s="18" t="str">
        <f t="shared" si="4"/>
        <v/>
      </c>
    </row>
    <row r="296" spans="2:6" x14ac:dyDescent="0.25">
      <c r="B296" s="16"/>
      <c r="C296" s="10">
        <v>292</v>
      </c>
      <c r="E296" s="17"/>
      <c r="F296" s="18" t="str">
        <f t="shared" si="4"/>
        <v/>
      </c>
    </row>
    <row r="297" spans="2:6" x14ac:dyDescent="0.25">
      <c r="B297" s="16"/>
      <c r="C297" s="10">
        <v>293</v>
      </c>
      <c r="E297" s="17"/>
      <c r="F297" s="18" t="str">
        <f t="shared" si="4"/>
        <v/>
      </c>
    </row>
    <row r="298" spans="2:6" x14ac:dyDescent="0.25">
      <c r="B298" s="16"/>
      <c r="C298" s="10">
        <v>294</v>
      </c>
      <c r="E298" s="17"/>
      <c r="F298" s="18" t="str">
        <f t="shared" si="4"/>
        <v/>
      </c>
    </row>
    <row r="299" spans="2:6" x14ac:dyDescent="0.25">
      <c r="B299" s="16"/>
      <c r="C299" s="10">
        <v>295</v>
      </c>
      <c r="E299" s="17"/>
      <c r="F299" s="18" t="str">
        <f t="shared" si="4"/>
        <v/>
      </c>
    </row>
    <row r="300" spans="2:6" x14ac:dyDescent="0.25">
      <c r="B300" s="16"/>
      <c r="C300" s="10">
        <v>296</v>
      </c>
      <c r="E300" s="17"/>
      <c r="F300" s="18" t="str">
        <f t="shared" si="4"/>
        <v/>
      </c>
    </row>
    <row r="301" spans="2:6" x14ac:dyDescent="0.25">
      <c r="B301" s="16"/>
      <c r="C301" s="10">
        <v>297</v>
      </c>
      <c r="E301" s="17"/>
      <c r="F301" s="18" t="str">
        <f t="shared" si="4"/>
        <v/>
      </c>
    </row>
    <row r="302" spans="2:6" x14ac:dyDescent="0.25">
      <c r="B302" s="16"/>
      <c r="C302" s="10">
        <v>298</v>
      </c>
      <c r="E302" s="17"/>
      <c r="F302" s="18" t="str">
        <f t="shared" si="4"/>
        <v/>
      </c>
    </row>
    <row r="303" spans="2:6" x14ac:dyDescent="0.25">
      <c r="B303" s="16"/>
      <c r="C303" s="10">
        <v>299</v>
      </c>
      <c r="E303" s="17"/>
      <c r="F303" s="18" t="str">
        <f t="shared" si="4"/>
        <v/>
      </c>
    </row>
    <row r="304" spans="2:6" x14ac:dyDescent="0.25">
      <c r="B304" s="16"/>
      <c r="C304" s="10">
        <v>300</v>
      </c>
      <c r="E304" s="17"/>
      <c r="F304" s="18" t="str">
        <f t="shared" si="4"/>
        <v/>
      </c>
    </row>
    <row r="305" spans="2:6" x14ac:dyDescent="0.25">
      <c r="B305" s="16"/>
      <c r="C305" s="10">
        <v>301</v>
      </c>
      <c r="E305" s="17"/>
      <c r="F305" s="18" t="str">
        <f t="shared" si="4"/>
        <v/>
      </c>
    </row>
    <row r="306" spans="2:6" x14ac:dyDescent="0.25">
      <c r="B306" s="16"/>
      <c r="C306" s="10">
        <v>302</v>
      </c>
      <c r="E306" s="17"/>
      <c r="F306" s="18" t="str">
        <f t="shared" si="4"/>
        <v/>
      </c>
    </row>
    <row r="307" spans="2:6" x14ac:dyDescent="0.25">
      <c r="B307" s="16"/>
      <c r="C307" s="10">
        <v>303</v>
      </c>
      <c r="E307" s="17"/>
      <c r="F307" s="18" t="str">
        <f t="shared" si="4"/>
        <v/>
      </c>
    </row>
    <row r="308" spans="2:6" x14ac:dyDescent="0.25">
      <c r="B308" s="16"/>
      <c r="C308" s="10">
        <v>304</v>
      </c>
      <c r="E308" s="17"/>
      <c r="F308" s="18" t="str">
        <f t="shared" si="4"/>
        <v/>
      </c>
    </row>
    <row r="309" spans="2:6" x14ac:dyDescent="0.25">
      <c r="B309" s="16"/>
      <c r="C309" s="10">
        <v>305</v>
      </c>
      <c r="E309" s="17"/>
      <c r="F309" s="18" t="str">
        <f t="shared" si="4"/>
        <v/>
      </c>
    </row>
    <row r="310" spans="2:6" x14ac:dyDescent="0.25">
      <c r="B310" s="16"/>
      <c r="C310" s="10">
        <v>306</v>
      </c>
      <c r="E310" s="17"/>
      <c r="F310" s="18" t="str">
        <f t="shared" si="4"/>
        <v/>
      </c>
    </row>
    <row r="311" spans="2:6" x14ac:dyDescent="0.25">
      <c r="B311" s="16"/>
      <c r="C311" s="10">
        <v>307</v>
      </c>
      <c r="E311" s="17"/>
      <c r="F311" s="18" t="str">
        <f t="shared" si="4"/>
        <v/>
      </c>
    </row>
    <row r="312" spans="2:6" x14ac:dyDescent="0.25">
      <c r="B312" s="16"/>
      <c r="C312" s="10">
        <v>308</v>
      </c>
      <c r="E312" s="17"/>
      <c r="F312" s="18" t="str">
        <f t="shared" si="4"/>
        <v/>
      </c>
    </row>
    <row r="313" spans="2:6" x14ac:dyDescent="0.25">
      <c r="B313" s="16"/>
      <c r="C313" s="10">
        <v>309</v>
      </c>
      <c r="E313" s="17"/>
      <c r="F313" s="18" t="str">
        <f t="shared" si="4"/>
        <v/>
      </c>
    </row>
    <row r="314" spans="2:6" x14ac:dyDescent="0.25">
      <c r="B314" s="16"/>
      <c r="C314" s="10">
        <v>310</v>
      </c>
      <c r="E314" s="17"/>
      <c r="F314" s="18" t="str">
        <f t="shared" si="4"/>
        <v/>
      </c>
    </row>
    <row r="315" spans="2:6" x14ac:dyDescent="0.25">
      <c r="B315" s="16"/>
      <c r="C315" s="10">
        <v>311</v>
      </c>
      <c r="E315" s="17"/>
      <c r="F315" s="18" t="str">
        <f t="shared" si="4"/>
        <v/>
      </c>
    </row>
    <row r="316" spans="2:6" x14ac:dyDescent="0.25">
      <c r="B316" s="16"/>
      <c r="C316" s="10">
        <v>312</v>
      </c>
      <c r="E316" s="17"/>
      <c r="F316" s="18" t="str">
        <f t="shared" si="4"/>
        <v/>
      </c>
    </row>
    <row r="317" spans="2:6" x14ac:dyDescent="0.25">
      <c r="B317" s="16"/>
      <c r="C317" s="10">
        <v>313</v>
      </c>
      <c r="E317" s="17"/>
      <c r="F317" s="18" t="str">
        <f t="shared" si="4"/>
        <v/>
      </c>
    </row>
    <row r="318" spans="2:6" x14ac:dyDescent="0.25">
      <c r="B318" s="16"/>
      <c r="C318" s="10">
        <v>314</v>
      </c>
      <c r="E318" s="17"/>
      <c r="F318" s="18" t="str">
        <f t="shared" si="4"/>
        <v/>
      </c>
    </row>
    <row r="319" spans="2:6" x14ac:dyDescent="0.25">
      <c r="B319" s="16"/>
      <c r="C319" s="10">
        <v>315</v>
      </c>
      <c r="E319" s="17"/>
      <c r="F319" s="18" t="str">
        <f t="shared" si="4"/>
        <v/>
      </c>
    </row>
    <row r="320" spans="2:6" x14ac:dyDescent="0.25">
      <c r="B320" s="16"/>
      <c r="C320" s="10">
        <v>316</v>
      </c>
      <c r="E320" s="17"/>
      <c r="F320" s="18" t="str">
        <f t="shared" si="4"/>
        <v/>
      </c>
    </row>
    <row r="321" spans="2:6" x14ac:dyDescent="0.25">
      <c r="B321" s="16"/>
      <c r="C321" s="10">
        <v>317</v>
      </c>
      <c r="E321" s="17"/>
      <c r="F321" s="18" t="str">
        <f t="shared" si="4"/>
        <v/>
      </c>
    </row>
    <row r="322" spans="2:6" x14ac:dyDescent="0.25">
      <c r="B322" s="16"/>
      <c r="C322" s="10">
        <v>318</v>
      </c>
      <c r="E322" s="17"/>
      <c r="F322" s="18" t="str">
        <f t="shared" si="4"/>
        <v/>
      </c>
    </row>
    <row r="323" spans="2:6" x14ac:dyDescent="0.25">
      <c r="B323" s="16"/>
      <c r="C323" s="10">
        <v>319</v>
      </c>
      <c r="E323" s="17"/>
      <c r="F323" s="18" t="str">
        <f t="shared" si="4"/>
        <v/>
      </c>
    </row>
    <row r="324" spans="2:6" x14ac:dyDescent="0.25">
      <c r="B324" s="16"/>
      <c r="C324" s="10">
        <v>320</v>
      </c>
      <c r="E324" s="17"/>
      <c r="F324" s="18" t="str">
        <f t="shared" si="4"/>
        <v/>
      </c>
    </row>
    <row r="325" spans="2:6" x14ac:dyDescent="0.25">
      <c r="B325" s="16"/>
      <c r="C325" s="10">
        <v>321</v>
      </c>
      <c r="E325" s="17"/>
      <c r="F325" s="18" t="str">
        <f t="shared" si="4"/>
        <v/>
      </c>
    </row>
    <row r="326" spans="2:6" x14ac:dyDescent="0.25">
      <c r="B326" s="16"/>
      <c r="C326" s="10">
        <v>322</v>
      </c>
      <c r="E326" s="17"/>
      <c r="F326" s="18" t="str">
        <f t="shared" ref="F326:F389" si="5">IF(ISBLANK(D326),"",D326 &amp; " [" &amp; E326 &amp; "]")</f>
        <v/>
      </c>
    </row>
    <row r="327" spans="2:6" x14ac:dyDescent="0.25">
      <c r="B327" s="16"/>
      <c r="C327" s="10">
        <v>323</v>
      </c>
      <c r="E327" s="17"/>
      <c r="F327" s="18" t="str">
        <f t="shared" si="5"/>
        <v/>
      </c>
    </row>
    <row r="328" spans="2:6" x14ac:dyDescent="0.25">
      <c r="B328" s="16"/>
      <c r="C328" s="10">
        <v>324</v>
      </c>
      <c r="E328" s="17"/>
      <c r="F328" s="18" t="str">
        <f t="shared" si="5"/>
        <v/>
      </c>
    </row>
    <row r="329" spans="2:6" x14ac:dyDescent="0.25">
      <c r="B329" s="16"/>
      <c r="C329" s="10">
        <v>325</v>
      </c>
      <c r="E329" s="17"/>
      <c r="F329" s="18" t="str">
        <f t="shared" si="5"/>
        <v/>
      </c>
    </row>
    <row r="330" spans="2:6" x14ac:dyDescent="0.25">
      <c r="B330" s="16"/>
      <c r="C330" s="10">
        <v>326</v>
      </c>
      <c r="E330" s="17"/>
      <c r="F330" s="18" t="str">
        <f t="shared" si="5"/>
        <v/>
      </c>
    </row>
    <row r="331" spans="2:6" x14ac:dyDescent="0.25">
      <c r="B331" s="16"/>
      <c r="C331" s="10">
        <v>327</v>
      </c>
      <c r="E331" s="17"/>
      <c r="F331" s="18" t="str">
        <f t="shared" si="5"/>
        <v/>
      </c>
    </row>
    <row r="332" spans="2:6" x14ac:dyDescent="0.25">
      <c r="B332" s="16"/>
      <c r="C332" s="10">
        <v>328</v>
      </c>
      <c r="E332" s="17"/>
      <c r="F332" s="18" t="str">
        <f t="shared" si="5"/>
        <v/>
      </c>
    </row>
    <row r="333" spans="2:6" x14ac:dyDescent="0.25">
      <c r="B333" s="16"/>
      <c r="C333" s="10">
        <v>329</v>
      </c>
      <c r="E333" s="17"/>
      <c r="F333" s="18" t="str">
        <f t="shared" si="5"/>
        <v/>
      </c>
    </row>
    <row r="334" spans="2:6" x14ac:dyDescent="0.25">
      <c r="B334" s="16"/>
      <c r="C334" s="10">
        <v>330</v>
      </c>
      <c r="E334" s="17"/>
      <c r="F334" s="18" t="str">
        <f t="shared" si="5"/>
        <v/>
      </c>
    </row>
    <row r="335" spans="2:6" x14ac:dyDescent="0.25">
      <c r="B335" s="16"/>
      <c r="C335" s="10">
        <v>331</v>
      </c>
      <c r="E335" s="17"/>
      <c r="F335" s="18" t="str">
        <f t="shared" si="5"/>
        <v/>
      </c>
    </row>
    <row r="336" spans="2:6" x14ac:dyDescent="0.25">
      <c r="B336" s="16"/>
      <c r="C336" s="10">
        <v>332</v>
      </c>
      <c r="E336" s="17"/>
      <c r="F336" s="18" t="str">
        <f t="shared" si="5"/>
        <v/>
      </c>
    </row>
    <row r="337" spans="2:6" x14ac:dyDescent="0.25">
      <c r="B337" s="16"/>
      <c r="C337" s="10">
        <v>333</v>
      </c>
      <c r="E337" s="17"/>
      <c r="F337" s="18" t="str">
        <f t="shared" si="5"/>
        <v/>
      </c>
    </row>
    <row r="338" spans="2:6" x14ac:dyDescent="0.25">
      <c r="B338" s="16"/>
      <c r="C338" s="10">
        <v>334</v>
      </c>
      <c r="E338" s="17"/>
      <c r="F338" s="18" t="str">
        <f t="shared" si="5"/>
        <v/>
      </c>
    </row>
    <row r="339" spans="2:6" x14ac:dyDescent="0.25">
      <c r="B339" s="16"/>
      <c r="C339" s="10">
        <v>335</v>
      </c>
      <c r="E339" s="17"/>
      <c r="F339" s="18" t="str">
        <f t="shared" si="5"/>
        <v/>
      </c>
    </row>
    <row r="340" spans="2:6" x14ac:dyDescent="0.25">
      <c r="B340" s="16"/>
      <c r="C340" s="10">
        <v>336</v>
      </c>
      <c r="E340" s="17"/>
      <c r="F340" s="18" t="str">
        <f t="shared" si="5"/>
        <v/>
      </c>
    </row>
    <row r="341" spans="2:6" x14ac:dyDescent="0.25">
      <c r="B341" s="16"/>
      <c r="C341" s="10">
        <v>337</v>
      </c>
      <c r="E341" s="17"/>
      <c r="F341" s="18" t="str">
        <f t="shared" si="5"/>
        <v/>
      </c>
    </row>
    <row r="342" spans="2:6" x14ac:dyDescent="0.25">
      <c r="B342" s="16"/>
      <c r="C342" s="10">
        <v>338</v>
      </c>
      <c r="E342" s="17"/>
      <c r="F342" s="18" t="str">
        <f t="shared" si="5"/>
        <v/>
      </c>
    </row>
    <row r="343" spans="2:6" x14ac:dyDescent="0.25">
      <c r="B343" s="16"/>
      <c r="C343" s="10">
        <v>339</v>
      </c>
      <c r="E343" s="17"/>
      <c r="F343" s="18" t="str">
        <f t="shared" si="5"/>
        <v/>
      </c>
    </row>
    <row r="344" spans="2:6" x14ac:dyDescent="0.25">
      <c r="B344" s="16"/>
      <c r="C344" s="10">
        <v>340</v>
      </c>
      <c r="E344" s="17"/>
      <c r="F344" s="18" t="str">
        <f t="shared" si="5"/>
        <v/>
      </c>
    </row>
    <row r="345" spans="2:6" x14ac:dyDescent="0.25">
      <c r="B345" s="16"/>
      <c r="C345" s="10">
        <v>341</v>
      </c>
      <c r="E345" s="17"/>
      <c r="F345" s="18" t="str">
        <f t="shared" si="5"/>
        <v/>
      </c>
    </row>
    <row r="346" spans="2:6" x14ac:dyDescent="0.25">
      <c r="B346" s="16"/>
      <c r="C346" s="10">
        <v>342</v>
      </c>
      <c r="E346" s="17"/>
      <c r="F346" s="18" t="str">
        <f t="shared" si="5"/>
        <v/>
      </c>
    </row>
    <row r="347" spans="2:6" x14ac:dyDescent="0.25">
      <c r="B347" s="16"/>
      <c r="C347" s="10">
        <v>343</v>
      </c>
      <c r="E347" s="17"/>
      <c r="F347" s="18" t="str">
        <f t="shared" si="5"/>
        <v/>
      </c>
    </row>
    <row r="348" spans="2:6" x14ac:dyDescent="0.25">
      <c r="B348" s="16"/>
      <c r="C348" s="10">
        <v>344</v>
      </c>
      <c r="E348" s="17"/>
      <c r="F348" s="18" t="str">
        <f t="shared" si="5"/>
        <v/>
      </c>
    </row>
    <row r="349" spans="2:6" x14ac:dyDescent="0.25">
      <c r="B349" s="16"/>
      <c r="C349" s="10">
        <v>345</v>
      </c>
      <c r="E349" s="17"/>
      <c r="F349" s="18" t="str">
        <f t="shared" si="5"/>
        <v/>
      </c>
    </row>
    <row r="350" spans="2:6" x14ac:dyDescent="0.25">
      <c r="B350" s="16"/>
      <c r="C350" s="10">
        <v>346</v>
      </c>
      <c r="E350" s="17"/>
      <c r="F350" s="18" t="str">
        <f t="shared" si="5"/>
        <v/>
      </c>
    </row>
    <row r="351" spans="2:6" x14ac:dyDescent="0.25">
      <c r="B351" s="16"/>
      <c r="C351" s="10">
        <v>347</v>
      </c>
      <c r="E351" s="17"/>
      <c r="F351" s="18" t="str">
        <f t="shared" si="5"/>
        <v/>
      </c>
    </row>
    <row r="352" spans="2:6" x14ac:dyDescent="0.25">
      <c r="B352" s="16"/>
      <c r="C352" s="10">
        <v>348</v>
      </c>
      <c r="E352" s="17"/>
      <c r="F352" s="18" t="str">
        <f t="shared" si="5"/>
        <v/>
      </c>
    </row>
    <row r="353" spans="2:6" x14ac:dyDescent="0.25">
      <c r="B353" s="16"/>
      <c r="C353" s="10">
        <v>349</v>
      </c>
      <c r="E353" s="17"/>
      <c r="F353" s="18" t="str">
        <f t="shared" si="5"/>
        <v/>
      </c>
    </row>
    <row r="354" spans="2:6" x14ac:dyDescent="0.25">
      <c r="B354" s="16"/>
      <c r="C354" s="10">
        <v>350</v>
      </c>
      <c r="E354" s="17"/>
      <c r="F354" s="18" t="str">
        <f t="shared" si="5"/>
        <v/>
      </c>
    </row>
    <row r="355" spans="2:6" x14ac:dyDescent="0.25">
      <c r="B355" s="16"/>
      <c r="C355" s="10">
        <v>351</v>
      </c>
      <c r="E355" s="17"/>
      <c r="F355" s="18" t="str">
        <f t="shared" si="5"/>
        <v/>
      </c>
    </row>
    <row r="356" spans="2:6" x14ac:dyDescent="0.25">
      <c r="B356" s="16"/>
      <c r="C356" s="10">
        <v>352</v>
      </c>
      <c r="E356" s="17"/>
      <c r="F356" s="18" t="str">
        <f t="shared" si="5"/>
        <v/>
      </c>
    </row>
    <row r="357" spans="2:6" x14ac:dyDescent="0.25">
      <c r="B357" s="16"/>
      <c r="C357" s="10">
        <v>353</v>
      </c>
      <c r="E357" s="17"/>
      <c r="F357" s="18" t="str">
        <f t="shared" si="5"/>
        <v/>
      </c>
    </row>
    <row r="358" spans="2:6" x14ac:dyDescent="0.25">
      <c r="B358" s="16"/>
      <c r="C358" s="10">
        <v>354</v>
      </c>
      <c r="E358" s="17"/>
      <c r="F358" s="18" t="str">
        <f t="shared" si="5"/>
        <v/>
      </c>
    </row>
    <row r="359" spans="2:6" x14ac:dyDescent="0.25">
      <c r="B359" s="16"/>
      <c r="C359" s="10">
        <v>355</v>
      </c>
      <c r="E359" s="17"/>
      <c r="F359" s="18" t="str">
        <f t="shared" si="5"/>
        <v/>
      </c>
    </row>
    <row r="360" spans="2:6" x14ac:dyDescent="0.25">
      <c r="B360" s="16"/>
      <c r="C360" s="10">
        <v>356</v>
      </c>
      <c r="E360" s="17"/>
      <c r="F360" s="18" t="str">
        <f t="shared" si="5"/>
        <v/>
      </c>
    </row>
    <row r="361" spans="2:6" x14ac:dyDescent="0.25">
      <c r="B361" s="16"/>
      <c r="C361" s="10">
        <v>357</v>
      </c>
      <c r="E361" s="17"/>
      <c r="F361" s="18" t="str">
        <f t="shared" si="5"/>
        <v/>
      </c>
    </row>
    <row r="362" spans="2:6" x14ac:dyDescent="0.25">
      <c r="B362" s="16"/>
      <c r="C362" s="10">
        <v>358</v>
      </c>
      <c r="E362" s="17"/>
      <c r="F362" s="18" t="str">
        <f t="shared" si="5"/>
        <v/>
      </c>
    </row>
    <row r="363" spans="2:6" x14ac:dyDescent="0.25">
      <c r="B363" s="16"/>
      <c r="C363" s="10">
        <v>359</v>
      </c>
      <c r="E363" s="17"/>
      <c r="F363" s="18" t="str">
        <f t="shared" si="5"/>
        <v/>
      </c>
    </row>
    <row r="364" spans="2:6" x14ac:dyDescent="0.25">
      <c r="B364" s="16"/>
      <c r="C364" s="10">
        <v>360</v>
      </c>
      <c r="E364" s="17"/>
      <c r="F364" s="18" t="str">
        <f t="shared" si="5"/>
        <v/>
      </c>
    </row>
    <row r="365" spans="2:6" x14ac:dyDescent="0.25">
      <c r="B365" s="16"/>
      <c r="C365" s="10">
        <v>361</v>
      </c>
      <c r="E365" s="17"/>
      <c r="F365" s="18" t="str">
        <f t="shared" si="5"/>
        <v/>
      </c>
    </row>
    <row r="366" spans="2:6" x14ac:dyDescent="0.25">
      <c r="B366" s="16"/>
      <c r="C366" s="10">
        <v>362</v>
      </c>
      <c r="E366" s="17"/>
      <c r="F366" s="18" t="str">
        <f t="shared" si="5"/>
        <v/>
      </c>
    </row>
    <row r="367" spans="2:6" x14ac:dyDescent="0.25">
      <c r="B367" s="16"/>
      <c r="C367" s="10">
        <v>363</v>
      </c>
      <c r="E367" s="17"/>
      <c r="F367" s="18" t="str">
        <f t="shared" si="5"/>
        <v/>
      </c>
    </row>
    <row r="368" spans="2:6" x14ac:dyDescent="0.25">
      <c r="B368" s="16"/>
      <c r="C368" s="10">
        <v>364</v>
      </c>
      <c r="E368" s="17"/>
      <c r="F368" s="18" t="str">
        <f t="shared" si="5"/>
        <v/>
      </c>
    </row>
    <row r="369" spans="2:6" x14ac:dyDescent="0.25">
      <c r="B369" s="16"/>
      <c r="C369" s="10">
        <v>365</v>
      </c>
      <c r="E369" s="17"/>
      <c r="F369" s="18" t="str">
        <f t="shared" si="5"/>
        <v/>
      </c>
    </row>
    <row r="370" spans="2:6" x14ac:dyDescent="0.25">
      <c r="B370" s="16"/>
      <c r="C370" s="10">
        <v>366</v>
      </c>
      <c r="E370" s="17"/>
      <c r="F370" s="18" t="str">
        <f t="shared" si="5"/>
        <v/>
      </c>
    </row>
    <row r="371" spans="2:6" x14ac:dyDescent="0.25">
      <c r="B371" s="16"/>
      <c r="C371" s="10">
        <v>367</v>
      </c>
      <c r="E371" s="17"/>
      <c r="F371" s="18" t="str">
        <f t="shared" si="5"/>
        <v/>
      </c>
    </row>
    <row r="372" spans="2:6" x14ac:dyDescent="0.25">
      <c r="B372" s="16"/>
      <c r="C372" s="10">
        <v>368</v>
      </c>
      <c r="E372" s="17"/>
      <c r="F372" s="18" t="str">
        <f t="shared" si="5"/>
        <v/>
      </c>
    </row>
    <row r="373" spans="2:6" x14ac:dyDescent="0.25">
      <c r="B373" s="16"/>
      <c r="C373" s="10">
        <v>369</v>
      </c>
      <c r="E373" s="17"/>
      <c r="F373" s="18" t="str">
        <f t="shared" si="5"/>
        <v/>
      </c>
    </row>
    <row r="374" spans="2:6" x14ac:dyDescent="0.25">
      <c r="B374" s="16"/>
      <c r="C374" s="10">
        <v>370</v>
      </c>
      <c r="E374" s="17"/>
      <c r="F374" s="18" t="str">
        <f t="shared" si="5"/>
        <v/>
      </c>
    </row>
    <row r="375" spans="2:6" x14ac:dyDescent="0.25">
      <c r="B375" s="16"/>
      <c r="C375" s="10">
        <v>371</v>
      </c>
      <c r="E375" s="17"/>
      <c r="F375" s="18" t="str">
        <f t="shared" si="5"/>
        <v/>
      </c>
    </row>
    <row r="376" spans="2:6" x14ac:dyDescent="0.25">
      <c r="B376" s="16"/>
      <c r="C376" s="10">
        <v>372</v>
      </c>
      <c r="E376" s="17"/>
      <c r="F376" s="18" t="str">
        <f t="shared" si="5"/>
        <v/>
      </c>
    </row>
    <row r="377" spans="2:6" x14ac:dyDescent="0.25">
      <c r="B377" s="16"/>
      <c r="C377" s="10">
        <v>373</v>
      </c>
      <c r="E377" s="17"/>
      <c r="F377" s="18" t="str">
        <f t="shared" si="5"/>
        <v/>
      </c>
    </row>
    <row r="378" spans="2:6" x14ac:dyDescent="0.25">
      <c r="B378" s="16"/>
      <c r="C378" s="10">
        <v>374</v>
      </c>
      <c r="E378" s="17"/>
      <c r="F378" s="18" t="str">
        <f t="shared" si="5"/>
        <v/>
      </c>
    </row>
    <row r="379" spans="2:6" x14ac:dyDescent="0.25">
      <c r="B379" s="16"/>
      <c r="C379" s="10">
        <v>375</v>
      </c>
      <c r="E379" s="17"/>
      <c r="F379" s="18" t="str">
        <f t="shared" si="5"/>
        <v/>
      </c>
    </row>
    <row r="380" spans="2:6" x14ac:dyDescent="0.25">
      <c r="B380" s="16"/>
      <c r="C380" s="10">
        <v>376</v>
      </c>
      <c r="E380" s="17"/>
      <c r="F380" s="18" t="str">
        <f t="shared" si="5"/>
        <v/>
      </c>
    </row>
    <row r="381" spans="2:6" x14ac:dyDescent="0.25">
      <c r="B381" s="16"/>
      <c r="C381" s="10">
        <v>377</v>
      </c>
      <c r="E381" s="17"/>
      <c r="F381" s="18" t="str">
        <f t="shared" si="5"/>
        <v/>
      </c>
    </row>
    <row r="382" spans="2:6" x14ac:dyDescent="0.25">
      <c r="B382" s="16"/>
      <c r="C382" s="10">
        <v>378</v>
      </c>
      <c r="E382" s="17"/>
      <c r="F382" s="18" t="str">
        <f t="shared" si="5"/>
        <v/>
      </c>
    </row>
    <row r="383" spans="2:6" x14ac:dyDescent="0.25">
      <c r="B383" s="16"/>
      <c r="C383" s="10">
        <v>379</v>
      </c>
      <c r="E383" s="17"/>
      <c r="F383" s="18" t="str">
        <f t="shared" si="5"/>
        <v/>
      </c>
    </row>
    <row r="384" spans="2:6" x14ac:dyDescent="0.25">
      <c r="B384" s="16"/>
      <c r="C384" s="10">
        <v>380</v>
      </c>
      <c r="E384" s="17"/>
      <c r="F384" s="18" t="str">
        <f t="shared" si="5"/>
        <v/>
      </c>
    </row>
    <row r="385" spans="2:6" x14ac:dyDescent="0.25">
      <c r="B385" s="16"/>
      <c r="C385" s="10">
        <v>381</v>
      </c>
      <c r="E385" s="17"/>
      <c r="F385" s="18" t="str">
        <f t="shared" si="5"/>
        <v/>
      </c>
    </row>
    <row r="386" spans="2:6" x14ac:dyDescent="0.25">
      <c r="B386" s="16"/>
      <c r="C386" s="10">
        <v>382</v>
      </c>
      <c r="E386" s="17"/>
      <c r="F386" s="18" t="str">
        <f t="shared" si="5"/>
        <v/>
      </c>
    </row>
    <row r="387" spans="2:6" x14ac:dyDescent="0.25">
      <c r="B387" s="16"/>
      <c r="C387" s="10">
        <v>383</v>
      </c>
      <c r="E387" s="17"/>
      <c r="F387" s="18" t="str">
        <f t="shared" si="5"/>
        <v/>
      </c>
    </row>
    <row r="388" spans="2:6" x14ac:dyDescent="0.25">
      <c r="B388" s="16"/>
      <c r="C388" s="10">
        <v>384</v>
      </c>
      <c r="E388" s="17"/>
      <c r="F388" s="18" t="str">
        <f t="shared" si="5"/>
        <v/>
      </c>
    </row>
    <row r="389" spans="2:6" x14ac:dyDescent="0.25">
      <c r="B389" s="16"/>
      <c r="C389" s="10">
        <v>385</v>
      </c>
      <c r="E389" s="17"/>
      <c r="F389" s="18" t="str">
        <f t="shared" si="5"/>
        <v/>
      </c>
    </row>
    <row r="390" spans="2:6" x14ac:dyDescent="0.25">
      <c r="B390" s="16"/>
      <c r="C390" s="10">
        <v>386</v>
      </c>
      <c r="E390" s="17"/>
      <c r="F390" s="18" t="str">
        <f t="shared" ref="F390:F453" si="6">IF(ISBLANK(D390),"",D390 &amp; " [" &amp; E390 &amp; "]")</f>
        <v/>
      </c>
    </row>
    <row r="391" spans="2:6" x14ac:dyDescent="0.25">
      <c r="B391" s="16"/>
      <c r="C391" s="10">
        <v>387</v>
      </c>
      <c r="E391" s="17"/>
      <c r="F391" s="18" t="str">
        <f t="shared" si="6"/>
        <v/>
      </c>
    </row>
    <row r="392" spans="2:6" x14ac:dyDescent="0.25">
      <c r="B392" s="16"/>
      <c r="C392" s="10">
        <v>388</v>
      </c>
      <c r="E392" s="17"/>
      <c r="F392" s="18" t="str">
        <f t="shared" si="6"/>
        <v/>
      </c>
    </row>
    <row r="393" spans="2:6" x14ac:dyDescent="0.25">
      <c r="B393" s="16"/>
      <c r="C393" s="10">
        <v>389</v>
      </c>
      <c r="E393" s="17"/>
      <c r="F393" s="18" t="str">
        <f t="shared" si="6"/>
        <v/>
      </c>
    </row>
    <row r="394" spans="2:6" x14ac:dyDescent="0.25">
      <c r="B394" s="16"/>
      <c r="C394" s="10">
        <v>390</v>
      </c>
      <c r="E394" s="17"/>
      <c r="F394" s="18" t="str">
        <f t="shared" si="6"/>
        <v/>
      </c>
    </row>
    <row r="395" spans="2:6" x14ac:dyDescent="0.25">
      <c r="B395" s="16"/>
      <c r="C395" s="10">
        <v>391</v>
      </c>
      <c r="E395" s="17"/>
      <c r="F395" s="18" t="str">
        <f t="shared" si="6"/>
        <v/>
      </c>
    </row>
    <row r="396" spans="2:6" x14ac:dyDescent="0.25">
      <c r="B396" s="16"/>
      <c r="C396" s="10">
        <v>392</v>
      </c>
      <c r="E396" s="17"/>
      <c r="F396" s="18" t="str">
        <f t="shared" si="6"/>
        <v/>
      </c>
    </row>
    <row r="397" spans="2:6" x14ac:dyDescent="0.25">
      <c r="B397" s="16"/>
      <c r="C397" s="10">
        <v>393</v>
      </c>
      <c r="E397" s="17"/>
      <c r="F397" s="18" t="str">
        <f t="shared" si="6"/>
        <v/>
      </c>
    </row>
    <row r="398" spans="2:6" x14ac:dyDescent="0.25">
      <c r="B398" s="16"/>
      <c r="C398" s="10">
        <v>394</v>
      </c>
      <c r="E398" s="17"/>
      <c r="F398" s="18" t="str">
        <f t="shared" si="6"/>
        <v/>
      </c>
    </row>
    <row r="399" spans="2:6" x14ac:dyDescent="0.25">
      <c r="B399" s="16"/>
      <c r="C399" s="10">
        <v>395</v>
      </c>
      <c r="E399" s="17"/>
      <c r="F399" s="18" t="str">
        <f t="shared" si="6"/>
        <v/>
      </c>
    </row>
    <row r="400" spans="2:6" x14ac:dyDescent="0.25">
      <c r="B400" s="16"/>
      <c r="C400" s="10">
        <v>396</v>
      </c>
      <c r="E400" s="17"/>
      <c r="F400" s="18" t="str">
        <f t="shared" si="6"/>
        <v/>
      </c>
    </row>
    <row r="401" spans="2:6" x14ac:dyDescent="0.25">
      <c r="B401" s="16"/>
      <c r="C401" s="10">
        <v>397</v>
      </c>
      <c r="E401" s="17"/>
      <c r="F401" s="18" t="str">
        <f t="shared" si="6"/>
        <v/>
      </c>
    </row>
    <row r="402" spans="2:6" x14ac:dyDescent="0.25">
      <c r="B402" s="16"/>
      <c r="C402" s="10">
        <v>398</v>
      </c>
      <c r="E402" s="17"/>
      <c r="F402" s="18" t="str">
        <f t="shared" si="6"/>
        <v/>
      </c>
    </row>
    <row r="403" spans="2:6" x14ac:dyDescent="0.25">
      <c r="B403" s="16"/>
      <c r="C403" s="10">
        <v>399</v>
      </c>
      <c r="E403" s="17"/>
      <c r="F403" s="18" t="str">
        <f t="shared" si="6"/>
        <v/>
      </c>
    </row>
    <row r="404" spans="2:6" x14ac:dyDescent="0.25">
      <c r="B404" s="16"/>
      <c r="C404" s="10">
        <v>400</v>
      </c>
      <c r="E404" s="17"/>
      <c r="F404" s="18" t="str">
        <f t="shared" si="6"/>
        <v/>
      </c>
    </row>
    <row r="405" spans="2:6" x14ac:dyDescent="0.25">
      <c r="B405" s="16"/>
      <c r="C405" s="10">
        <v>401</v>
      </c>
      <c r="E405" s="17"/>
      <c r="F405" s="18" t="str">
        <f t="shared" si="6"/>
        <v/>
      </c>
    </row>
    <row r="406" spans="2:6" x14ac:dyDescent="0.25">
      <c r="B406" s="16"/>
      <c r="C406" s="10">
        <v>402</v>
      </c>
      <c r="E406" s="17"/>
      <c r="F406" s="18" t="str">
        <f t="shared" si="6"/>
        <v/>
      </c>
    </row>
    <row r="407" spans="2:6" x14ac:dyDescent="0.25">
      <c r="B407" s="16"/>
      <c r="C407" s="10">
        <v>403</v>
      </c>
      <c r="E407" s="17"/>
      <c r="F407" s="18" t="str">
        <f t="shared" si="6"/>
        <v/>
      </c>
    </row>
    <row r="408" spans="2:6" x14ac:dyDescent="0.25">
      <c r="B408" s="16"/>
      <c r="C408" s="10">
        <v>404</v>
      </c>
      <c r="E408" s="17"/>
      <c r="F408" s="18" t="str">
        <f t="shared" si="6"/>
        <v/>
      </c>
    </row>
    <row r="409" spans="2:6" x14ac:dyDescent="0.25">
      <c r="B409" s="16"/>
      <c r="C409" s="10">
        <v>405</v>
      </c>
      <c r="E409" s="17"/>
      <c r="F409" s="18" t="str">
        <f t="shared" si="6"/>
        <v/>
      </c>
    </row>
    <row r="410" spans="2:6" x14ac:dyDescent="0.25">
      <c r="B410" s="16"/>
      <c r="C410" s="10">
        <v>406</v>
      </c>
      <c r="E410" s="17"/>
      <c r="F410" s="18" t="str">
        <f t="shared" si="6"/>
        <v/>
      </c>
    </row>
    <row r="411" spans="2:6" x14ac:dyDescent="0.25">
      <c r="B411" s="16"/>
      <c r="C411" s="10">
        <v>407</v>
      </c>
      <c r="E411" s="17"/>
      <c r="F411" s="18" t="str">
        <f t="shared" si="6"/>
        <v/>
      </c>
    </row>
    <row r="412" spans="2:6" x14ac:dyDescent="0.25">
      <c r="B412" s="16"/>
      <c r="C412" s="10">
        <v>408</v>
      </c>
      <c r="E412" s="17"/>
      <c r="F412" s="18" t="str">
        <f t="shared" si="6"/>
        <v/>
      </c>
    </row>
    <row r="413" spans="2:6" x14ac:dyDescent="0.25">
      <c r="B413" s="16"/>
      <c r="C413" s="10">
        <v>409</v>
      </c>
      <c r="E413" s="17"/>
      <c r="F413" s="18" t="str">
        <f t="shared" si="6"/>
        <v/>
      </c>
    </row>
    <row r="414" spans="2:6" x14ac:dyDescent="0.25">
      <c r="B414" s="16"/>
      <c r="C414" s="10">
        <v>410</v>
      </c>
      <c r="E414" s="17"/>
      <c r="F414" s="18" t="str">
        <f t="shared" si="6"/>
        <v/>
      </c>
    </row>
    <row r="415" spans="2:6" x14ac:dyDescent="0.25">
      <c r="B415" s="16"/>
      <c r="C415" s="10">
        <v>411</v>
      </c>
      <c r="E415" s="17"/>
      <c r="F415" s="18" t="str">
        <f t="shared" si="6"/>
        <v/>
      </c>
    </row>
    <row r="416" spans="2:6" x14ac:dyDescent="0.25">
      <c r="B416" s="16"/>
      <c r="C416" s="10">
        <v>412</v>
      </c>
      <c r="E416" s="17"/>
      <c r="F416" s="18" t="str">
        <f t="shared" si="6"/>
        <v/>
      </c>
    </row>
    <row r="417" spans="2:6" x14ac:dyDescent="0.25">
      <c r="B417" s="16"/>
      <c r="C417" s="10">
        <v>413</v>
      </c>
      <c r="E417" s="17"/>
      <c r="F417" s="18" t="str">
        <f t="shared" si="6"/>
        <v/>
      </c>
    </row>
    <row r="418" spans="2:6" x14ac:dyDescent="0.25">
      <c r="B418" s="16"/>
      <c r="C418" s="10">
        <v>414</v>
      </c>
      <c r="E418" s="17"/>
      <c r="F418" s="18" t="str">
        <f t="shared" si="6"/>
        <v/>
      </c>
    </row>
    <row r="419" spans="2:6" x14ac:dyDescent="0.25">
      <c r="B419" s="16"/>
      <c r="C419" s="10">
        <v>415</v>
      </c>
      <c r="E419" s="17"/>
      <c r="F419" s="18" t="str">
        <f t="shared" si="6"/>
        <v/>
      </c>
    </row>
    <row r="420" spans="2:6" x14ac:dyDescent="0.25">
      <c r="B420" s="16"/>
      <c r="C420" s="10">
        <v>416</v>
      </c>
      <c r="E420" s="17"/>
      <c r="F420" s="18" t="str">
        <f t="shared" si="6"/>
        <v/>
      </c>
    </row>
    <row r="421" spans="2:6" x14ac:dyDescent="0.25">
      <c r="B421" s="16"/>
      <c r="C421" s="10">
        <v>417</v>
      </c>
      <c r="E421" s="17"/>
      <c r="F421" s="18" t="str">
        <f t="shared" si="6"/>
        <v/>
      </c>
    </row>
    <row r="422" spans="2:6" x14ac:dyDescent="0.25">
      <c r="B422" s="16"/>
      <c r="C422" s="10">
        <v>418</v>
      </c>
      <c r="E422" s="17"/>
      <c r="F422" s="18" t="str">
        <f t="shared" si="6"/>
        <v/>
      </c>
    </row>
    <row r="423" spans="2:6" x14ac:dyDescent="0.25">
      <c r="B423" s="16"/>
      <c r="C423" s="10">
        <v>419</v>
      </c>
      <c r="E423" s="17"/>
      <c r="F423" s="18" t="str">
        <f t="shared" si="6"/>
        <v/>
      </c>
    </row>
    <row r="424" spans="2:6" x14ac:dyDescent="0.25">
      <c r="B424" s="16"/>
      <c r="C424" s="10">
        <v>420</v>
      </c>
      <c r="E424" s="17"/>
      <c r="F424" s="18" t="str">
        <f t="shared" si="6"/>
        <v/>
      </c>
    </row>
    <row r="425" spans="2:6" x14ac:dyDescent="0.25">
      <c r="B425" s="16"/>
      <c r="C425" s="10">
        <v>421</v>
      </c>
      <c r="E425" s="17"/>
      <c r="F425" s="18" t="str">
        <f t="shared" si="6"/>
        <v/>
      </c>
    </row>
    <row r="426" spans="2:6" x14ac:dyDescent="0.25">
      <c r="B426" s="16"/>
      <c r="C426" s="10">
        <v>422</v>
      </c>
      <c r="E426" s="17"/>
      <c r="F426" s="18" t="str">
        <f t="shared" si="6"/>
        <v/>
      </c>
    </row>
    <row r="427" spans="2:6" x14ac:dyDescent="0.25">
      <c r="B427" s="16"/>
      <c r="C427" s="10">
        <v>423</v>
      </c>
      <c r="E427" s="17"/>
      <c r="F427" s="18" t="str">
        <f t="shared" si="6"/>
        <v/>
      </c>
    </row>
    <row r="428" spans="2:6" x14ac:dyDescent="0.25">
      <c r="B428" s="16"/>
      <c r="C428" s="10">
        <v>424</v>
      </c>
      <c r="E428" s="17"/>
      <c r="F428" s="18" t="str">
        <f t="shared" si="6"/>
        <v/>
      </c>
    </row>
    <row r="429" spans="2:6" x14ac:dyDescent="0.25">
      <c r="B429" s="16"/>
      <c r="C429" s="10">
        <v>425</v>
      </c>
      <c r="E429" s="17"/>
      <c r="F429" s="18" t="str">
        <f t="shared" si="6"/>
        <v/>
      </c>
    </row>
    <row r="430" spans="2:6" x14ac:dyDescent="0.25">
      <c r="B430" s="16"/>
      <c r="C430" s="10">
        <v>426</v>
      </c>
      <c r="E430" s="17"/>
      <c r="F430" s="18" t="str">
        <f t="shared" si="6"/>
        <v/>
      </c>
    </row>
    <row r="431" spans="2:6" x14ac:dyDescent="0.25">
      <c r="B431" s="16"/>
      <c r="C431" s="10">
        <v>427</v>
      </c>
      <c r="E431" s="17"/>
      <c r="F431" s="18" t="str">
        <f t="shared" si="6"/>
        <v/>
      </c>
    </row>
    <row r="432" spans="2:6" x14ac:dyDescent="0.25">
      <c r="B432" s="16"/>
      <c r="C432" s="10">
        <v>428</v>
      </c>
      <c r="E432" s="17"/>
      <c r="F432" s="18" t="str">
        <f t="shared" si="6"/>
        <v/>
      </c>
    </row>
    <row r="433" spans="2:6" x14ac:dyDescent="0.25">
      <c r="B433" s="16"/>
      <c r="C433" s="10">
        <v>429</v>
      </c>
      <c r="E433" s="17"/>
      <c r="F433" s="18" t="str">
        <f t="shared" si="6"/>
        <v/>
      </c>
    </row>
    <row r="434" spans="2:6" x14ac:dyDescent="0.25">
      <c r="B434" s="16"/>
      <c r="C434" s="10">
        <v>430</v>
      </c>
      <c r="E434" s="17"/>
      <c r="F434" s="18" t="str">
        <f t="shared" si="6"/>
        <v/>
      </c>
    </row>
    <row r="435" spans="2:6" x14ac:dyDescent="0.25">
      <c r="B435" s="16"/>
      <c r="C435" s="10">
        <v>431</v>
      </c>
      <c r="E435" s="17"/>
      <c r="F435" s="18" t="str">
        <f t="shared" si="6"/>
        <v/>
      </c>
    </row>
    <row r="436" spans="2:6" x14ac:dyDescent="0.25">
      <c r="B436" s="16"/>
      <c r="C436" s="10">
        <v>432</v>
      </c>
      <c r="E436" s="17"/>
      <c r="F436" s="18" t="str">
        <f t="shared" si="6"/>
        <v/>
      </c>
    </row>
    <row r="437" spans="2:6" x14ac:dyDescent="0.25">
      <c r="B437" s="16"/>
      <c r="C437" s="10">
        <v>433</v>
      </c>
      <c r="E437" s="17"/>
      <c r="F437" s="18" t="str">
        <f t="shared" si="6"/>
        <v/>
      </c>
    </row>
    <row r="438" spans="2:6" x14ac:dyDescent="0.25">
      <c r="B438" s="16"/>
      <c r="C438" s="10">
        <v>434</v>
      </c>
      <c r="E438" s="17"/>
      <c r="F438" s="18" t="str">
        <f t="shared" si="6"/>
        <v/>
      </c>
    </row>
    <row r="439" spans="2:6" x14ac:dyDescent="0.25">
      <c r="B439" s="16"/>
      <c r="C439" s="10">
        <v>435</v>
      </c>
      <c r="E439" s="17"/>
      <c r="F439" s="18" t="str">
        <f t="shared" si="6"/>
        <v/>
      </c>
    </row>
    <row r="440" spans="2:6" x14ac:dyDescent="0.25">
      <c r="B440" s="16"/>
      <c r="C440" s="10">
        <v>436</v>
      </c>
      <c r="E440" s="17"/>
      <c r="F440" s="18" t="str">
        <f t="shared" si="6"/>
        <v/>
      </c>
    </row>
    <row r="441" spans="2:6" x14ac:dyDescent="0.25">
      <c r="B441" s="16"/>
      <c r="C441" s="10">
        <v>437</v>
      </c>
      <c r="E441" s="17"/>
      <c r="F441" s="18" t="str">
        <f t="shared" si="6"/>
        <v/>
      </c>
    </row>
    <row r="442" spans="2:6" x14ac:dyDescent="0.25">
      <c r="B442" s="16"/>
      <c r="C442" s="10">
        <v>438</v>
      </c>
      <c r="E442" s="17"/>
      <c r="F442" s="18" t="str">
        <f t="shared" si="6"/>
        <v/>
      </c>
    </row>
    <row r="443" spans="2:6" x14ac:dyDescent="0.25">
      <c r="B443" s="16"/>
      <c r="C443" s="10">
        <v>439</v>
      </c>
      <c r="E443" s="17"/>
      <c r="F443" s="18" t="str">
        <f t="shared" si="6"/>
        <v/>
      </c>
    </row>
    <row r="444" spans="2:6" x14ac:dyDescent="0.25">
      <c r="B444" s="16"/>
      <c r="C444" s="10">
        <v>440</v>
      </c>
      <c r="E444" s="17"/>
      <c r="F444" s="18" t="str">
        <f t="shared" si="6"/>
        <v/>
      </c>
    </row>
    <row r="445" spans="2:6" x14ac:dyDescent="0.25">
      <c r="B445" s="16"/>
      <c r="C445" s="10">
        <v>441</v>
      </c>
      <c r="E445" s="17"/>
      <c r="F445" s="18" t="str">
        <f t="shared" si="6"/>
        <v/>
      </c>
    </row>
    <row r="446" spans="2:6" x14ac:dyDescent="0.25">
      <c r="B446" s="16"/>
      <c r="C446" s="10">
        <v>442</v>
      </c>
      <c r="E446" s="17"/>
      <c r="F446" s="18" t="str">
        <f t="shared" si="6"/>
        <v/>
      </c>
    </row>
    <row r="447" spans="2:6" x14ac:dyDescent="0.25">
      <c r="B447" s="16"/>
      <c r="C447" s="10">
        <v>443</v>
      </c>
      <c r="E447" s="17"/>
      <c r="F447" s="18" t="str">
        <f t="shared" si="6"/>
        <v/>
      </c>
    </row>
    <row r="448" spans="2:6" x14ac:dyDescent="0.25">
      <c r="B448" s="16"/>
      <c r="C448" s="10">
        <v>444</v>
      </c>
      <c r="E448" s="17"/>
      <c r="F448" s="18" t="str">
        <f t="shared" si="6"/>
        <v/>
      </c>
    </row>
    <row r="449" spans="2:6" x14ac:dyDescent="0.25">
      <c r="B449" s="16"/>
      <c r="C449" s="10">
        <v>445</v>
      </c>
      <c r="E449" s="17"/>
      <c r="F449" s="18" t="str">
        <f t="shared" si="6"/>
        <v/>
      </c>
    </row>
    <row r="450" spans="2:6" x14ac:dyDescent="0.25">
      <c r="B450" s="16"/>
      <c r="C450" s="10">
        <v>446</v>
      </c>
      <c r="E450" s="17"/>
      <c r="F450" s="18" t="str">
        <f t="shared" si="6"/>
        <v/>
      </c>
    </row>
    <row r="451" spans="2:6" x14ac:dyDescent="0.25">
      <c r="B451" s="16"/>
      <c r="C451" s="10">
        <v>447</v>
      </c>
      <c r="E451" s="17"/>
      <c r="F451" s="18" t="str">
        <f t="shared" si="6"/>
        <v/>
      </c>
    </row>
    <row r="452" spans="2:6" x14ac:dyDescent="0.25">
      <c r="B452" s="16"/>
      <c r="C452" s="10">
        <v>448</v>
      </c>
      <c r="E452" s="17"/>
      <c r="F452" s="18" t="str">
        <f t="shared" si="6"/>
        <v/>
      </c>
    </row>
    <row r="453" spans="2:6" x14ac:dyDescent="0.25">
      <c r="B453" s="16"/>
      <c r="C453" s="10">
        <v>449</v>
      </c>
      <c r="E453" s="17"/>
      <c r="F453" s="18" t="str">
        <f t="shared" si="6"/>
        <v/>
      </c>
    </row>
    <row r="454" spans="2:6" x14ac:dyDescent="0.25">
      <c r="B454" s="16"/>
      <c r="C454" s="10">
        <v>450</v>
      </c>
      <c r="E454" s="17"/>
      <c r="F454" s="18" t="str">
        <f t="shared" ref="F454:F517" si="7">IF(ISBLANK(D454),"",D454 &amp; " [" &amp; E454 &amp; "]")</f>
        <v/>
      </c>
    </row>
    <row r="455" spans="2:6" x14ac:dyDescent="0.25">
      <c r="B455" s="16"/>
      <c r="C455" s="10">
        <v>451</v>
      </c>
      <c r="E455" s="17"/>
      <c r="F455" s="18" t="str">
        <f t="shared" si="7"/>
        <v/>
      </c>
    </row>
    <row r="456" spans="2:6" x14ac:dyDescent="0.25">
      <c r="B456" s="16"/>
      <c r="C456" s="10">
        <v>452</v>
      </c>
      <c r="E456" s="17"/>
      <c r="F456" s="18" t="str">
        <f t="shared" si="7"/>
        <v/>
      </c>
    </row>
    <row r="457" spans="2:6" x14ac:dyDescent="0.25">
      <c r="B457" s="16"/>
      <c r="C457" s="10">
        <v>453</v>
      </c>
      <c r="E457" s="17"/>
      <c r="F457" s="18" t="str">
        <f t="shared" si="7"/>
        <v/>
      </c>
    </row>
    <row r="458" spans="2:6" x14ac:dyDescent="0.25">
      <c r="B458" s="16"/>
      <c r="C458" s="10">
        <v>454</v>
      </c>
      <c r="E458" s="17"/>
      <c r="F458" s="18" t="str">
        <f t="shared" si="7"/>
        <v/>
      </c>
    </row>
    <row r="459" spans="2:6" x14ac:dyDescent="0.25">
      <c r="B459" s="16"/>
      <c r="C459" s="10">
        <v>455</v>
      </c>
      <c r="E459" s="17"/>
      <c r="F459" s="18" t="str">
        <f t="shared" si="7"/>
        <v/>
      </c>
    </row>
    <row r="460" spans="2:6" x14ac:dyDescent="0.25">
      <c r="B460" s="16"/>
      <c r="C460" s="10">
        <v>456</v>
      </c>
      <c r="E460" s="17"/>
      <c r="F460" s="18" t="str">
        <f t="shared" si="7"/>
        <v/>
      </c>
    </row>
    <row r="461" spans="2:6" x14ac:dyDescent="0.25">
      <c r="B461" s="16"/>
      <c r="C461" s="10">
        <v>457</v>
      </c>
      <c r="E461" s="17"/>
      <c r="F461" s="18" t="str">
        <f t="shared" si="7"/>
        <v/>
      </c>
    </row>
    <row r="462" spans="2:6" x14ac:dyDescent="0.25">
      <c r="B462" s="16"/>
      <c r="C462" s="10">
        <v>458</v>
      </c>
      <c r="E462" s="17"/>
      <c r="F462" s="18" t="str">
        <f t="shared" si="7"/>
        <v/>
      </c>
    </row>
    <row r="463" spans="2:6" x14ac:dyDescent="0.25">
      <c r="B463" s="16"/>
      <c r="C463" s="10">
        <v>459</v>
      </c>
      <c r="E463" s="17"/>
      <c r="F463" s="18" t="str">
        <f t="shared" si="7"/>
        <v/>
      </c>
    </row>
    <row r="464" spans="2:6" x14ac:dyDescent="0.25">
      <c r="B464" s="16"/>
      <c r="C464" s="10">
        <v>460</v>
      </c>
      <c r="E464" s="17"/>
      <c r="F464" s="18" t="str">
        <f t="shared" si="7"/>
        <v/>
      </c>
    </row>
    <row r="465" spans="2:6" x14ac:dyDescent="0.25">
      <c r="B465" s="16"/>
      <c r="C465" s="10">
        <v>461</v>
      </c>
      <c r="E465" s="17"/>
      <c r="F465" s="18" t="str">
        <f t="shared" si="7"/>
        <v/>
      </c>
    </row>
    <row r="466" spans="2:6" x14ac:dyDescent="0.25">
      <c r="B466" s="16"/>
      <c r="C466" s="10">
        <v>462</v>
      </c>
      <c r="E466" s="17"/>
      <c r="F466" s="18" t="str">
        <f t="shared" si="7"/>
        <v/>
      </c>
    </row>
    <row r="467" spans="2:6" x14ac:dyDescent="0.25">
      <c r="B467" s="16"/>
      <c r="C467" s="10">
        <v>463</v>
      </c>
      <c r="E467" s="17"/>
      <c r="F467" s="18" t="str">
        <f t="shared" si="7"/>
        <v/>
      </c>
    </row>
    <row r="468" spans="2:6" x14ac:dyDescent="0.25">
      <c r="B468" s="16"/>
      <c r="C468" s="10">
        <v>464</v>
      </c>
      <c r="E468" s="17"/>
      <c r="F468" s="18" t="str">
        <f t="shared" si="7"/>
        <v/>
      </c>
    </row>
    <row r="469" spans="2:6" x14ac:dyDescent="0.25">
      <c r="B469" s="16"/>
      <c r="C469" s="10">
        <v>465</v>
      </c>
      <c r="E469" s="17"/>
      <c r="F469" s="18" t="str">
        <f t="shared" si="7"/>
        <v/>
      </c>
    </row>
    <row r="470" spans="2:6" x14ac:dyDescent="0.25">
      <c r="B470" s="16"/>
      <c r="C470" s="10">
        <v>466</v>
      </c>
      <c r="E470" s="17"/>
      <c r="F470" s="18" t="str">
        <f t="shared" si="7"/>
        <v/>
      </c>
    </row>
    <row r="471" spans="2:6" x14ac:dyDescent="0.25">
      <c r="B471" s="16"/>
      <c r="C471" s="10">
        <v>467</v>
      </c>
      <c r="E471" s="17"/>
      <c r="F471" s="18" t="str">
        <f t="shared" si="7"/>
        <v/>
      </c>
    </row>
    <row r="472" spans="2:6" x14ac:dyDescent="0.25">
      <c r="B472" s="16"/>
      <c r="C472" s="10">
        <v>468</v>
      </c>
      <c r="E472" s="17"/>
      <c r="F472" s="18" t="str">
        <f t="shared" si="7"/>
        <v/>
      </c>
    </row>
    <row r="473" spans="2:6" x14ac:dyDescent="0.25">
      <c r="B473" s="16"/>
      <c r="C473" s="10">
        <v>469</v>
      </c>
      <c r="E473" s="17"/>
      <c r="F473" s="18" t="str">
        <f t="shared" si="7"/>
        <v/>
      </c>
    </row>
    <row r="474" spans="2:6" x14ac:dyDescent="0.25">
      <c r="B474" s="16"/>
      <c r="C474" s="10">
        <v>470</v>
      </c>
      <c r="E474" s="17"/>
      <c r="F474" s="18" t="str">
        <f t="shared" si="7"/>
        <v/>
      </c>
    </row>
    <row r="475" spans="2:6" x14ac:dyDescent="0.25">
      <c r="B475" s="16"/>
      <c r="C475" s="10">
        <v>471</v>
      </c>
      <c r="E475" s="17"/>
      <c r="F475" s="18" t="str">
        <f t="shared" si="7"/>
        <v/>
      </c>
    </row>
    <row r="476" spans="2:6" x14ac:dyDescent="0.25">
      <c r="B476" s="16"/>
      <c r="C476" s="10">
        <v>472</v>
      </c>
      <c r="E476" s="17"/>
      <c r="F476" s="18" t="str">
        <f t="shared" si="7"/>
        <v/>
      </c>
    </row>
    <row r="477" spans="2:6" x14ac:dyDescent="0.25">
      <c r="B477" s="16"/>
      <c r="C477" s="10">
        <v>473</v>
      </c>
      <c r="E477" s="17"/>
      <c r="F477" s="18" t="str">
        <f t="shared" si="7"/>
        <v/>
      </c>
    </row>
    <row r="478" spans="2:6" x14ac:dyDescent="0.25">
      <c r="B478" s="16"/>
      <c r="C478" s="10">
        <v>474</v>
      </c>
      <c r="E478" s="17"/>
      <c r="F478" s="18" t="str">
        <f t="shared" si="7"/>
        <v/>
      </c>
    </row>
    <row r="479" spans="2:6" x14ac:dyDescent="0.25">
      <c r="B479" s="16"/>
      <c r="C479" s="10">
        <v>475</v>
      </c>
      <c r="E479" s="17"/>
      <c r="F479" s="18" t="str">
        <f t="shared" si="7"/>
        <v/>
      </c>
    </row>
    <row r="480" spans="2:6" x14ac:dyDescent="0.25">
      <c r="B480" s="16"/>
      <c r="C480" s="10">
        <v>476</v>
      </c>
      <c r="E480" s="17"/>
      <c r="F480" s="18" t="str">
        <f t="shared" si="7"/>
        <v/>
      </c>
    </row>
    <row r="481" spans="2:6" x14ac:dyDescent="0.25">
      <c r="B481" s="16"/>
      <c r="C481" s="10">
        <v>477</v>
      </c>
      <c r="E481" s="17"/>
      <c r="F481" s="18" t="str">
        <f t="shared" si="7"/>
        <v/>
      </c>
    </row>
    <row r="482" spans="2:6" x14ac:dyDescent="0.25">
      <c r="B482" s="16"/>
      <c r="C482" s="10">
        <v>478</v>
      </c>
      <c r="E482" s="17"/>
      <c r="F482" s="18" t="str">
        <f t="shared" si="7"/>
        <v/>
      </c>
    </row>
    <row r="483" spans="2:6" x14ac:dyDescent="0.25">
      <c r="B483" s="16"/>
      <c r="C483" s="10">
        <v>479</v>
      </c>
      <c r="E483" s="17"/>
      <c r="F483" s="18" t="str">
        <f t="shared" si="7"/>
        <v/>
      </c>
    </row>
    <row r="484" spans="2:6" x14ac:dyDescent="0.25">
      <c r="B484" s="16"/>
      <c r="C484" s="10">
        <v>480</v>
      </c>
      <c r="E484" s="17"/>
      <c r="F484" s="18" t="str">
        <f t="shared" si="7"/>
        <v/>
      </c>
    </row>
    <row r="485" spans="2:6" x14ac:dyDescent="0.25">
      <c r="B485" s="16"/>
      <c r="C485" s="10">
        <v>481</v>
      </c>
      <c r="E485" s="17"/>
      <c r="F485" s="18" t="str">
        <f t="shared" si="7"/>
        <v/>
      </c>
    </row>
    <row r="486" spans="2:6" x14ac:dyDescent="0.25">
      <c r="B486" s="16"/>
      <c r="C486" s="10">
        <v>482</v>
      </c>
      <c r="E486" s="17"/>
      <c r="F486" s="18" t="str">
        <f t="shared" si="7"/>
        <v/>
      </c>
    </row>
    <row r="487" spans="2:6" x14ac:dyDescent="0.25">
      <c r="B487" s="16"/>
      <c r="C487" s="10">
        <v>483</v>
      </c>
      <c r="E487" s="17"/>
      <c r="F487" s="18" t="str">
        <f t="shared" si="7"/>
        <v/>
      </c>
    </row>
    <row r="488" spans="2:6" x14ac:dyDescent="0.25">
      <c r="B488" s="16"/>
      <c r="C488" s="10">
        <v>484</v>
      </c>
      <c r="E488" s="17"/>
      <c r="F488" s="18" t="str">
        <f t="shared" si="7"/>
        <v/>
      </c>
    </row>
    <row r="489" spans="2:6" x14ac:dyDescent="0.25">
      <c r="B489" s="16"/>
      <c r="C489" s="10">
        <v>485</v>
      </c>
      <c r="E489" s="17"/>
      <c r="F489" s="18" t="str">
        <f t="shared" si="7"/>
        <v/>
      </c>
    </row>
    <row r="490" spans="2:6" x14ac:dyDescent="0.25">
      <c r="B490" s="16"/>
      <c r="C490" s="10">
        <v>486</v>
      </c>
      <c r="E490" s="17"/>
      <c r="F490" s="18" t="str">
        <f t="shared" si="7"/>
        <v/>
      </c>
    </row>
    <row r="491" spans="2:6" x14ac:dyDescent="0.25">
      <c r="B491" s="16"/>
      <c r="C491" s="10">
        <v>487</v>
      </c>
      <c r="E491" s="17"/>
      <c r="F491" s="18" t="str">
        <f t="shared" si="7"/>
        <v/>
      </c>
    </row>
    <row r="492" spans="2:6" x14ac:dyDescent="0.25">
      <c r="B492" s="16"/>
      <c r="C492" s="10">
        <v>488</v>
      </c>
      <c r="E492" s="17"/>
      <c r="F492" s="18" t="str">
        <f t="shared" si="7"/>
        <v/>
      </c>
    </row>
    <row r="493" spans="2:6" x14ac:dyDescent="0.25">
      <c r="B493" s="16"/>
      <c r="C493" s="10">
        <v>489</v>
      </c>
      <c r="E493" s="17"/>
      <c r="F493" s="18" t="str">
        <f t="shared" si="7"/>
        <v/>
      </c>
    </row>
    <row r="494" spans="2:6" x14ac:dyDescent="0.25">
      <c r="B494" s="16"/>
      <c r="C494" s="10">
        <v>490</v>
      </c>
      <c r="E494" s="17"/>
      <c r="F494" s="18" t="str">
        <f t="shared" si="7"/>
        <v/>
      </c>
    </row>
    <row r="495" spans="2:6" x14ac:dyDescent="0.25">
      <c r="B495" s="16"/>
      <c r="C495" s="10">
        <v>491</v>
      </c>
      <c r="E495" s="17"/>
      <c r="F495" s="18" t="str">
        <f t="shared" si="7"/>
        <v/>
      </c>
    </row>
    <row r="496" spans="2:6" x14ac:dyDescent="0.25">
      <c r="B496" s="16"/>
      <c r="C496" s="10">
        <v>492</v>
      </c>
      <c r="E496" s="17"/>
      <c r="F496" s="18" t="str">
        <f t="shared" si="7"/>
        <v/>
      </c>
    </row>
    <row r="497" spans="2:6" x14ac:dyDescent="0.25">
      <c r="B497" s="16"/>
      <c r="C497" s="10">
        <v>493</v>
      </c>
      <c r="E497" s="17"/>
      <c r="F497" s="18" t="str">
        <f t="shared" si="7"/>
        <v/>
      </c>
    </row>
    <row r="498" spans="2:6" x14ac:dyDescent="0.25">
      <c r="B498" s="16"/>
      <c r="C498" s="10">
        <v>494</v>
      </c>
      <c r="E498" s="17"/>
      <c r="F498" s="18" t="str">
        <f t="shared" si="7"/>
        <v/>
      </c>
    </row>
    <row r="499" spans="2:6" x14ac:dyDescent="0.25">
      <c r="B499" s="16"/>
      <c r="C499" s="10">
        <v>495</v>
      </c>
      <c r="E499" s="17"/>
      <c r="F499" s="18" t="str">
        <f t="shared" si="7"/>
        <v/>
      </c>
    </row>
    <row r="500" spans="2:6" x14ac:dyDescent="0.25">
      <c r="B500" s="16"/>
      <c r="C500" s="10">
        <v>496</v>
      </c>
      <c r="E500" s="17"/>
      <c r="F500" s="18" t="str">
        <f t="shared" si="7"/>
        <v/>
      </c>
    </row>
    <row r="501" spans="2:6" x14ac:dyDescent="0.25">
      <c r="B501" s="16"/>
      <c r="C501" s="10">
        <v>497</v>
      </c>
      <c r="E501" s="17"/>
      <c r="F501" s="18" t="str">
        <f t="shared" si="7"/>
        <v/>
      </c>
    </row>
    <row r="502" spans="2:6" x14ac:dyDescent="0.25">
      <c r="B502" s="16"/>
      <c r="C502" s="10">
        <v>498</v>
      </c>
      <c r="E502" s="17"/>
      <c r="F502" s="18" t="str">
        <f t="shared" si="7"/>
        <v/>
      </c>
    </row>
    <row r="503" spans="2:6" x14ac:dyDescent="0.25">
      <c r="B503" s="16"/>
      <c r="C503" s="10">
        <v>499</v>
      </c>
      <c r="E503" s="17"/>
      <c r="F503" s="18" t="str">
        <f t="shared" si="7"/>
        <v/>
      </c>
    </row>
    <row r="504" spans="2:6" x14ac:dyDescent="0.25">
      <c r="B504" s="16"/>
      <c r="C504" s="10">
        <v>500</v>
      </c>
      <c r="E504" s="17"/>
      <c r="F504" s="18" t="str">
        <f t="shared" si="7"/>
        <v/>
      </c>
    </row>
    <row r="505" spans="2:6" x14ac:dyDescent="0.25">
      <c r="B505" s="16"/>
      <c r="C505" s="10">
        <v>501</v>
      </c>
      <c r="E505" s="17"/>
      <c r="F505" s="18" t="str">
        <f t="shared" si="7"/>
        <v/>
      </c>
    </row>
    <row r="506" spans="2:6" x14ac:dyDescent="0.25">
      <c r="B506" s="16"/>
      <c r="C506" s="10">
        <v>502</v>
      </c>
      <c r="E506" s="17"/>
      <c r="F506" s="18" t="str">
        <f t="shared" si="7"/>
        <v/>
      </c>
    </row>
    <row r="507" spans="2:6" x14ac:dyDescent="0.25">
      <c r="B507" s="16"/>
      <c r="C507" s="10">
        <v>503</v>
      </c>
      <c r="E507" s="17"/>
      <c r="F507" s="18" t="str">
        <f t="shared" si="7"/>
        <v/>
      </c>
    </row>
    <row r="508" spans="2:6" x14ac:dyDescent="0.25">
      <c r="B508" s="16"/>
      <c r="C508" s="10">
        <v>504</v>
      </c>
      <c r="E508" s="17"/>
      <c r="F508" s="18" t="str">
        <f t="shared" si="7"/>
        <v/>
      </c>
    </row>
    <row r="509" spans="2:6" x14ac:dyDescent="0.25">
      <c r="B509" s="16"/>
      <c r="C509" s="10">
        <v>505</v>
      </c>
      <c r="E509" s="17"/>
      <c r="F509" s="18" t="str">
        <f t="shared" si="7"/>
        <v/>
      </c>
    </row>
    <row r="510" spans="2:6" x14ac:dyDescent="0.25">
      <c r="B510" s="16"/>
      <c r="C510" s="10">
        <v>506</v>
      </c>
      <c r="E510" s="17"/>
      <c r="F510" s="18" t="str">
        <f t="shared" si="7"/>
        <v/>
      </c>
    </row>
    <row r="511" spans="2:6" x14ac:dyDescent="0.25">
      <c r="B511" s="16"/>
      <c r="C511" s="10">
        <v>507</v>
      </c>
      <c r="E511" s="17"/>
      <c r="F511" s="18" t="str">
        <f t="shared" si="7"/>
        <v/>
      </c>
    </row>
    <row r="512" spans="2:6" x14ac:dyDescent="0.25">
      <c r="B512" s="16"/>
      <c r="C512" s="10">
        <v>508</v>
      </c>
      <c r="E512" s="17"/>
      <c r="F512" s="18" t="str">
        <f t="shared" si="7"/>
        <v/>
      </c>
    </row>
    <row r="513" spans="2:6" x14ac:dyDescent="0.25">
      <c r="B513" s="16"/>
      <c r="C513" s="10">
        <v>509</v>
      </c>
      <c r="E513" s="17"/>
      <c r="F513" s="18" t="str">
        <f t="shared" si="7"/>
        <v/>
      </c>
    </row>
    <row r="514" spans="2:6" x14ac:dyDescent="0.25">
      <c r="B514" s="16"/>
      <c r="C514" s="10">
        <v>510</v>
      </c>
      <c r="E514" s="17"/>
      <c r="F514" s="18" t="str">
        <f t="shared" si="7"/>
        <v/>
      </c>
    </row>
    <row r="515" spans="2:6" x14ac:dyDescent="0.25">
      <c r="B515" s="16"/>
      <c r="C515" s="10">
        <v>511</v>
      </c>
      <c r="E515" s="17"/>
      <c r="F515" s="18" t="str">
        <f t="shared" si="7"/>
        <v/>
      </c>
    </row>
    <row r="516" spans="2:6" x14ac:dyDescent="0.25">
      <c r="B516" s="16"/>
      <c r="C516" s="10">
        <v>512</v>
      </c>
      <c r="E516" s="17"/>
      <c r="F516" s="18" t="str">
        <f t="shared" si="7"/>
        <v/>
      </c>
    </row>
    <row r="517" spans="2:6" x14ac:dyDescent="0.25">
      <c r="B517" s="16"/>
      <c r="C517" s="10">
        <v>513</v>
      </c>
      <c r="E517" s="17"/>
      <c r="F517" s="18" t="str">
        <f t="shared" si="7"/>
        <v/>
      </c>
    </row>
    <row r="518" spans="2:6" x14ac:dyDescent="0.25">
      <c r="B518" s="16"/>
      <c r="C518" s="10">
        <v>514</v>
      </c>
      <c r="E518" s="17"/>
      <c r="F518" s="18" t="str">
        <f t="shared" ref="F518:F581" si="8">IF(ISBLANK(D518),"",D518 &amp; " [" &amp; E518 &amp; "]")</f>
        <v/>
      </c>
    </row>
    <row r="519" spans="2:6" x14ac:dyDescent="0.25">
      <c r="B519" s="16"/>
      <c r="C519" s="10">
        <v>515</v>
      </c>
      <c r="E519" s="17"/>
      <c r="F519" s="18" t="str">
        <f t="shared" si="8"/>
        <v/>
      </c>
    </row>
    <row r="520" spans="2:6" x14ac:dyDescent="0.25">
      <c r="B520" s="16"/>
      <c r="C520" s="10">
        <v>516</v>
      </c>
      <c r="E520" s="17"/>
      <c r="F520" s="18" t="str">
        <f t="shared" si="8"/>
        <v/>
      </c>
    </row>
    <row r="521" spans="2:6" x14ac:dyDescent="0.25">
      <c r="B521" s="16"/>
      <c r="C521" s="10">
        <v>517</v>
      </c>
      <c r="E521" s="17"/>
      <c r="F521" s="18" t="str">
        <f t="shared" si="8"/>
        <v/>
      </c>
    </row>
    <row r="522" spans="2:6" x14ac:dyDescent="0.25">
      <c r="B522" s="16"/>
      <c r="C522" s="10">
        <v>518</v>
      </c>
      <c r="E522" s="17"/>
      <c r="F522" s="18" t="str">
        <f t="shared" si="8"/>
        <v/>
      </c>
    </row>
    <row r="523" spans="2:6" x14ac:dyDescent="0.25">
      <c r="B523" s="16"/>
      <c r="C523" s="10">
        <v>519</v>
      </c>
      <c r="E523" s="17"/>
      <c r="F523" s="18" t="str">
        <f t="shared" si="8"/>
        <v/>
      </c>
    </row>
    <row r="524" spans="2:6" x14ac:dyDescent="0.25">
      <c r="B524" s="16"/>
      <c r="C524" s="10">
        <v>520</v>
      </c>
      <c r="E524" s="17"/>
      <c r="F524" s="18" t="str">
        <f t="shared" si="8"/>
        <v/>
      </c>
    </row>
    <row r="525" spans="2:6" x14ac:dyDescent="0.25">
      <c r="B525" s="16"/>
      <c r="C525" s="10">
        <v>521</v>
      </c>
      <c r="E525" s="17"/>
      <c r="F525" s="18" t="str">
        <f t="shared" si="8"/>
        <v/>
      </c>
    </row>
    <row r="526" spans="2:6" x14ac:dyDescent="0.25">
      <c r="B526" s="16"/>
      <c r="C526" s="10">
        <v>522</v>
      </c>
      <c r="E526" s="17"/>
      <c r="F526" s="18" t="str">
        <f t="shared" si="8"/>
        <v/>
      </c>
    </row>
    <row r="527" spans="2:6" x14ac:dyDescent="0.25">
      <c r="B527" s="16"/>
      <c r="C527" s="10">
        <v>523</v>
      </c>
      <c r="E527" s="17"/>
      <c r="F527" s="18" t="str">
        <f t="shared" si="8"/>
        <v/>
      </c>
    </row>
    <row r="528" spans="2:6" x14ac:dyDescent="0.25">
      <c r="B528" s="16"/>
      <c r="C528" s="10">
        <v>524</v>
      </c>
      <c r="E528" s="17"/>
      <c r="F528" s="18" t="str">
        <f t="shared" si="8"/>
        <v/>
      </c>
    </row>
    <row r="529" spans="2:6" x14ac:dyDescent="0.25">
      <c r="B529" s="16"/>
      <c r="C529" s="10">
        <v>525</v>
      </c>
      <c r="E529" s="17"/>
      <c r="F529" s="18" t="str">
        <f t="shared" si="8"/>
        <v/>
      </c>
    </row>
    <row r="530" spans="2:6" x14ac:dyDescent="0.25">
      <c r="B530" s="16"/>
      <c r="C530" s="10">
        <v>526</v>
      </c>
      <c r="E530" s="17"/>
      <c r="F530" s="18" t="str">
        <f t="shared" si="8"/>
        <v/>
      </c>
    </row>
    <row r="531" spans="2:6" x14ac:dyDescent="0.25">
      <c r="B531" s="16"/>
      <c r="C531" s="10">
        <v>527</v>
      </c>
      <c r="E531" s="17"/>
      <c r="F531" s="18" t="str">
        <f t="shared" si="8"/>
        <v/>
      </c>
    </row>
    <row r="532" spans="2:6" x14ac:dyDescent="0.25">
      <c r="B532" s="16"/>
      <c r="C532" s="10">
        <v>528</v>
      </c>
      <c r="E532" s="17"/>
      <c r="F532" s="18" t="str">
        <f t="shared" si="8"/>
        <v/>
      </c>
    </row>
    <row r="533" spans="2:6" x14ac:dyDescent="0.25">
      <c r="B533" s="16"/>
      <c r="C533" s="10">
        <v>529</v>
      </c>
      <c r="E533" s="17"/>
      <c r="F533" s="18" t="str">
        <f t="shared" si="8"/>
        <v/>
      </c>
    </row>
    <row r="534" spans="2:6" x14ac:dyDescent="0.25">
      <c r="B534" s="16"/>
      <c r="C534" s="10">
        <v>530</v>
      </c>
      <c r="E534" s="17"/>
      <c r="F534" s="18" t="str">
        <f t="shared" si="8"/>
        <v/>
      </c>
    </row>
    <row r="535" spans="2:6" x14ac:dyDescent="0.25">
      <c r="B535" s="16"/>
      <c r="C535" s="10">
        <v>531</v>
      </c>
      <c r="E535" s="17"/>
      <c r="F535" s="18" t="str">
        <f t="shared" si="8"/>
        <v/>
      </c>
    </row>
    <row r="536" spans="2:6" x14ac:dyDescent="0.25">
      <c r="B536" s="16"/>
      <c r="C536" s="10">
        <v>532</v>
      </c>
      <c r="E536" s="17"/>
      <c r="F536" s="18" t="str">
        <f t="shared" si="8"/>
        <v/>
      </c>
    </row>
    <row r="537" spans="2:6" x14ac:dyDescent="0.25">
      <c r="B537" s="16"/>
      <c r="C537" s="10">
        <v>533</v>
      </c>
      <c r="E537" s="17"/>
      <c r="F537" s="18" t="str">
        <f t="shared" si="8"/>
        <v/>
      </c>
    </row>
    <row r="538" spans="2:6" x14ac:dyDescent="0.25">
      <c r="B538" s="16"/>
      <c r="C538" s="10">
        <v>534</v>
      </c>
      <c r="E538" s="17"/>
      <c r="F538" s="18" t="str">
        <f t="shared" si="8"/>
        <v/>
      </c>
    </row>
    <row r="539" spans="2:6" x14ac:dyDescent="0.25">
      <c r="B539" s="16"/>
      <c r="C539" s="10">
        <v>535</v>
      </c>
      <c r="E539" s="17"/>
      <c r="F539" s="18" t="str">
        <f t="shared" si="8"/>
        <v/>
      </c>
    </row>
    <row r="540" spans="2:6" x14ac:dyDescent="0.25">
      <c r="B540" s="16"/>
      <c r="C540" s="10">
        <v>536</v>
      </c>
      <c r="E540" s="17"/>
      <c r="F540" s="18" t="str">
        <f t="shared" si="8"/>
        <v/>
      </c>
    </row>
    <row r="541" spans="2:6" x14ac:dyDescent="0.25">
      <c r="B541" s="16"/>
      <c r="C541" s="10">
        <v>537</v>
      </c>
      <c r="E541" s="17"/>
      <c r="F541" s="18" t="str">
        <f t="shared" si="8"/>
        <v/>
      </c>
    </row>
    <row r="542" spans="2:6" x14ac:dyDescent="0.25">
      <c r="B542" s="16"/>
      <c r="C542" s="10">
        <v>538</v>
      </c>
      <c r="E542" s="17"/>
      <c r="F542" s="18" t="str">
        <f t="shared" si="8"/>
        <v/>
      </c>
    </row>
    <row r="543" spans="2:6" x14ac:dyDescent="0.25">
      <c r="B543" s="16"/>
      <c r="C543" s="10">
        <v>539</v>
      </c>
      <c r="E543" s="17"/>
      <c r="F543" s="18" t="str">
        <f t="shared" si="8"/>
        <v/>
      </c>
    </row>
    <row r="544" spans="2:6" x14ac:dyDescent="0.25">
      <c r="B544" s="16"/>
      <c r="C544" s="10">
        <v>540</v>
      </c>
      <c r="E544" s="17"/>
      <c r="F544" s="18" t="str">
        <f t="shared" si="8"/>
        <v/>
      </c>
    </row>
    <row r="545" spans="2:6" x14ac:dyDescent="0.25">
      <c r="B545" s="16"/>
      <c r="C545" s="10">
        <v>541</v>
      </c>
      <c r="E545" s="17"/>
      <c r="F545" s="18" t="str">
        <f t="shared" si="8"/>
        <v/>
      </c>
    </row>
    <row r="546" spans="2:6" x14ac:dyDescent="0.25">
      <c r="B546" s="16"/>
      <c r="C546" s="10">
        <v>542</v>
      </c>
      <c r="E546" s="17"/>
      <c r="F546" s="18" t="str">
        <f t="shared" si="8"/>
        <v/>
      </c>
    </row>
    <row r="547" spans="2:6" x14ac:dyDescent="0.25">
      <c r="B547" s="16"/>
      <c r="C547" s="10">
        <v>543</v>
      </c>
      <c r="E547" s="17"/>
      <c r="F547" s="18" t="str">
        <f t="shared" si="8"/>
        <v/>
      </c>
    </row>
    <row r="548" spans="2:6" x14ac:dyDescent="0.25">
      <c r="B548" s="16"/>
      <c r="C548" s="10">
        <v>544</v>
      </c>
      <c r="E548" s="17"/>
      <c r="F548" s="18" t="str">
        <f t="shared" si="8"/>
        <v/>
      </c>
    </row>
    <row r="549" spans="2:6" x14ac:dyDescent="0.25">
      <c r="B549" s="16"/>
      <c r="C549" s="10">
        <v>545</v>
      </c>
      <c r="E549" s="17"/>
      <c r="F549" s="18" t="str">
        <f t="shared" si="8"/>
        <v/>
      </c>
    </row>
    <row r="550" spans="2:6" x14ac:dyDescent="0.25">
      <c r="B550" s="16"/>
      <c r="C550" s="10">
        <v>546</v>
      </c>
      <c r="E550" s="17"/>
      <c r="F550" s="18" t="str">
        <f t="shared" si="8"/>
        <v/>
      </c>
    </row>
    <row r="551" spans="2:6" x14ac:dyDescent="0.25">
      <c r="B551" s="16"/>
      <c r="C551" s="10">
        <v>547</v>
      </c>
      <c r="E551" s="17"/>
      <c r="F551" s="18" t="str">
        <f t="shared" si="8"/>
        <v/>
      </c>
    </row>
    <row r="552" spans="2:6" x14ac:dyDescent="0.25">
      <c r="B552" s="16"/>
      <c r="C552" s="10">
        <v>548</v>
      </c>
      <c r="E552" s="17"/>
      <c r="F552" s="18" t="str">
        <f t="shared" si="8"/>
        <v/>
      </c>
    </row>
    <row r="553" spans="2:6" x14ac:dyDescent="0.25">
      <c r="B553" s="16"/>
      <c r="C553" s="10">
        <v>549</v>
      </c>
      <c r="E553" s="17"/>
      <c r="F553" s="18" t="str">
        <f t="shared" si="8"/>
        <v/>
      </c>
    </row>
    <row r="554" spans="2:6" x14ac:dyDescent="0.25">
      <c r="B554" s="16"/>
      <c r="C554" s="10">
        <v>550</v>
      </c>
      <c r="E554" s="17"/>
      <c r="F554" s="18" t="str">
        <f t="shared" si="8"/>
        <v/>
      </c>
    </row>
    <row r="555" spans="2:6" x14ac:dyDescent="0.25">
      <c r="B555" s="16"/>
      <c r="C555" s="10">
        <v>551</v>
      </c>
      <c r="E555" s="17"/>
      <c r="F555" s="18" t="str">
        <f t="shared" si="8"/>
        <v/>
      </c>
    </row>
    <row r="556" spans="2:6" x14ac:dyDescent="0.25">
      <c r="B556" s="16"/>
      <c r="C556" s="10">
        <v>552</v>
      </c>
      <c r="E556" s="17"/>
      <c r="F556" s="18" t="str">
        <f t="shared" si="8"/>
        <v/>
      </c>
    </row>
    <row r="557" spans="2:6" x14ac:dyDescent="0.25">
      <c r="B557" s="16"/>
      <c r="C557" s="10">
        <v>553</v>
      </c>
      <c r="E557" s="17"/>
      <c r="F557" s="18" t="str">
        <f t="shared" si="8"/>
        <v/>
      </c>
    </row>
    <row r="558" spans="2:6" x14ac:dyDescent="0.25">
      <c r="B558" s="16"/>
      <c r="C558" s="10">
        <v>554</v>
      </c>
      <c r="E558" s="17"/>
      <c r="F558" s="18" t="str">
        <f t="shared" si="8"/>
        <v/>
      </c>
    </row>
    <row r="559" spans="2:6" x14ac:dyDescent="0.25">
      <c r="B559" s="16"/>
      <c r="C559" s="10">
        <v>555</v>
      </c>
      <c r="E559" s="17"/>
      <c r="F559" s="18" t="str">
        <f t="shared" si="8"/>
        <v/>
      </c>
    </row>
    <row r="560" spans="2:6" x14ac:dyDescent="0.25">
      <c r="B560" s="16"/>
      <c r="C560" s="10">
        <v>556</v>
      </c>
      <c r="E560" s="17"/>
      <c r="F560" s="18" t="str">
        <f t="shared" si="8"/>
        <v/>
      </c>
    </row>
    <row r="561" spans="2:6" x14ac:dyDescent="0.25">
      <c r="B561" s="16"/>
      <c r="C561" s="10">
        <v>557</v>
      </c>
      <c r="E561" s="17"/>
      <c r="F561" s="18" t="str">
        <f t="shared" si="8"/>
        <v/>
      </c>
    </row>
    <row r="562" spans="2:6" x14ac:dyDescent="0.25">
      <c r="B562" s="16"/>
      <c r="C562" s="10">
        <v>558</v>
      </c>
      <c r="E562" s="17"/>
      <c r="F562" s="18" t="str">
        <f t="shared" si="8"/>
        <v/>
      </c>
    </row>
    <row r="563" spans="2:6" x14ac:dyDescent="0.25">
      <c r="B563" s="16"/>
      <c r="C563" s="10">
        <v>559</v>
      </c>
      <c r="E563" s="17"/>
      <c r="F563" s="18" t="str">
        <f t="shared" si="8"/>
        <v/>
      </c>
    </row>
    <row r="564" spans="2:6" x14ac:dyDescent="0.25">
      <c r="B564" s="16"/>
      <c r="C564" s="10">
        <v>560</v>
      </c>
      <c r="E564" s="17"/>
      <c r="F564" s="18" t="str">
        <f t="shared" si="8"/>
        <v/>
      </c>
    </row>
    <row r="565" spans="2:6" x14ac:dyDescent="0.25">
      <c r="B565" s="16"/>
      <c r="C565" s="10">
        <v>561</v>
      </c>
      <c r="E565" s="17"/>
      <c r="F565" s="18" t="str">
        <f t="shared" si="8"/>
        <v/>
      </c>
    </row>
    <row r="566" spans="2:6" x14ac:dyDescent="0.25">
      <c r="B566" s="16"/>
      <c r="C566" s="10">
        <v>562</v>
      </c>
      <c r="E566" s="17"/>
      <c r="F566" s="18" t="str">
        <f t="shared" si="8"/>
        <v/>
      </c>
    </row>
    <row r="567" spans="2:6" x14ac:dyDescent="0.25">
      <c r="B567" s="16"/>
      <c r="C567" s="10">
        <v>563</v>
      </c>
      <c r="E567" s="17"/>
      <c r="F567" s="18" t="str">
        <f t="shared" si="8"/>
        <v/>
      </c>
    </row>
    <row r="568" spans="2:6" x14ac:dyDescent="0.25">
      <c r="B568" s="16"/>
      <c r="C568" s="10">
        <v>564</v>
      </c>
      <c r="E568" s="17"/>
      <c r="F568" s="18" t="str">
        <f t="shared" si="8"/>
        <v/>
      </c>
    </row>
    <row r="569" spans="2:6" x14ac:dyDescent="0.25">
      <c r="B569" s="16"/>
      <c r="C569" s="10">
        <v>565</v>
      </c>
      <c r="E569" s="17"/>
      <c r="F569" s="18" t="str">
        <f t="shared" si="8"/>
        <v/>
      </c>
    </row>
    <row r="570" spans="2:6" x14ac:dyDescent="0.25">
      <c r="B570" s="16"/>
      <c r="C570" s="10">
        <v>566</v>
      </c>
      <c r="E570" s="17"/>
      <c r="F570" s="18" t="str">
        <f t="shared" si="8"/>
        <v/>
      </c>
    </row>
    <row r="571" spans="2:6" x14ac:dyDescent="0.25">
      <c r="B571" s="16"/>
      <c r="C571" s="10">
        <v>567</v>
      </c>
      <c r="E571" s="17"/>
      <c r="F571" s="18" t="str">
        <f t="shared" si="8"/>
        <v/>
      </c>
    </row>
    <row r="572" spans="2:6" x14ac:dyDescent="0.25">
      <c r="B572" s="16"/>
      <c r="C572" s="10">
        <v>568</v>
      </c>
      <c r="E572" s="17"/>
      <c r="F572" s="18" t="str">
        <f t="shared" si="8"/>
        <v/>
      </c>
    </row>
    <row r="573" spans="2:6" x14ac:dyDescent="0.25">
      <c r="B573" s="16"/>
      <c r="C573" s="10">
        <v>569</v>
      </c>
      <c r="E573" s="17"/>
      <c r="F573" s="18" t="str">
        <f t="shared" si="8"/>
        <v/>
      </c>
    </row>
    <row r="574" spans="2:6" x14ac:dyDescent="0.25">
      <c r="B574" s="16"/>
      <c r="C574" s="10">
        <v>570</v>
      </c>
      <c r="E574" s="17"/>
      <c r="F574" s="18" t="str">
        <f t="shared" si="8"/>
        <v/>
      </c>
    </row>
    <row r="575" spans="2:6" x14ac:dyDescent="0.25">
      <c r="B575" s="16"/>
      <c r="C575" s="10">
        <v>571</v>
      </c>
      <c r="E575" s="17"/>
      <c r="F575" s="18" t="str">
        <f t="shared" si="8"/>
        <v/>
      </c>
    </row>
    <row r="576" spans="2:6" x14ac:dyDescent="0.25">
      <c r="B576" s="16"/>
      <c r="C576" s="10">
        <v>572</v>
      </c>
      <c r="E576" s="17"/>
      <c r="F576" s="18" t="str">
        <f t="shared" si="8"/>
        <v/>
      </c>
    </row>
    <row r="577" spans="2:6" x14ac:dyDescent="0.25">
      <c r="B577" s="16"/>
      <c r="C577" s="10">
        <v>573</v>
      </c>
      <c r="E577" s="17"/>
      <c r="F577" s="18" t="str">
        <f t="shared" si="8"/>
        <v/>
      </c>
    </row>
    <row r="578" spans="2:6" x14ac:dyDescent="0.25">
      <c r="B578" s="16"/>
      <c r="C578" s="10">
        <v>574</v>
      </c>
      <c r="E578" s="17"/>
      <c r="F578" s="18" t="str">
        <f t="shared" si="8"/>
        <v/>
      </c>
    </row>
    <row r="579" spans="2:6" x14ac:dyDescent="0.25">
      <c r="B579" s="16"/>
      <c r="C579" s="10">
        <v>575</v>
      </c>
      <c r="E579" s="17"/>
      <c r="F579" s="18" t="str">
        <f t="shared" si="8"/>
        <v/>
      </c>
    </row>
    <row r="580" spans="2:6" x14ac:dyDescent="0.25">
      <c r="B580" s="16"/>
      <c r="C580" s="10">
        <v>576</v>
      </c>
      <c r="E580" s="17"/>
      <c r="F580" s="18" t="str">
        <f t="shared" si="8"/>
        <v/>
      </c>
    </row>
    <row r="581" spans="2:6" x14ac:dyDescent="0.25">
      <c r="B581" s="16"/>
      <c r="C581" s="10">
        <v>577</v>
      </c>
      <c r="E581" s="17"/>
      <c r="F581" s="18" t="str">
        <f t="shared" si="8"/>
        <v/>
      </c>
    </row>
    <row r="582" spans="2:6" x14ac:dyDescent="0.25">
      <c r="B582" s="16"/>
      <c r="C582" s="10">
        <v>578</v>
      </c>
      <c r="E582" s="17"/>
      <c r="F582" s="18" t="str">
        <f t="shared" ref="F582:F604" si="9">IF(ISBLANK(D582),"",D582 &amp; " [" &amp; E582 &amp; "]")</f>
        <v/>
      </c>
    </row>
    <row r="583" spans="2:6" x14ac:dyDescent="0.25">
      <c r="B583" s="16"/>
      <c r="C583" s="10">
        <v>579</v>
      </c>
      <c r="E583" s="17"/>
      <c r="F583" s="18" t="str">
        <f t="shared" si="9"/>
        <v/>
      </c>
    </row>
    <row r="584" spans="2:6" x14ac:dyDescent="0.25">
      <c r="B584" s="16"/>
      <c r="C584" s="10">
        <v>580</v>
      </c>
      <c r="E584" s="17"/>
      <c r="F584" s="18" t="str">
        <f t="shared" si="9"/>
        <v/>
      </c>
    </row>
    <row r="585" spans="2:6" x14ac:dyDescent="0.25">
      <c r="B585" s="16"/>
      <c r="C585" s="10">
        <v>581</v>
      </c>
      <c r="E585" s="17"/>
      <c r="F585" s="18" t="str">
        <f t="shared" si="9"/>
        <v/>
      </c>
    </row>
    <row r="586" spans="2:6" x14ac:dyDescent="0.25">
      <c r="B586" s="16"/>
      <c r="C586" s="10">
        <v>582</v>
      </c>
      <c r="E586" s="17"/>
      <c r="F586" s="18" t="str">
        <f t="shared" si="9"/>
        <v/>
      </c>
    </row>
    <row r="587" spans="2:6" x14ac:dyDescent="0.25">
      <c r="B587" s="16"/>
      <c r="C587" s="10">
        <v>583</v>
      </c>
      <c r="E587" s="17"/>
      <c r="F587" s="18" t="str">
        <f t="shared" si="9"/>
        <v/>
      </c>
    </row>
    <row r="588" spans="2:6" x14ac:dyDescent="0.25">
      <c r="B588" s="16"/>
      <c r="C588" s="10">
        <v>584</v>
      </c>
      <c r="E588" s="17"/>
      <c r="F588" s="18" t="str">
        <f t="shared" si="9"/>
        <v/>
      </c>
    </row>
    <row r="589" spans="2:6" x14ac:dyDescent="0.25">
      <c r="B589" s="16"/>
      <c r="C589" s="10">
        <v>585</v>
      </c>
      <c r="E589" s="17"/>
      <c r="F589" s="18" t="str">
        <f t="shared" si="9"/>
        <v/>
      </c>
    </row>
    <row r="590" spans="2:6" x14ac:dyDescent="0.25">
      <c r="B590" s="16"/>
      <c r="C590" s="10">
        <v>586</v>
      </c>
      <c r="E590" s="17"/>
      <c r="F590" s="18" t="str">
        <f t="shared" si="9"/>
        <v/>
      </c>
    </row>
    <row r="591" spans="2:6" x14ac:dyDescent="0.25">
      <c r="B591" s="16"/>
      <c r="C591" s="10">
        <v>587</v>
      </c>
      <c r="E591" s="17"/>
      <c r="F591" s="18" t="str">
        <f t="shared" si="9"/>
        <v/>
      </c>
    </row>
    <row r="592" spans="2:6" x14ac:dyDescent="0.25">
      <c r="B592" s="16"/>
      <c r="C592" s="10">
        <v>588</v>
      </c>
      <c r="E592" s="17"/>
      <c r="F592" s="18" t="str">
        <f t="shared" si="9"/>
        <v/>
      </c>
    </row>
    <row r="593" spans="2:6" x14ac:dyDescent="0.25">
      <c r="B593" s="16"/>
      <c r="C593" s="10">
        <v>589</v>
      </c>
      <c r="E593" s="17"/>
      <c r="F593" s="18" t="str">
        <f t="shared" si="9"/>
        <v/>
      </c>
    </row>
    <row r="594" spans="2:6" x14ac:dyDescent="0.25">
      <c r="B594" s="16"/>
      <c r="C594" s="10">
        <v>590</v>
      </c>
      <c r="E594" s="17"/>
      <c r="F594" s="18" t="str">
        <f t="shared" si="9"/>
        <v/>
      </c>
    </row>
    <row r="595" spans="2:6" x14ac:dyDescent="0.25">
      <c r="B595" s="16"/>
      <c r="C595" s="10">
        <v>591</v>
      </c>
      <c r="E595" s="17"/>
      <c r="F595" s="18" t="str">
        <f t="shared" si="9"/>
        <v/>
      </c>
    </row>
    <row r="596" spans="2:6" x14ac:dyDescent="0.25">
      <c r="B596" s="16"/>
      <c r="C596" s="10">
        <v>592</v>
      </c>
      <c r="E596" s="17"/>
      <c r="F596" s="18" t="str">
        <f t="shared" si="9"/>
        <v/>
      </c>
    </row>
    <row r="597" spans="2:6" x14ac:dyDescent="0.25">
      <c r="B597" s="16"/>
      <c r="C597" s="10">
        <v>593</v>
      </c>
      <c r="E597" s="17"/>
      <c r="F597" s="18" t="str">
        <f t="shared" si="9"/>
        <v/>
      </c>
    </row>
    <row r="598" spans="2:6" x14ac:dyDescent="0.25">
      <c r="B598" s="16"/>
      <c r="C598" s="10">
        <v>594</v>
      </c>
      <c r="E598" s="17"/>
      <c r="F598" s="18" t="str">
        <f t="shared" si="9"/>
        <v/>
      </c>
    </row>
    <row r="599" spans="2:6" x14ac:dyDescent="0.25">
      <c r="B599" s="16"/>
      <c r="C599" s="10">
        <v>595</v>
      </c>
      <c r="E599" s="17"/>
      <c r="F599" s="18" t="str">
        <f t="shared" si="9"/>
        <v/>
      </c>
    </row>
    <row r="600" spans="2:6" x14ac:dyDescent="0.25">
      <c r="B600" s="16"/>
      <c r="C600" s="10">
        <v>596</v>
      </c>
      <c r="E600" s="17"/>
      <c r="F600" s="18" t="str">
        <f t="shared" si="9"/>
        <v/>
      </c>
    </row>
    <row r="601" spans="2:6" x14ac:dyDescent="0.25">
      <c r="B601" s="16"/>
      <c r="C601" s="10">
        <v>597</v>
      </c>
      <c r="E601" s="17"/>
      <c r="F601" s="18" t="str">
        <f t="shared" si="9"/>
        <v/>
      </c>
    </row>
    <row r="602" spans="2:6" x14ac:dyDescent="0.25">
      <c r="B602" s="16"/>
      <c r="C602" s="10">
        <v>598</v>
      </c>
      <c r="E602" s="17"/>
      <c r="F602" s="18" t="str">
        <f t="shared" si="9"/>
        <v/>
      </c>
    </row>
    <row r="603" spans="2:6" x14ac:dyDescent="0.25">
      <c r="B603" s="16"/>
      <c r="C603" s="10">
        <v>599</v>
      </c>
      <c r="E603" s="17"/>
      <c r="F603" s="18" t="str">
        <f t="shared" si="9"/>
        <v/>
      </c>
    </row>
    <row r="604" spans="2:6" x14ac:dyDescent="0.25">
      <c r="B604" s="16"/>
      <c r="C604" s="10">
        <v>600</v>
      </c>
      <c r="E604" s="17"/>
      <c r="F604" s="18" t="str">
        <f t="shared" si="9"/>
        <v/>
      </c>
    </row>
  </sheetData>
  <sheetProtection algorithmName="SHA-512" hashValue="jgcJ8tSNQUE0F42wastog82Q3TNOuoek1C2b/kHrZMX9P8fsrYwwK9pYb2dxUldjUP187PYJKJDApR0hA2kr7Q==" saltValue="h/6j96MfW/5wK0MLt0jrE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Списки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Дмитрий Высоцкий</cp:lastModifiedBy>
  <dcterms:created xsi:type="dcterms:W3CDTF">2006-09-16T00:00:00Z</dcterms:created>
  <dcterms:modified xsi:type="dcterms:W3CDTF">2024-05-20T23:53:24Z</dcterms:modified>
</cp:coreProperties>
</file>